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B1471" i="1" l="1"/>
  <c r="C1470" i="1"/>
  <c r="B1470" i="1"/>
  <c r="A1470" i="1"/>
  <c r="C1469" i="1"/>
  <c r="B1469" i="1"/>
  <c r="A1469" i="1"/>
  <c r="C1468" i="1"/>
  <c r="B1468" i="1"/>
  <c r="A1468" i="1"/>
  <c r="C1467" i="1"/>
  <c r="B1467" i="1"/>
  <c r="A1467" i="1"/>
  <c r="C1466" i="1"/>
  <c r="B1466" i="1"/>
  <c r="A1466" i="1"/>
  <c r="C1465" i="1"/>
  <c r="B1465" i="1"/>
  <c r="A1465" i="1"/>
  <c r="C1464" i="1"/>
  <c r="B1464" i="1"/>
  <c r="A1464" i="1"/>
  <c r="C1463" i="1"/>
  <c r="B1463" i="1"/>
  <c r="A1463" i="1"/>
  <c r="C1462" i="1"/>
  <c r="B1462" i="1"/>
  <c r="A1462" i="1"/>
  <c r="C1461" i="1"/>
  <c r="B1461" i="1"/>
  <c r="A1461" i="1"/>
  <c r="C1460" i="1"/>
  <c r="B1460" i="1"/>
  <c r="A1460" i="1"/>
  <c r="C1459" i="1"/>
  <c r="B1459" i="1"/>
  <c r="A1459" i="1"/>
  <c r="C1458" i="1"/>
  <c r="B1458" i="1"/>
  <c r="A1458" i="1"/>
  <c r="C1457" i="1"/>
  <c r="B1457" i="1"/>
  <c r="A1457" i="1"/>
  <c r="C1456" i="1"/>
  <c r="B1456" i="1"/>
  <c r="A1456" i="1"/>
  <c r="C1455" i="1"/>
  <c r="B1455" i="1"/>
  <c r="A1455" i="1"/>
  <c r="C1454" i="1"/>
  <c r="B1454" i="1"/>
  <c r="A1454" i="1"/>
  <c r="C1453" i="1"/>
  <c r="B1453" i="1"/>
  <c r="A1453" i="1"/>
  <c r="C1452" i="1"/>
  <c r="B1452" i="1"/>
  <c r="A1452" i="1"/>
  <c r="C1451" i="1"/>
  <c r="B1451" i="1"/>
  <c r="A1451" i="1"/>
  <c r="C1450" i="1"/>
  <c r="B1450" i="1"/>
  <c r="A1450" i="1"/>
  <c r="C1449" i="1"/>
  <c r="B1449" i="1"/>
  <c r="A1449" i="1"/>
  <c r="C1448" i="1"/>
  <c r="B1448" i="1"/>
  <c r="A1448" i="1"/>
  <c r="C1447" i="1"/>
  <c r="B1447" i="1"/>
  <c r="A1447" i="1"/>
  <c r="C1446" i="1"/>
  <c r="B1446" i="1"/>
  <c r="A1446" i="1"/>
  <c r="C1445" i="1"/>
  <c r="B1445" i="1"/>
  <c r="A1445" i="1"/>
  <c r="C1444" i="1"/>
  <c r="B1444" i="1"/>
  <c r="A1444" i="1"/>
  <c r="C1443" i="1"/>
  <c r="B1443" i="1"/>
  <c r="A1443" i="1"/>
  <c r="C1442" i="1"/>
  <c r="B1442" i="1"/>
  <c r="A1442" i="1"/>
  <c r="C1441" i="1"/>
  <c r="B1441" i="1"/>
  <c r="A1441" i="1"/>
  <c r="C1440" i="1"/>
  <c r="B1440" i="1"/>
  <c r="A1440" i="1"/>
  <c r="C1439" i="1"/>
  <c r="B1439" i="1"/>
  <c r="A1439" i="1"/>
  <c r="C1438" i="1"/>
  <c r="B1438" i="1"/>
  <c r="A1438" i="1"/>
  <c r="C1437" i="1"/>
  <c r="B1437" i="1"/>
  <c r="A1437" i="1"/>
  <c r="C1436" i="1"/>
  <c r="B1436" i="1"/>
  <c r="A1436" i="1"/>
  <c r="C1435" i="1"/>
  <c r="B1435" i="1"/>
  <c r="A1435" i="1"/>
  <c r="C1434" i="1"/>
  <c r="B1434" i="1"/>
  <c r="A1434" i="1"/>
  <c r="C1433" i="1"/>
  <c r="B1433" i="1"/>
  <c r="A1433" i="1"/>
  <c r="C1432" i="1"/>
  <c r="B1432" i="1"/>
  <c r="A1432" i="1"/>
  <c r="C1431" i="1"/>
  <c r="B1431" i="1"/>
  <c r="A1431" i="1"/>
  <c r="C1430" i="1"/>
  <c r="B1430" i="1"/>
  <c r="A1430" i="1"/>
  <c r="C1429" i="1"/>
  <c r="B1429" i="1"/>
  <c r="A1429" i="1"/>
  <c r="C1428" i="1"/>
  <c r="B1428" i="1"/>
  <c r="A1428" i="1"/>
  <c r="C1427" i="1"/>
  <c r="B1427" i="1"/>
  <c r="A1427" i="1"/>
  <c r="C1426" i="1"/>
  <c r="B1426" i="1"/>
  <c r="A1426" i="1"/>
  <c r="C1425" i="1"/>
  <c r="B1425" i="1"/>
  <c r="A1425" i="1"/>
  <c r="C1424" i="1"/>
  <c r="B1424" i="1"/>
  <c r="A1424" i="1"/>
  <c r="C1423" i="1"/>
  <c r="B1423" i="1"/>
  <c r="A1423" i="1"/>
  <c r="C1422" i="1"/>
  <c r="B1422" i="1"/>
  <c r="A1422" i="1"/>
  <c r="C1421" i="1"/>
  <c r="B1421" i="1"/>
  <c r="A1421" i="1"/>
  <c r="C1420" i="1"/>
  <c r="B1420" i="1"/>
  <c r="A1420" i="1"/>
  <c r="C1419" i="1"/>
  <c r="B1419" i="1"/>
  <c r="A1419" i="1"/>
  <c r="C1418" i="1"/>
  <c r="B1418" i="1"/>
  <c r="A1418" i="1"/>
  <c r="C1417" i="1"/>
  <c r="B1417" i="1"/>
  <c r="A1417" i="1"/>
  <c r="C1416" i="1"/>
  <c r="B1416" i="1"/>
  <c r="A1416" i="1"/>
  <c r="C1415" i="1"/>
  <c r="B1415" i="1"/>
  <c r="A1415" i="1"/>
  <c r="C1414" i="1"/>
  <c r="B1414" i="1"/>
  <c r="A1414" i="1"/>
  <c r="C1413" i="1"/>
  <c r="B1413" i="1"/>
  <c r="A1413" i="1"/>
  <c r="C1412" i="1"/>
  <c r="B1412" i="1"/>
  <c r="A1412" i="1"/>
  <c r="C1411" i="1"/>
  <c r="B1411" i="1"/>
  <c r="A1411" i="1"/>
  <c r="C1410" i="1"/>
  <c r="B1410" i="1"/>
  <c r="A1410" i="1"/>
  <c r="C1409" i="1"/>
  <c r="B1409" i="1"/>
  <c r="A1409" i="1"/>
  <c r="C1408" i="1"/>
  <c r="B1408" i="1"/>
  <c r="A1408" i="1"/>
  <c r="C1407" i="1"/>
  <c r="B1407" i="1"/>
  <c r="A1407" i="1"/>
  <c r="C1406" i="1"/>
  <c r="B1406" i="1"/>
  <c r="A1406" i="1"/>
  <c r="C1405" i="1"/>
  <c r="B1405" i="1"/>
  <c r="A1405" i="1"/>
  <c r="C1404" i="1"/>
  <c r="B1404" i="1"/>
  <c r="A1404" i="1"/>
  <c r="C1403" i="1"/>
  <c r="B1403" i="1"/>
  <c r="A1403" i="1"/>
  <c r="B1402" i="1"/>
  <c r="P1401" i="1"/>
  <c r="P1470" i="1" s="1"/>
  <c r="O1401" i="1"/>
  <c r="O1470" i="1" s="1"/>
  <c r="N1401" i="1"/>
  <c r="N1470" i="1" s="1"/>
  <c r="C1401" i="1"/>
  <c r="B1401" i="1"/>
  <c r="A1401" i="1"/>
  <c r="P1400" i="1"/>
  <c r="P1469" i="1" s="1"/>
  <c r="O1400" i="1"/>
  <c r="O1469" i="1" s="1"/>
  <c r="N1400" i="1"/>
  <c r="C1400" i="1"/>
  <c r="B1400" i="1"/>
  <c r="A1400" i="1"/>
  <c r="P1399" i="1"/>
  <c r="P1468" i="1" s="1"/>
  <c r="O1399" i="1"/>
  <c r="O1468" i="1" s="1"/>
  <c r="N1399" i="1"/>
  <c r="N1468" i="1" s="1"/>
  <c r="C1399" i="1"/>
  <c r="B1399" i="1"/>
  <c r="A1399" i="1"/>
  <c r="P1398" i="1"/>
  <c r="P1467" i="1" s="1"/>
  <c r="O1398" i="1"/>
  <c r="O1467" i="1" s="1"/>
  <c r="N1398" i="1"/>
  <c r="N1467" i="1" s="1"/>
  <c r="C1398" i="1"/>
  <c r="B1398" i="1"/>
  <c r="A1398" i="1"/>
  <c r="P1397" i="1"/>
  <c r="P1466" i="1" s="1"/>
  <c r="O1397" i="1"/>
  <c r="O1466" i="1" s="1"/>
  <c r="N1397" i="1"/>
  <c r="N1466" i="1" s="1"/>
  <c r="C1397" i="1"/>
  <c r="B1397" i="1"/>
  <c r="A1397" i="1"/>
  <c r="P1396" i="1"/>
  <c r="P1465" i="1" s="1"/>
  <c r="O1396" i="1"/>
  <c r="O1465" i="1" s="1"/>
  <c r="N1396" i="1"/>
  <c r="N1465" i="1" s="1"/>
  <c r="C1396" i="1"/>
  <c r="B1396" i="1"/>
  <c r="A1396" i="1"/>
  <c r="P1395" i="1"/>
  <c r="P1464" i="1" s="1"/>
  <c r="O1395" i="1"/>
  <c r="O1464" i="1" s="1"/>
  <c r="N1395" i="1"/>
  <c r="C1395" i="1"/>
  <c r="B1395" i="1"/>
  <c r="A1395" i="1"/>
  <c r="P1394" i="1"/>
  <c r="P1463" i="1" s="1"/>
  <c r="O1394" i="1"/>
  <c r="O1463" i="1" s="1"/>
  <c r="N1394" i="1"/>
  <c r="N1463" i="1" s="1"/>
  <c r="C1394" i="1"/>
  <c r="B1394" i="1"/>
  <c r="A1394" i="1"/>
  <c r="P1393" i="1"/>
  <c r="P1462" i="1" s="1"/>
  <c r="O1393" i="1"/>
  <c r="O1462" i="1" s="1"/>
  <c r="N1393" i="1"/>
  <c r="N1462" i="1" s="1"/>
  <c r="C1393" i="1"/>
  <c r="B1393" i="1"/>
  <c r="A1393" i="1"/>
  <c r="P1392" i="1"/>
  <c r="P1461" i="1" s="1"/>
  <c r="O1392" i="1"/>
  <c r="O1461" i="1" s="1"/>
  <c r="N1392" i="1"/>
  <c r="N1461" i="1" s="1"/>
  <c r="C1392" i="1"/>
  <c r="B1392" i="1"/>
  <c r="A1392" i="1"/>
  <c r="P1391" i="1"/>
  <c r="P1460" i="1" s="1"/>
  <c r="O1391" i="1"/>
  <c r="O1460" i="1" s="1"/>
  <c r="N1391" i="1"/>
  <c r="N1460" i="1" s="1"/>
  <c r="C1391" i="1"/>
  <c r="B1391" i="1"/>
  <c r="A1391" i="1"/>
  <c r="P1390" i="1"/>
  <c r="P1459" i="1" s="1"/>
  <c r="O1390" i="1"/>
  <c r="O1459" i="1" s="1"/>
  <c r="N1390" i="1"/>
  <c r="N1459" i="1" s="1"/>
  <c r="C1390" i="1"/>
  <c r="B1390" i="1"/>
  <c r="A1390" i="1"/>
  <c r="P1389" i="1"/>
  <c r="P1458" i="1" s="1"/>
  <c r="O1389" i="1"/>
  <c r="O1458" i="1" s="1"/>
  <c r="N1389" i="1"/>
  <c r="N1458" i="1" s="1"/>
  <c r="C1389" i="1"/>
  <c r="B1389" i="1"/>
  <c r="A1389" i="1"/>
  <c r="P1388" i="1"/>
  <c r="P1457" i="1" s="1"/>
  <c r="O1388" i="1"/>
  <c r="O1457" i="1" s="1"/>
  <c r="N1388" i="1"/>
  <c r="N1457" i="1" s="1"/>
  <c r="C1388" i="1"/>
  <c r="B1388" i="1"/>
  <c r="A1388" i="1"/>
  <c r="P1387" i="1"/>
  <c r="P1456" i="1" s="1"/>
  <c r="O1387" i="1"/>
  <c r="O1456" i="1" s="1"/>
  <c r="N1387" i="1"/>
  <c r="N1456" i="1" s="1"/>
  <c r="C1387" i="1"/>
  <c r="B1387" i="1"/>
  <c r="A1387" i="1"/>
  <c r="P1386" i="1"/>
  <c r="P1455" i="1" s="1"/>
  <c r="O1386" i="1"/>
  <c r="O1455" i="1" s="1"/>
  <c r="N1386" i="1"/>
  <c r="N1455" i="1" s="1"/>
  <c r="C1386" i="1"/>
  <c r="B1386" i="1"/>
  <c r="A1386" i="1"/>
  <c r="P1385" i="1"/>
  <c r="P1454" i="1" s="1"/>
  <c r="O1385" i="1"/>
  <c r="O1454" i="1" s="1"/>
  <c r="N1385" i="1"/>
  <c r="N1454" i="1" s="1"/>
  <c r="C1385" i="1"/>
  <c r="B1385" i="1"/>
  <c r="A1385" i="1"/>
  <c r="P1384" i="1"/>
  <c r="P1453" i="1" s="1"/>
  <c r="O1384" i="1"/>
  <c r="O1453" i="1" s="1"/>
  <c r="N1384" i="1"/>
  <c r="N1453" i="1" s="1"/>
  <c r="C1384" i="1"/>
  <c r="B1384" i="1"/>
  <c r="A1384" i="1"/>
  <c r="P1383" i="1"/>
  <c r="P1452" i="1" s="1"/>
  <c r="O1383" i="1"/>
  <c r="O1452" i="1" s="1"/>
  <c r="N1383" i="1"/>
  <c r="N1452" i="1" s="1"/>
  <c r="C1383" i="1"/>
  <c r="B1383" i="1"/>
  <c r="A1383" i="1"/>
  <c r="P1382" i="1"/>
  <c r="P1451" i="1" s="1"/>
  <c r="O1382" i="1"/>
  <c r="O1451" i="1" s="1"/>
  <c r="N1382" i="1"/>
  <c r="N1451" i="1" s="1"/>
  <c r="C1382" i="1"/>
  <c r="B1382" i="1"/>
  <c r="A1382" i="1"/>
  <c r="P1381" i="1"/>
  <c r="P1450" i="1" s="1"/>
  <c r="O1381" i="1"/>
  <c r="O1450" i="1" s="1"/>
  <c r="N1381" i="1"/>
  <c r="N1450" i="1" s="1"/>
  <c r="C1381" i="1"/>
  <c r="B1381" i="1"/>
  <c r="A1381" i="1"/>
  <c r="P1380" i="1"/>
  <c r="P1449" i="1" s="1"/>
  <c r="O1380" i="1"/>
  <c r="O1449" i="1" s="1"/>
  <c r="N1380" i="1"/>
  <c r="C1380" i="1"/>
  <c r="B1380" i="1"/>
  <c r="A1380" i="1"/>
  <c r="P1379" i="1"/>
  <c r="P1448" i="1" s="1"/>
  <c r="O1379" i="1"/>
  <c r="O1448" i="1" s="1"/>
  <c r="N1379" i="1"/>
  <c r="N1448" i="1" s="1"/>
  <c r="C1379" i="1"/>
  <c r="B1379" i="1"/>
  <c r="A1379" i="1"/>
  <c r="P1378" i="1"/>
  <c r="P1447" i="1" s="1"/>
  <c r="O1378" i="1"/>
  <c r="O1447" i="1" s="1"/>
  <c r="N1378" i="1"/>
  <c r="N1447" i="1" s="1"/>
  <c r="C1378" i="1"/>
  <c r="B1378" i="1"/>
  <c r="A1378" i="1"/>
  <c r="P1377" i="1"/>
  <c r="P1446" i="1" s="1"/>
  <c r="O1377" i="1"/>
  <c r="O1446" i="1" s="1"/>
  <c r="N1377" i="1"/>
  <c r="N1446" i="1" s="1"/>
  <c r="C1377" i="1"/>
  <c r="B1377" i="1"/>
  <c r="A1377" i="1"/>
  <c r="P1376" i="1"/>
  <c r="P1445" i="1" s="1"/>
  <c r="O1376" i="1"/>
  <c r="O1445" i="1" s="1"/>
  <c r="N1376" i="1"/>
  <c r="C1376" i="1"/>
  <c r="B1376" i="1"/>
  <c r="A1376" i="1"/>
  <c r="P1375" i="1"/>
  <c r="P1444" i="1" s="1"/>
  <c r="O1375" i="1"/>
  <c r="O1444" i="1" s="1"/>
  <c r="N1375" i="1"/>
  <c r="N1444" i="1" s="1"/>
  <c r="C1375" i="1"/>
  <c r="B1375" i="1"/>
  <c r="A1375" i="1"/>
  <c r="P1374" i="1"/>
  <c r="P1443" i="1" s="1"/>
  <c r="O1374" i="1"/>
  <c r="O1443" i="1" s="1"/>
  <c r="N1374" i="1"/>
  <c r="C1374" i="1"/>
  <c r="B1374" i="1"/>
  <c r="A1374" i="1"/>
  <c r="P1373" i="1"/>
  <c r="P1442" i="1" s="1"/>
  <c r="O1373" i="1"/>
  <c r="O1442" i="1" s="1"/>
  <c r="N1373" i="1"/>
  <c r="C1373" i="1"/>
  <c r="B1373" i="1"/>
  <c r="A1373" i="1"/>
  <c r="P1372" i="1"/>
  <c r="P1441" i="1" s="1"/>
  <c r="O1372" i="1"/>
  <c r="O1441" i="1" s="1"/>
  <c r="N1372" i="1"/>
  <c r="N1441" i="1" s="1"/>
  <c r="C1372" i="1"/>
  <c r="B1372" i="1"/>
  <c r="A1372" i="1"/>
  <c r="P1371" i="1"/>
  <c r="P1440" i="1" s="1"/>
  <c r="O1371" i="1"/>
  <c r="O1440" i="1" s="1"/>
  <c r="N1371" i="1"/>
  <c r="N1440" i="1" s="1"/>
  <c r="C1371" i="1"/>
  <c r="B1371" i="1"/>
  <c r="A1371" i="1"/>
  <c r="P1370" i="1"/>
  <c r="P1439" i="1" s="1"/>
  <c r="O1370" i="1"/>
  <c r="O1439" i="1" s="1"/>
  <c r="N1370" i="1"/>
  <c r="N1439" i="1" s="1"/>
  <c r="C1370" i="1"/>
  <c r="B1370" i="1"/>
  <c r="A1370" i="1"/>
  <c r="P1369" i="1"/>
  <c r="P1438" i="1" s="1"/>
  <c r="O1369" i="1"/>
  <c r="O1438" i="1" s="1"/>
  <c r="N1369" i="1"/>
  <c r="N1438" i="1" s="1"/>
  <c r="C1369" i="1"/>
  <c r="B1369" i="1"/>
  <c r="A1369" i="1"/>
  <c r="P1368" i="1"/>
  <c r="P1437" i="1" s="1"/>
  <c r="O1368" i="1"/>
  <c r="O1437" i="1" s="1"/>
  <c r="N1368" i="1"/>
  <c r="N1437" i="1" s="1"/>
  <c r="C1368" i="1"/>
  <c r="B1368" i="1"/>
  <c r="A1368" i="1"/>
  <c r="P1367" i="1"/>
  <c r="P1436" i="1" s="1"/>
  <c r="O1367" i="1"/>
  <c r="O1436" i="1" s="1"/>
  <c r="N1367" i="1"/>
  <c r="N1436" i="1" s="1"/>
  <c r="C1367" i="1"/>
  <c r="B1367" i="1"/>
  <c r="A1367" i="1"/>
  <c r="P1366" i="1"/>
  <c r="P1435" i="1" s="1"/>
  <c r="O1366" i="1"/>
  <c r="O1435" i="1" s="1"/>
  <c r="N1366" i="1"/>
  <c r="N1435" i="1" s="1"/>
  <c r="C1366" i="1"/>
  <c r="B1366" i="1"/>
  <c r="A1366" i="1"/>
  <c r="P1365" i="1"/>
  <c r="P1434" i="1" s="1"/>
  <c r="O1365" i="1"/>
  <c r="O1434" i="1" s="1"/>
  <c r="N1365" i="1"/>
  <c r="N1434" i="1" s="1"/>
  <c r="C1365" i="1"/>
  <c r="B1365" i="1"/>
  <c r="A1365" i="1"/>
  <c r="P1364" i="1"/>
  <c r="P1433" i="1" s="1"/>
  <c r="O1364" i="1"/>
  <c r="O1433" i="1" s="1"/>
  <c r="N1364" i="1"/>
  <c r="N1433" i="1" s="1"/>
  <c r="C1364" i="1"/>
  <c r="B1364" i="1"/>
  <c r="A1364" i="1"/>
  <c r="P1363" i="1"/>
  <c r="P1432" i="1" s="1"/>
  <c r="O1363" i="1"/>
  <c r="O1432" i="1" s="1"/>
  <c r="N1363" i="1"/>
  <c r="N1432" i="1" s="1"/>
  <c r="C1363" i="1"/>
  <c r="B1363" i="1"/>
  <c r="A1363" i="1"/>
  <c r="P1362" i="1"/>
  <c r="P1431" i="1" s="1"/>
  <c r="O1362" i="1"/>
  <c r="O1431" i="1" s="1"/>
  <c r="N1362" i="1"/>
  <c r="N1431" i="1" s="1"/>
  <c r="C1362" i="1"/>
  <c r="B1362" i="1"/>
  <c r="A1362" i="1"/>
  <c r="P1361" i="1"/>
  <c r="P1430" i="1" s="1"/>
  <c r="O1361" i="1"/>
  <c r="O1430" i="1" s="1"/>
  <c r="N1361" i="1"/>
  <c r="N1430" i="1" s="1"/>
  <c r="C1361" i="1"/>
  <c r="B1361" i="1"/>
  <c r="A1361" i="1"/>
  <c r="P1360" i="1"/>
  <c r="P1429" i="1" s="1"/>
  <c r="O1360" i="1"/>
  <c r="O1429" i="1" s="1"/>
  <c r="N1360" i="1"/>
  <c r="C1360" i="1"/>
  <c r="B1360" i="1"/>
  <c r="A1360" i="1"/>
  <c r="P1359" i="1"/>
  <c r="P1428" i="1" s="1"/>
  <c r="O1359" i="1"/>
  <c r="O1428" i="1" s="1"/>
  <c r="N1359" i="1"/>
  <c r="N1428" i="1" s="1"/>
  <c r="C1359" i="1"/>
  <c r="B1359" i="1"/>
  <c r="A1359" i="1"/>
  <c r="P1358" i="1"/>
  <c r="P1427" i="1" s="1"/>
  <c r="O1358" i="1"/>
  <c r="O1427" i="1" s="1"/>
  <c r="N1358" i="1"/>
  <c r="C1358" i="1"/>
  <c r="B1358" i="1"/>
  <c r="A1358" i="1"/>
  <c r="P1357" i="1"/>
  <c r="P1426" i="1" s="1"/>
  <c r="O1357" i="1"/>
  <c r="O1426" i="1" s="1"/>
  <c r="N1357" i="1"/>
  <c r="N1426" i="1" s="1"/>
  <c r="C1357" i="1"/>
  <c r="B1357" i="1"/>
  <c r="A1357" i="1"/>
  <c r="P1356" i="1"/>
  <c r="P1425" i="1" s="1"/>
  <c r="O1356" i="1"/>
  <c r="O1425" i="1" s="1"/>
  <c r="N1356" i="1"/>
  <c r="N1425" i="1" s="1"/>
  <c r="C1356" i="1"/>
  <c r="B1356" i="1"/>
  <c r="A1356" i="1"/>
  <c r="P1355" i="1"/>
  <c r="P1424" i="1" s="1"/>
  <c r="O1355" i="1"/>
  <c r="O1424" i="1" s="1"/>
  <c r="N1355" i="1"/>
  <c r="N1424" i="1" s="1"/>
  <c r="C1355" i="1"/>
  <c r="B1355" i="1"/>
  <c r="A1355" i="1"/>
  <c r="P1354" i="1"/>
  <c r="P1423" i="1" s="1"/>
  <c r="O1354" i="1"/>
  <c r="O1423" i="1" s="1"/>
  <c r="N1354" i="1"/>
  <c r="N1423" i="1" s="1"/>
  <c r="C1354" i="1"/>
  <c r="B1354" i="1"/>
  <c r="A1354" i="1"/>
  <c r="P1353" i="1"/>
  <c r="P1422" i="1" s="1"/>
  <c r="O1353" i="1"/>
  <c r="O1422" i="1" s="1"/>
  <c r="N1353" i="1"/>
  <c r="N1422" i="1" s="1"/>
  <c r="C1353" i="1"/>
  <c r="B1353" i="1"/>
  <c r="A1353" i="1"/>
  <c r="P1352" i="1"/>
  <c r="P1421" i="1" s="1"/>
  <c r="O1352" i="1"/>
  <c r="O1421" i="1" s="1"/>
  <c r="N1352" i="1"/>
  <c r="N1421" i="1" s="1"/>
  <c r="C1352" i="1"/>
  <c r="B1352" i="1"/>
  <c r="A1352" i="1"/>
  <c r="P1351" i="1"/>
  <c r="P1420" i="1" s="1"/>
  <c r="O1351" i="1"/>
  <c r="O1420" i="1" s="1"/>
  <c r="N1351" i="1"/>
  <c r="N1420" i="1" s="1"/>
  <c r="C1351" i="1"/>
  <c r="B1351" i="1"/>
  <c r="A1351" i="1"/>
  <c r="P1350" i="1"/>
  <c r="P1419" i="1" s="1"/>
  <c r="O1350" i="1"/>
  <c r="O1419" i="1" s="1"/>
  <c r="N1350" i="1"/>
  <c r="N1419" i="1" s="1"/>
  <c r="C1350" i="1"/>
  <c r="B1350" i="1"/>
  <c r="A1350" i="1"/>
  <c r="P1349" i="1"/>
  <c r="P1418" i="1" s="1"/>
  <c r="O1349" i="1"/>
  <c r="O1418" i="1" s="1"/>
  <c r="N1349" i="1"/>
  <c r="N1418" i="1" s="1"/>
  <c r="C1349" i="1"/>
  <c r="B1349" i="1"/>
  <c r="A1349" i="1"/>
  <c r="P1348" i="1"/>
  <c r="P1417" i="1" s="1"/>
  <c r="O1348" i="1"/>
  <c r="O1417" i="1" s="1"/>
  <c r="N1348" i="1"/>
  <c r="N1417" i="1" s="1"/>
  <c r="C1348" i="1"/>
  <c r="B1348" i="1"/>
  <c r="A1348" i="1"/>
  <c r="P1347" i="1"/>
  <c r="P1416" i="1" s="1"/>
  <c r="O1347" i="1"/>
  <c r="O1416" i="1" s="1"/>
  <c r="N1347" i="1"/>
  <c r="N1416" i="1" s="1"/>
  <c r="C1347" i="1"/>
  <c r="B1347" i="1"/>
  <c r="A1347" i="1"/>
  <c r="P1346" i="1"/>
  <c r="P1415" i="1" s="1"/>
  <c r="O1346" i="1"/>
  <c r="O1415" i="1" s="1"/>
  <c r="N1346" i="1"/>
  <c r="N1415" i="1" s="1"/>
  <c r="C1346" i="1"/>
  <c r="B1346" i="1"/>
  <c r="A1346" i="1"/>
  <c r="P1345" i="1"/>
  <c r="P1414" i="1" s="1"/>
  <c r="O1345" i="1"/>
  <c r="O1414" i="1" s="1"/>
  <c r="N1345" i="1"/>
  <c r="N1414" i="1" s="1"/>
  <c r="C1345" i="1"/>
  <c r="B1345" i="1"/>
  <c r="A1345" i="1"/>
  <c r="P1344" i="1"/>
  <c r="P1413" i="1" s="1"/>
  <c r="O1344" i="1"/>
  <c r="O1413" i="1" s="1"/>
  <c r="N1344" i="1"/>
  <c r="N1413" i="1" s="1"/>
  <c r="C1344" i="1"/>
  <c r="B1344" i="1"/>
  <c r="A1344" i="1"/>
  <c r="P1343" i="1"/>
  <c r="P1412" i="1" s="1"/>
  <c r="O1343" i="1"/>
  <c r="O1412" i="1" s="1"/>
  <c r="N1343" i="1"/>
  <c r="N1412" i="1" s="1"/>
  <c r="C1343" i="1"/>
  <c r="B1343" i="1"/>
  <c r="A1343" i="1"/>
  <c r="P1342" i="1"/>
  <c r="P1411" i="1" s="1"/>
  <c r="O1342" i="1"/>
  <c r="O1411" i="1" s="1"/>
  <c r="N1342" i="1"/>
  <c r="N1411" i="1" s="1"/>
  <c r="C1342" i="1"/>
  <c r="B1342" i="1"/>
  <c r="A1342" i="1"/>
  <c r="P1341" i="1"/>
  <c r="P1410" i="1" s="1"/>
  <c r="O1341" i="1"/>
  <c r="O1410" i="1" s="1"/>
  <c r="N1341" i="1"/>
  <c r="N1410" i="1" s="1"/>
  <c r="C1341" i="1"/>
  <c r="B1341" i="1"/>
  <c r="A1341" i="1"/>
  <c r="P1340" i="1"/>
  <c r="P1409" i="1" s="1"/>
  <c r="O1340" i="1"/>
  <c r="O1409" i="1" s="1"/>
  <c r="N1340" i="1"/>
  <c r="N1409" i="1" s="1"/>
  <c r="C1340" i="1"/>
  <c r="B1340" i="1"/>
  <c r="A1340" i="1"/>
  <c r="P1339" i="1"/>
  <c r="P1408" i="1" s="1"/>
  <c r="O1339" i="1"/>
  <c r="O1408" i="1" s="1"/>
  <c r="N1339" i="1"/>
  <c r="N1408" i="1" s="1"/>
  <c r="C1339" i="1"/>
  <c r="B1339" i="1"/>
  <c r="A1339" i="1"/>
  <c r="P1338" i="1"/>
  <c r="P1407" i="1" s="1"/>
  <c r="O1338" i="1"/>
  <c r="O1407" i="1" s="1"/>
  <c r="N1338" i="1"/>
  <c r="N1407" i="1" s="1"/>
  <c r="C1338" i="1"/>
  <c r="B1338" i="1"/>
  <c r="A1338" i="1"/>
  <c r="P1337" i="1"/>
  <c r="P1406" i="1" s="1"/>
  <c r="O1337" i="1"/>
  <c r="O1406" i="1" s="1"/>
  <c r="N1337" i="1"/>
  <c r="N1406" i="1" s="1"/>
  <c r="C1337" i="1"/>
  <c r="B1337" i="1"/>
  <c r="A1337" i="1"/>
  <c r="P1336" i="1"/>
  <c r="P1405" i="1" s="1"/>
  <c r="O1336" i="1"/>
  <c r="O1405" i="1" s="1"/>
  <c r="N1336" i="1"/>
  <c r="N1405" i="1" s="1"/>
  <c r="C1336" i="1"/>
  <c r="B1336" i="1"/>
  <c r="A1336" i="1"/>
  <c r="P1335" i="1"/>
  <c r="P1404" i="1" s="1"/>
  <c r="O1335" i="1"/>
  <c r="O1404" i="1" s="1"/>
  <c r="N1335" i="1"/>
  <c r="N1404" i="1" s="1"/>
  <c r="C1335" i="1"/>
  <c r="B1335" i="1"/>
  <c r="A1335" i="1"/>
  <c r="P1334" i="1"/>
  <c r="O1334" i="1"/>
  <c r="C1334" i="1"/>
  <c r="B1334" i="1"/>
  <c r="A1334" i="1"/>
  <c r="P1332" i="1"/>
  <c r="O1332" i="1"/>
  <c r="B1332" i="1"/>
  <c r="C1331" i="1"/>
  <c r="B1331" i="1"/>
  <c r="A1331" i="1"/>
  <c r="C1330" i="1"/>
  <c r="B1330" i="1"/>
  <c r="A1330" i="1"/>
  <c r="C1329" i="1"/>
  <c r="B1329" i="1"/>
  <c r="A1329" i="1"/>
  <c r="C1328" i="1"/>
  <c r="B1328" i="1"/>
  <c r="A1328" i="1"/>
  <c r="C1327" i="1"/>
  <c r="B1327" i="1"/>
  <c r="A1327" i="1"/>
  <c r="C1326" i="1"/>
  <c r="B1326" i="1"/>
  <c r="A1326" i="1"/>
  <c r="C1325" i="1"/>
  <c r="B1325" i="1"/>
  <c r="A1325" i="1"/>
  <c r="C1324" i="1"/>
  <c r="B1324" i="1"/>
  <c r="A1324" i="1"/>
  <c r="C1323" i="1"/>
  <c r="B1323" i="1"/>
  <c r="A1323" i="1"/>
  <c r="C1322" i="1"/>
  <c r="B1322" i="1"/>
  <c r="A1322" i="1"/>
  <c r="C1321" i="1"/>
  <c r="B1321" i="1"/>
  <c r="A1321" i="1"/>
  <c r="C1320" i="1"/>
  <c r="B1320" i="1"/>
  <c r="A1320" i="1"/>
  <c r="C1319" i="1"/>
  <c r="B1319" i="1"/>
  <c r="A1319" i="1"/>
  <c r="C1318" i="1"/>
  <c r="B1318" i="1"/>
  <c r="A1318" i="1"/>
  <c r="C1317" i="1"/>
  <c r="B1317" i="1"/>
  <c r="A1317" i="1"/>
  <c r="C1316" i="1"/>
  <c r="B1316" i="1"/>
  <c r="A1316" i="1"/>
  <c r="C1315" i="1"/>
  <c r="B1315" i="1"/>
  <c r="A1315" i="1"/>
  <c r="C1314" i="1"/>
  <c r="B1314" i="1"/>
  <c r="A1314" i="1"/>
  <c r="C1313" i="1"/>
  <c r="B1313" i="1"/>
  <c r="A1313" i="1"/>
  <c r="C1312" i="1"/>
  <c r="B1312" i="1"/>
  <c r="A1312" i="1"/>
  <c r="C1311" i="1"/>
  <c r="B1311" i="1"/>
  <c r="A1311" i="1"/>
  <c r="C1310" i="1"/>
  <c r="B1310" i="1"/>
  <c r="A1310" i="1"/>
  <c r="C1309" i="1"/>
  <c r="B1309" i="1"/>
  <c r="A1309" i="1"/>
  <c r="C1308" i="1"/>
  <c r="B1308" i="1"/>
  <c r="A1308" i="1"/>
  <c r="C1307" i="1"/>
  <c r="B1307" i="1"/>
  <c r="A1307" i="1"/>
  <c r="C1306" i="1"/>
  <c r="B1306" i="1"/>
  <c r="A1306" i="1"/>
  <c r="C1305" i="1"/>
  <c r="B1305" i="1"/>
  <c r="A1305" i="1"/>
  <c r="C1304" i="1"/>
  <c r="B1304" i="1"/>
  <c r="A1304" i="1"/>
  <c r="C1303" i="1"/>
  <c r="B1303" i="1"/>
  <c r="A1303" i="1"/>
  <c r="C1302" i="1"/>
  <c r="B1302" i="1"/>
  <c r="A1302" i="1"/>
  <c r="C1301" i="1"/>
  <c r="B1301" i="1"/>
  <c r="A1301" i="1"/>
  <c r="C1300" i="1"/>
  <c r="B1300" i="1"/>
  <c r="A1300" i="1"/>
  <c r="C1299" i="1"/>
  <c r="B1299" i="1"/>
  <c r="A1299" i="1"/>
  <c r="C1298" i="1"/>
  <c r="B1298" i="1"/>
  <c r="A1298" i="1"/>
  <c r="C1297" i="1"/>
  <c r="B1297" i="1"/>
  <c r="A1297" i="1"/>
  <c r="C1296" i="1"/>
  <c r="B1296" i="1"/>
  <c r="A1296" i="1"/>
  <c r="C1295" i="1"/>
  <c r="B1295" i="1"/>
  <c r="A1295" i="1"/>
  <c r="C1294" i="1"/>
  <c r="B1294" i="1"/>
  <c r="A1294" i="1"/>
  <c r="C1293" i="1"/>
  <c r="B1293" i="1"/>
  <c r="A1293" i="1"/>
  <c r="C1292" i="1"/>
  <c r="B1292" i="1"/>
  <c r="A1292" i="1"/>
  <c r="C1291" i="1"/>
  <c r="B1291" i="1"/>
  <c r="A1291" i="1"/>
  <c r="C1290" i="1"/>
  <c r="B1290" i="1"/>
  <c r="A1290" i="1"/>
  <c r="C1289" i="1"/>
  <c r="B1289" i="1"/>
  <c r="A1289" i="1"/>
  <c r="C1288" i="1"/>
  <c r="B1288" i="1"/>
  <c r="A1288" i="1"/>
  <c r="C1287" i="1"/>
  <c r="B1287" i="1"/>
  <c r="A1287" i="1"/>
  <c r="C1286" i="1"/>
  <c r="B1286" i="1"/>
  <c r="A1286" i="1"/>
  <c r="C1285" i="1"/>
  <c r="B1285" i="1"/>
  <c r="A1285" i="1"/>
  <c r="C1284" i="1"/>
  <c r="B1284" i="1"/>
  <c r="A1284" i="1"/>
  <c r="C1283" i="1"/>
  <c r="B1283" i="1"/>
  <c r="A1283" i="1"/>
  <c r="C1282" i="1"/>
  <c r="B1282" i="1"/>
  <c r="A1282" i="1"/>
  <c r="C1281" i="1"/>
  <c r="B1281" i="1"/>
  <c r="A1281" i="1"/>
  <c r="C1280" i="1"/>
  <c r="B1280" i="1"/>
  <c r="A1280" i="1"/>
  <c r="C1279" i="1"/>
  <c r="B1279" i="1"/>
  <c r="A1279" i="1"/>
  <c r="C1278" i="1"/>
  <c r="B1278" i="1"/>
  <c r="A1278" i="1"/>
  <c r="C1277" i="1"/>
  <c r="B1277" i="1"/>
  <c r="A1277" i="1"/>
  <c r="C1276" i="1"/>
  <c r="B1276" i="1"/>
  <c r="A1276" i="1"/>
  <c r="C1275" i="1"/>
  <c r="B1275" i="1"/>
  <c r="A1275" i="1"/>
  <c r="C1274" i="1"/>
  <c r="B1274" i="1"/>
  <c r="A1274" i="1"/>
  <c r="C1273" i="1"/>
  <c r="B1273" i="1"/>
  <c r="A1273" i="1"/>
  <c r="C1272" i="1"/>
  <c r="B1272" i="1"/>
  <c r="A1272" i="1"/>
  <c r="C1271" i="1"/>
  <c r="B1271" i="1"/>
  <c r="A1271" i="1"/>
  <c r="C1270" i="1"/>
  <c r="B1270" i="1"/>
  <c r="A1270" i="1"/>
  <c r="C1269" i="1"/>
  <c r="B1269" i="1"/>
  <c r="A1269" i="1"/>
  <c r="C1268" i="1"/>
  <c r="B1268" i="1"/>
  <c r="A1268" i="1"/>
  <c r="C1267" i="1"/>
  <c r="B1267" i="1"/>
  <c r="A1267" i="1"/>
  <c r="C1266" i="1"/>
  <c r="B1266" i="1"/>
  <c r="A1266" i="1"/>
  <c r="C1265" i="1"/>
  <c r="B1265" i="1"/>
  <c r="A1265" i="1"/>
  <c r="C1264" i="1"/>
  <c r="B1264" i="1"/>
  <c r="A1264" i="1"/>
  <c r="B1263" i="1"/>
  <c r="C1262" i="1"/>
  <c r="B1262" i="1"/>
  <c r="A1262" i="1"/>
  <c r="C1261" i="1"/>
  <c r="B1261" i="1"/>
  <c r="A1261" i="1"/>
  <c r="C1260" i="1"/>
  <c r="B1260" i="1"/>
  <c r="A1260" i="1"/>
  <c r="C1259" i="1"/>
  <c r="B1259" i="1"/>
  <c r="A1259" i="1"/>
  <c r="C1258" i="1"/>
  <c r="B1258" i="1"/>
  <c r="A1258" i="1"/>
  <c r="C1257" i="1"/>
  <c r="B1257" i="1"/>
  <c r="A1257" i="1"/>
  <c r="C1256" i="1"/>
  <c r="B1256" i="1"/>
  <c r="A1256" i="1"/>
  <c r="C1255" i="1"/>
  <c r="B1255" i="1"/>
  <c r="A1255" i="1"/>
  <c r="C1254" i="1"/>
  <c r="B1254" i="1"/>
  <c r="A1254" i="1"/>
  <c r="C1253" i="1"/>
  <c r="B1253" i="1"/>
  <c r="A1253" i="1"/>
  <c r="C1252" i="1"/>
  <c r="B1252" i="1"/>
  <c r="A1252" i="1"/>
  <c r="C1251" i="1"/>
  <c r="B1251" i="1"/>
  <c r="A1251" i="1"/>
  <c r="C1250" i="1"/>
  <c r="B1250" i="1"/>
  <c r="A1250" i="1"/>
  <c r="C1249" i="1"/>
  <c r="B1249" i="1"/>
  <c r="A1249" i="1"/>
  <c r="C1248" i="1"/>
  <c r="B1248" i="1"/>
  <c r="A1248" i="1"/>
  <c r="C1247" i="1"/>
  <c r="B1247" i="1"/>
  <c r="A1247" i="1"/>
  <c r="C1246" i="1"/>
  <c r="B1246" i="1"/>
  <c r="A1246" i="1"/>
  <c r="C1245" i="1"/>
  <c r="B1245" i="1"/>
  <c r="A1245" i="1"/>
  <c r="C1244" i="1"/>
  <c r="B1244" i="1"/>
  <c r="A1244" i="1"/>
  <c r="C1243" i="1"/>
  <c r="B1243" i="1"/>
  <c r="A1243" i="1"/>
  <c r="C1242" i="1"/>
  <c r="B1242" i="1"/>
  <c r="A1242" i="1"/>
  <c r="C1241" i="1"/>
  <c r="B1241" i="1"/>
  <c r="A1241" i="1"/>
  <c r="C1240" i="1"/>
  <c r="B1240" i="1"/>
  <c r="A1240" i="1"/>
  <c r="C1239" i="1"/>
  <c r="B1239" i="1"/>
  <c r="A1239" i="1"/>
  <c r="C1238" i="1"/>
  <c r="B1238" i="1"/>
  <c r="A1238" i="1"/>
  <c r="C1237" i="1"/>
  <c r="B1237" i="1"/>
  <c r="A1237" i="1"/>
  <c r="C1236" i="1"/>
  <c r="B1236" i="1"/>
  <c r="A1236" i="1"/>
  <c r="C1235" i="1"/>
  <c r="B1235" i="1"/>
  <c r="A1235" i="1"/>
  <c r="C1234" i="1"/>
  <c r="B1234" i="1"/>
  <c r="A1234" i="1"/>
  <c r="C1233" i="1"/>
  <c r="B1233" i="1"/>
  <c r="A1233" i="1"/>
  <c r="C1232" i="1"/>
  <c r="B1232" i="1"/>
  <c r="A1232" i="1"/>
  <c r="C1231" i="1"/>
  <c r="B1231" i="1"/>
  <c r="A1231" i="1"/>
  <c r="C1230" i="1"/>
  <c r="B1230" i="1"/>
  <c r="A1230" i="1"/>
  <c r="C1229" i="1"/>
  <c r="B1229" i="1"/>
  <c r="A1229" i="1"/>
  <c r="C1228" i="1"/>
  <c r="B1228" i="1"/>
  <c r="A1228" i="1"/>
  <c r="C1227" i="1"/>
  <c r="B1227" i="1"/>
  <c r="A1227" i="1"/>
  <c r="C1226" i="1"/>
  <c r="B1226" i="1"/>
  <c r="A1226" i="1"/>
  <c r="C1225" i="1"/>
  <c r="B1225" i="1"/>
  <c r="A1225" i="1"/>
  <c r="C1224" i="1"/>
  <c r="B1224" i="1"/>
  <c r="A1224" i="1"/>
  <c r="C1223" i="1"/>
  <c r="B1223" i="1"/>
  <c r="A1223" i="1"/>
  <c r="C1222" i="1"/>
  <c r="B1222" i="1"/>
  <c r="A1222" i="1"/>
  <c r="C1221" i="1"/>
  <c r="B1221" i="1"/>
  <c r="A1221" i="1"/>
  <c r="C1220" i="1"/>
  <c r="B1220" i="1"/>
  <c r="A1220" i="1"/>
  <c r="C1219" i="1"/>
  <c r="B1219" i="1"/>
  <c r="A1219" i="1"/>
  <c r="C1218" i="1"/>
  <c r="B1218" i="1"/>
  <c r="A1218" i="1"/>
  <c r="C1217" i="1"/>
  <c r="B1217" i="1"/>
  <c r="A1217" i="1"/>
  <c r="C1216" i="1"/>
  <c r="B1216" i="1"/>
  <c r="A1216" i="1"/>
  <c r="C1215" i="1"/>
  <c r="B1215" i="1"/>
  <c r="A1215" i="1"/>
  <c r="C1214" i="1"/>
  <c r="B1214" i="1"/>
  <c r="A1214" i="1"/>
  <c r="C1213" i="1"/>
  <c r="B1213" i="1"/>
  <c r="A1213" i="1"/>
  <c r="C1212" i="1"/>
  <c r="B1212" i="1"/>
  <c r="A1212" i="1"/>
  <c r="C1211" i="1"/>
  <c r="B1211" i="1"/>
  <c r="A1211" i="1"/>
  <c r="C1210" i="1"/>
  <c r="B1210" i="1"/>
  <c r="A1210" i="1"/>
  <c r="C1209" i="1"/>
  <c r="B1209" i="1"/>
  <c r="A1209" i="1"/>
  <c r="C1208" i="1"/>
  <c r="B1208" i="1"/>
  <c r="A1208" i="1"/>
  <c r="C1207" i="1"/>
  <c r="B1207" i="1"/>
  <c r="A1207" i="1"/>
  <c r="C1206" i="1"/>
  <c r="B1206" i="1"/>
  <c r="A1206" i="1"/>
  <c r="C1205" i="1"/>
  <c r="B1205" i="1"/>
  <c r="A1205" i="1"/>
  <c r="C1204" i="1"/>
  <c r="B1204" i="1"/>
  <c r="A1204" i="1"/>
  <c r="C1203" i="1"/>
  <c r="B1203" i="1"/>
  <c r="A1203" i="1"/>
  <c r="C1202" i="1"/>
  <c r="B1202" i="1"/>
  <c r="A1202" i="1"/>
  <c r="C1201" i="1"/>
  <c r="B1201" i="1"/>
  <c r="A1201" i="1"/>
  <c r="C1200" i="1"/>
  <c r="B1200" i="1"/>
  <c r="A1200" i="1"/>
  <c r="C1199" i="1"/>
  <c r="B1199" i="1"/>
  <c r="A1199" i="1"/>
  <c r="C1198" i="1"/>
  <c r="B1198" i="1"/>
  <c r="A1198" i="1"/>
  <c r="C1197" i="1"/>
  <c r="B1197" i="1"/>
  <c r="A1197" i="1"/>
  <c r="C1196" i="1"/>
  <c r="B1196" i="1"/>
  <c r="A1196" i="1"/>
  <c r="C1195" i="1"/>
  <c r="B1195" i="1"/>
  <c r="A1195" i="1"/>
  <c r="B1194" i="1"/>
  <c r="C1193" i="1"/>
  <c r="B1193" i="1"/>
  <c r="A1193" i="1"/>
  <c r="C1192" i="1"/>
  <c r="B1192" i="1"/>
  <c r="A1192" i="1"/>
  <c r="C1191" i="1"/>
  <c r="B1191" i="1"/>
  <c r="A1191" i="1"/>
  <c r="C1190" i="1"/>
  <c r="B1190" i="1"/>
  <c r="A1190" i="1"/>
  <c r="C1189" i="1"/>
  <c r="B1189" i="1"/>
  <c r="A1189" i="1"/>
  <c r="C1188" i="1"/>
  <c r="B1188" i="1"/>
  <c r="A1188" i="1"/>
  <c r="C1187" i="1"/>
  <c r="B1187" i="1"/>
  <c r="A1187" i="1"/>
  <c r="C1186" i="1"/>
  <c r="B1186" i="1"/>
  <c r="A1186" i="1"/>
  <c r="C1185" i="1"/>
  <c r="B1185" i="1"/>
  <c r="A1185" i="1"/>
  <c r="C1184" i="1"/>
  <c r="B1184" i="1"/>
  <c r="A1184" i="1"/>
  <c r="C1183" i="1"/>
  <c r="B1183" i="1"/>
  <c r="A1183" i="1"/>
  <c r="C1182" i="1"/>
  <c r="B1182" i="1"/>
  <c r="A1182" i="1"/>
  <c r="C1181" i="1"/>
  <c r="B1181" i="1"/>
  <c r="A1181" i="1"/>
  <c r="C1180" i="1"/>
  <c r="B1180" i="1"/>
  <c r="A1180" i="1"/>
  <c r="C1179" i="1"/>
  <c r="B1179" i="1"/>
  <c r="A1179" i="1"/>
  <c r="C1178" i="1"/>
  <c r="B1178" i="1"/>
  <c r="A1178" i="1"/>
  <c r="C1177" i="1"/>
  <c r="B1177" i="1"/>
  <c r="A1177" i="1"/>
  <c r="C1176" i="1"/>
  <c r="B1176" i="1"/>
  <c r="A1176" i="1"/>
  <c r="C1175" i="1"/>
  <c r="B1175" i="1"/>
  <c r="A1175" i="1"/>
  <c r="C1174" i="1"/>
  <c r="B1174" i="1"/>
  <c r="A1174" i="1"/>
  <c r="C1173" i="1"/>
  <c r="B1173" i="1"/>
  <c r="A1173" i="1"/>
  <c r="C1172" i="1"/>
  <c r="B1172" i="1"/>
  <c r="A1172" i="1"/>
  <c r="C1171" i="1"/>
  <c r="B1171" i="1"/>
  <c r="A1171" i="1"/>
  <c r="C1170" i="1"/>
  <c r="B1170" i="1"/>
  <c r="A1170" i="1"/>
  <c r="C1169" i="1"/>
  <c r="B1169" i="1"/>
  <c r="A1169" i="1"/>
  <c r="C1168" i="1"/>
  <c r="B1168" i="1"/>
  <c r="A1168" i="1"/>
  <c r="C1167" i="1"/>
  <c r="B1167" i="1"/>
  <c r="A1167" i="1"/>
  <c r="C1166" i="1"/>
  <c r="B1166" i="1"/>
  <c r="A1166" i="1"/>
  <c r="C1165" i="1"/>
  <c r="B1165" i="1"/>
  <c r="A1165" i="1"/>
  <c r="C1164" i="1"/>
  <c r="B1164" i="1"/>
  <c r="A1164" i="1"/>
  <c r="C1163" i="1"/>
  <c r="B1163" i="1"/>
  <c r="A1163" i="1"/>
  <c r="C1162" i="1"/>
  <c r="B1162" i="1"/>
  <c r="A1162" i="1"/>
  <c r="C1161" i="1"/>
  <c r="B1161" i="1"/>
  <c r="A1161" i="1"/>
  <c r="C1160" i="1"/>
  <c r="B1160" i="1"/>
  <c r="A1160" i="1"/>
  <c r="C1159" i="1"/>
  <c r="B1159" i="1"/>
  <c r="A1159" i="1"/>
  <c r="C1158" i="1"/>
  <c r="B1158" i="1"/>
  <c r="A1158" i="1"/>
  <c r="C1157" i="1"/>
  <c r="B1157" i="1"/>
  <c r="A1157" i="1"/>
  <c r="C1156" i="1"/>
  <c r="B1156" i="1"/>
  <c r="A1156" i="1"/>
  <c r="C1155" i="1"/>
  <c r="B1155" i="1"/>
  <c r="A1155" i="1"/>
  <c r="C1154" i="1"/>
  <c r="B1154" i="1"/>
  <c r="A1154" i="1"/>
  <c r="C1153" i="1"/>
  <c r="B1153" i="1"/>
  <c r="A1153" i="1"/>
  <c r="C1152" i="1"/>
  <c r="B1152" i="1"/>
  <c r="A1152" i="1"/>
  <c r="C1151" i="1"/>
  <c r="B1151" i="1"/>
  <c r="A1151" i="1"/>
  <c r="C1150" i="1"/>
  <c r="B1150" i="1"/>
  <c r="A1150" i="1"/>
  <c r="C1149" i="1"/>
  <c r="B1149" i="1"/>
  <c r="A1149" i="1"/>
  <c r="C1148" i="1"/>
  <c r="B1148" i="1"/>
  <c r="A1148" i="1"/>
  <c r="C1147" i="1"/>
  <c r="B1147" i="1"/>
  <c r="A1147" i="1"/>
  <c r="C1146" i="1"/>
  <c r="B1146" i="1"/>
  <c r="A1146" i="1"/>
  <c r="C1145" i="1"/>
  <c r="B1145" i="1"/>
  <c r="A1145" i="1"/>
  <c r="C1144" i="1"/>
  <c r="B1144" i="1"/>
  <c r="A1144" i="1"/>
  <c r="C1143" i="1"/>
  <c r="B1143" i="1"/>
  <c r="A1143" i="1"/>
  <c r="C1142" i="1"/>
  <c r="B1142" i="1"/>
  <c r="A1142" i="1"/>
  <c r="C1141" i="1"/>
  <c r="B1141" i="1"/>
  <c r="A1141" i="1"/>
  <c r="C1140" i="1"/>
  <c r="B1140" i="1"/>
  <c r="A1140" i="1"/>
  <c r="C1139" i="1"/>
  <c r="B1139" i="1"/>
  <c r="A1139" i="1"/>
  <c r="C1138" i="1"/>
  <c r="B1138" i="1"/>
  <c r="A1138" i="1"/>
  <c r="C1137" i="1"/>
  <c r="B1137" i="1"/>
  <c r="A1137" i="1"/>
  <c r="C1136" i="1"/>
  <c r="B1136" i="1"/>
  <c r="A1136" i="1"/>
  <c r="C1135" i="1"/>
  <c r="B1135" i="1"/>
  <c r="A1135" i="1"/>
  <c r="C1134" i="1"/>
  <c r="B1134" i="1"/>
  <c r="A1134" i="1"/>
  <c r="C1133" i="1"/>
  <c r="B1133" i="1"/>
  <c r="A1133" i="1"/>
  <c r="C1132" i="1"/>
  <c r="B1132" i="1"/>
  <c r="A1132" i="1"/>
  <c r="C1131" i="1"/>
  <c r="B1131" i="1"/>
  <c r="A1131" i="1"/>
  <c r="C1130" i="1"/>
  <c r="B1130" i="1"/>
  <c r="A1130" i="1"/>
  <c r="C1129" i="1"/>
  <c r="B1129" i="1"/>
  <c r="A1129" i="1"/>
  <c r="C1128" i="1"/>
  <c r="B1128" i="1"/>
  <c r="A1128" i="1"/>
  <c r="C1127" i="1"/>
  <c r="B1127" i="1"/>
  <c r="A1127" i="1"/>
  <c r="C1126" i="1"/>
  <c r="B1126" i="1"/>
  <c r="A1126" i="1"/>
  <c r="Q1124" i="1"/>
  <c r="B1123" i="1"/>
  <c r="C1122" i="1"/>
  <c r="B1122" i="1"/>
  <c r="A1122" i="1"/>
  <c r="C1121" i="1"/>
  <c r="B1121" i="1"/>
  <c r="A1121" i="1"/>
  <c r="C1120" i="1"/>
  <c r="B1120" i="1"/>
  <c r="A1120" i="1"/>
  <c r="C1119" i="1"/>
  <c r="B1119" i="1"/>
  <c r="A1119" i="1"/>
  <c r="C1118" i="1"/>
  <c r="B1118" i="1"/>
  <c r="A1118" i="1"/>
  <c r="C1117" i="1"/>
  <c r="B1117" i="1"/>
  <c r="A1117" i="1"/>
  <c r="C1116" i="1"/>
  <c r="B1116" i="1"/>
  <c r="A1116" i="1"/>
  <c r="C1115" i="1"/>
  <c r="B1115" i="1"/>
  <c r="A1115" i="1"/>
  <c r="C1114" i="1"/>
  <c r="B1114" i="1"/>
  <c r="A1114" i="1"/>
  <c r="C1113" i="1"/>
  <c r="B1113" i="1"/>
  <c r="A1113" i="1"/>
  <c r="C1112" i="1"/>
  <c r="B1112" i="1"/>
  <c r="A1112" i="1"/>
  <c r="C1111" i="1"/>
  <c r="B1111" i="1"/>
  <c r="A1111" i="1"/>
  <c r="C1110" i="1"/>
  <c r="B1110" i="1"/>
  <c r="A1110" i="1"/>
  <c r="C1109" i="1"/>
  <c r="B1109" i="1"/>
  <c r="A1109" i="1"/>
  <c r="C1108" i="1"/>
  <c r="B1108" i="1"/>
  <c r="A1108" i="1"/>
  <c r="C1107" i="1"/>
  <c r="B1107" i="1"/>
  <c r="A1107" i="1"/>
  <c r="C1106" i="1"/>
  <c r="B1106" i="1"/>
  <c r="A1106" i="1"/>
  <c r="C1105" i="1"/>
  <c r="B1105" i="1"/>
  <c r="A1105" i="1"/>
  <c r="C1104" i="1"/>
  <c r="B1104" i="1"/>
  <c r="A1104" i="1"/>
  <c r="C1103" i="1"/>
  <c r="B1103" i="1"/>
  <c r="A1103" i="1"/>
  <c r="C1102" i="1"/>
  <c r="B1102" i="1"/>
  <c r="A1102" i="1"/>
  <c r="C1101" i="1"/>
  <c r="B1101" i="1"/>
  <c r="A1101" i="1"/>
  <c r="C1100" i="1"/>
  <c r="B1100" i="1"/>
  <c r="A1100" i="1"/>
  <c r="C1099" i="1"/>
  <c r="B1099" i="1"/>
  <c r="A1099" i="1"/>
  <c r="C1098" i="1"/>
  <c r="B1098" i="1"/>
  <c r="A1098" i="1"/>
  <c r="C1097" i="1"/>
  <c r="B1097" i="1"/>
  <c r="A1097" i="1"/>
  <c r="C1096" i="1"/>
  <c r="B1096" i="1"/>
  <c r="A1096" i="1"/>
  <c r="C1095" i="1"/>
  <c r="B1095" i="1"/>
  <c r="A1095" i="1"/>
  <c r="C1094" i="1"/>
  <c r="B1094" i="1"/>
  <c r="A1094" i="1"/>
  <c r="C1093" i="1"/>
  <c r="B1093" i="1"/>
  <c r="A1093" i="1"/>
  <c r="C1092" i="1"/>
  <c r="B1092" i="1"/>
  <c r="A1092" i="1"/>
  <c r="C1091" i="1"/>
  <c r="B1091" i="1"/>
  <c r="A1091" i="1"/>
  <c r="C1090" i="1"/>
  <c r="B1090" i="1"/>
  <c r="A1090" i="1"/>
  <c r="C1089" i="1"/>
  <c r="B1089" i="1"/>
  <c r="A1089" i="1"/>
  <c r="C1088" i="1"/>
  <c r="B1088" i="1"/>
  <c r="A1088" i="1"/>
  <c r="C1087" i="1"/>
  <c r="B1087" i="1"/>
  <c r="A1087" i="1"/>
  <c r="C1086" i="1"/>
  <c r="B1086" i="1"/>
  <c r="A1086" i="1"/>
  <c r="C1085" i="1"/>
  <c r="B1085" i="1"/>
  <c r="A1085" i="1"/>
  <c r="C1084" i="1"/>
  <c r="B1084" i="1"/>
  <c r="A1084" i="1"/>
  <c r="C1083" i="1"/>
  <c r="B1083" i="1"/>
  <c r="A1083" i="1"/>
  <c r="C1082" i="1"/>
  <c r="B1082" i="1"/>
  <c r="A1082" i="1"/>
  <c r="C1081" i="1"/>
  <c r="B1081" i="1"/>
  <c r="A1081" i="1"/>
  <c r="C1080" i="1"/>
  <c r="B1080" i="1"/>
  <c r="A1080" i="1"/>
  <c r="C1079" i="1"/>
  <c r="B1079" i="1"/>
  <c r="A1079" i="1"/>
  <c r="C1078" i="1"/>
  <c r="B1078" i="1"/>
  <c r="A1078" i="1"/>
  <c r="C1077" i="1"/>
  <c r="B1077" i="1"/>
  <c r="A1077" i="1"/>
  <c r="C1076" i="1"/>
  <c r="B1076" i="1"/>
  <c r="A1076" i="1"/>
  <c r="C1075" i="1"/>
  <c r="B1075" i="1"/>
  <c r="A1075" i="1"/>
  <c r="C1074" i="1"/>
  <c r="B1074" i="1"/>
  <c r="A1074" i="1"/>
  <c r="C1073" i="1"/>
  <c r="B1073" i="1"/>
  <c r="A1073" i="1"/>
  <c r="C1072" i="1"/>
  <c r="B1072" i="1"/>
  <c r="A1072" i="1"/>
  <c r="C1071" i="1"/>
  <c r="B1071" i="1"/>
  <c r="A1071" i="1"/>
  <c r="C1070" i="1"/>
  <c r="B1070" i="1"/>
  <c r="A1070" i="1"/>
  <c r="C1069" i="1"/>
  <c r="B1069" i="1"/>
  <c r="A1069" i="1"/>
  <c r="C1068" i="1"/>
  <c r="B1068" i="1"/>
  <c r="A1068" i="1"/>
  <c r="C1067" i="1"/>
  <c r="B1067" i="1"/>
  <c r="A1067" i="1"/>
  <c r="C1066" i="1"/>
  <c r="B1066" i="1"/>
  <c r="A1066" i="1"/>
  <c r="C1065" i="1"/>
  <c r="B1065" i="1"/>
  <c r="A1065" i="1"/>
  <c r="C1064" i="1"/>
  <c r="B1064" i="1"/>
  <c r="A1064" i="1"/>
  <c r="C1063" i="1"/>
  <c r="B1063" i="1"/>
  <c r="A1063" i="1"/>
  <c r="C1062" i="1"/>
  <c r="B1062" i="1"/>
  <c r="A1062" i="1"/>
  <c r="C1061" i="1"/>
  <c r="B1061" i="1"/>
  <c r="A1061" i="1"/>
  <c r="C1060" i="1"/>
  <c r="B1060" i="1"/>
  <c r="A1060" i="1"/>
  <c r="C1059" i="1"/>
  <c r="B1059" i="1"/>
  <c r="A1059" i="1"/>
  <c r="C1058" i="1"/>
  <c r="B1058" i="1"/>
  <c r="A1058" i="1"/>
  <c r="C1057" i="1"/>
  <c r="B1057" i="1"/>
  <c r="A1057" i="1"/>
  <c r="C1056" i="1"/>
  <c r="B1056" i="1"/>
  <c r="A1056" i="1"/>
  <c r="C1055" i="1"/>
  <c r="B1055" i="1"/>
  <c r="A1055" i="1"/>
  <c r="B1054" i="1"/>
  <c r="C1053" i="1"/>
  <c r="B1053" i="1"/>
  <c r="A1053" i="1"/>
  <c r="C1052" i="1"/>
  <c r="B1052" i="1"/>
  <c r="A1052" i="1"/>
  <c r="C1051" i="1"/>
  <c r="B1051" i="1"/>
  <c r="A1051" i="1"/>
  <c r="C1050" i="1"/>
  <c r="B1050" i="1"/>
  <c r="A1050" i="1"/>
  <c r="C1049" i="1"/>
  <c r="B1049" i="1"/>
  <c r="A1049" i="1"/>
  <c r="C1048" i="1"/>
  <c r="B1048" i="1"/>
  <c r="A1048" i="1"/>
  <c r="C1047" i="1"/>
  <c r="B1047" i="1"/>
  <c r="A1047" i="1"/>
  <c r="C1046" i="1"/>
  <c r="B1046" i="1"/>
  <c r="A1046" i="1"/>
  <c r="C1045" i="1"/>
  <c r="B1045" i="1"/>
  <c r="A1045" i="1"/>
  <c r="C1044" i="1"/>
  <c r="B1044" i="1"/>
  <c r="A1044" i="1"/>
  <c r="C1043" i="1"/>
  <c r="B1043" i="1"/>
  <c r="A1043" i="1"/>
  <c r="C1042" i="1"/>
  <c r="B1042" i="1"/>
  <c r="A1042" i="1"/>
  <c r="C1041" i="1"/>
  <c r="B1041" i="1"/>
  <c r="A1041" i="1"/>
  <c r="C1040" i="1"/>
  <c r="B1040" i="1"/>
  <c r="A1040" i="1"/>
  <c r="C1039" i="1"/>
  <c r="B1039" i="1"/>
  <c r="A1039" i="1"/>
  <c r="C1038" i="1"/>
  <c r="B1038" i="1"/>
  <c r="A1038" i="1"/>
  <c r="C1037" i="1"/>
  <c r="B1037" i="1"/>
  <c r="A1037" i="1"/>
  <c r="C1036" i="1"/>
  <c r="B1036" i="1"/>
  <c r="A1036" i="1"/>
  <c r="C1035" i="1"/>
  <c r="B1035" i="1"/>
  <c r="A1035" i="1"/>
  <c r="C1034" i="1"/>
  <c r="B1034" i="1"/>
  <c r="A1034" i="1"/>
  <c r="C1033" i="1"/>
  <c r="B1033" i="1"/>
  <c r="A1033" i="1"/>
  <c r="C1032" i="1"/>
  <c r="B1032" i="1"/>
  <c r="A1032" i="1"/>
  <c r="C1031" i="1"/>
  <c r="B1031" i="1"/>
  <c r="A1031" i="1"/>
  <c r="C1030" i="1"/>
  <c r="B1030" i="1"/>
  <c r="A1030" i="1"/>
  <c r="C1029" i="1"/>
  <c r="B1029" i="1"/>
  <c r="A1029" i="1"/>
  <c r="C1028" i="1"/>
  <c r="B1028" i="1"/>
  <c r="A1028" i="1"/>
  <c r="C1027" i="1"/>
  <c r="B1027" i="1"/>
  <c r="A1027" i="1"/>
  <c r="C1026" i="1"/>
  <c r="B1026" i="1"/>
  <c r="A1026" i="1"/>
  <c r="C1025" i="1"/>
  <c r="B1025" i="1"/>
  <c r="A1025" i="1"/>
  <c r="C1024" i="1"/>
  <c r="B1024" i="1"/>
  <c r="A1024" i="1"/>
  <c r="C1023" i="1"/>
  <c r="B1023" i="1"/>
  <c r="A1023" i="1"/>
  <c r="C1022" i="1"/>
  <c r="B1022" i="1"/>
  <c r="A1022" i="1"/>
  <c r="C1021" i="1"/>
  <c r="B1021" i="1"/>
  <c r="A1021" i="1"/>
  <c r="C1020" i="1"/>
  <c r="B1020" i="1"/>
  <c r="A1020" i="1"/>
  <c r="C1019" i="1"/>
  <c r="B1019" i="1"/>
  <c r="A1019" i="1"/>
  <c r="C1018" i="1"/>
  <c r="B1018" i="1"/>
  <c r="A1018" i="1"/>
  <c r="C1017" i="1"/>
  <c r="B1017" i="1"/>
  <c r="A1017" i="1"/>
  <c r="C1016" i="1"/>
  <c r="B1016" i="1"/>
  <c r="A1016" i="1"/>
  <c r="C1015" i="1"/>
  <c r="B1015" i="1"/>
  <c r="A1015" i="1"/>
  <c r="C1014" i="1"/>
  <c r="B1014" i="1"/>
  <c r="A1014" i="1"/>
  <c r="C1013" i="1"/>
  <c r="B1013" i="1"/>
  <c r="A1013" i="1"/>
  <c r="C1012" i="1"/>
  <c r="B1012" i="1"/>
  <c r="A1012" i="1"/>
  <c r="C1011" i="1"/>
  <c r="B1011" i="1"/>
  <c r="A1011" i="1"/>
  <c r="C1010" i="1"/>
  <c r="B1010" i="1"/>
  <c r="A1010" i="1"/>
  <c r="C1009" i="1"/>
  <c r="B1009" i="1"/>
  <c r="A1009" i="1"/>
  <c r="C1008" i="1"/>
  <c r="B1008" i="1"/>
  <c r="A1008" i="1"/>
  <c r="C1007" i="1"/>
  <c r="B1007" i="1"/>
  <c r="A1007" i="1"/>
  <c r="C1006" i="1"/>
  <c r="B1006" i="1"/>
  <c r="A1006" i="1"/>
  <c r="C1005" i="1"/>
  <c r="B1005" i="1"/>
  <c r="A1005" i="1"/>
  <c r="C1004" i="1"/>
  <c r="B1004" i="1"/>
  <c r="A1004" i="1"/>
  <c r="C1003" i="1"/>
  <c r="B1003" i="1"/>
  <c r="A1003" i="1"/>
  <c r="C1002" i="1"/>
  <c r="B1002" i="1"/>
  <c r="A1002" i="1"/>
  <c r="C1001" i="1"/>
  <c r="B1001" i="1"/>
  <c r="A1001" i="1"/>
  <c r="C1000" i="1"/>
  <c r="B1000" i="1"/>
  <c r="A1000" i="1"/>
  <c r="C999" i="1"/>
  <c r="B999" i="1"/>
  <c r="A999" i="1"/>
  <c r="C998" i="1"/>
  <c r="B998" i="1"/>
  <c r="A998" i="1"/>
  <c r="C997" i="1"/>
  <c r="B997" i="1"/>
  <c r="A997" i="1"/>
  <c r="C996" i="1"/>
  <c r="B996" i="1"/>
  <c r="A996" i="1"/>
  <c r="C995" i="1"/>
  <c r="B995" i="1"/>
  <c r="A995" i="1"/>
  <c r="C994" i="1"/>
  <c r="B994" i="1"/>
  <c r="A994" i="1"/>
  <c r="C993" i="1"/>
  <c r="B993" i="1"/>
  <c r="A993" i="1"/>
  <c r="C992" i="1"/>
  <c r="B992" i="1"/>
  <c r="A992" i="1"/>
  <c r="C991" i="1"/>
  <c r="B991" i="1"/>
  <c r="A991" i="1"/>
  <c r="C990" i="1"/>
  <c r="B990" i="1"/>
  <c r="A990" i="1"/>
  <c r="C989" i="1"/>
  <c r="B989" i="1"/>
  <c r="A989" i="1"/>
  <c r="C988" i="1"/>
  <c r="B988" i="1"/>
  <c r="A988" i="1"/>
  <c r="C987" i="1"/>
  <c r="B987" i="1"/>
  <c r="A987" i="1"/>
  <c r="C986" i="1"/>
  <c r="B986" i="1"/>
  <c r="A986" i="1"/>
  <c r="Q984" i="1"/>
  <c r="B983" i="1"/>
  <c r="C982" i="1"/>
  <c r="B982" i="1"/>
  <c r="A982" i="1"/>
  <c r="C981" i="1"/>
  <c r="B981" i="1"/>
  <c r="A981" i="1"/>
  <c r="C980" i="1"/>
  <c r="B980" i="1"/>
  <c r="A980" i="1"/>
  <c r="C979" i="1"/>
  <c r="B979" i="1"/>
  <c r="A979" i="1"/>
  <c r="C978" i="1"/>
  <c r="B978" i="1"/>
  <c r="A978" i="1"/>
  <c r="C977" i="1"/>
  <c r="B977" i="1"/>
  <c r="A977" i="1"/>
  <c r="C976" i="1"/>
  <c r="B976" i="1"/>
  <c r="A976" i="1"/>
  <c r="C975" i="1"/>
  <c r="B975" i="1"/>
  <c r="A975" i="1"/>
  <c r="C974" i="1"/>
  <c r="B974" i="1"/>
  <c r="A974" i="1"/>
  <c r="C973" i="1"/>
  <c r="B973" i="1"/>
  <c r="A973" i="1"/>
  <c r="C972" i="1"/>
  <c r="B972" i="1"/>
  <c r="A972" i="1"/>
  <c r="C971" i="1"/>
  <c r="B971" i="1"/>
  <c r="A971" i="1"/>
  <c r="C970" i="1"/>
  <c r="B970" i="1"/>
  <c r="A970" i="1"/>
  <c r="C969" i="1"/>
  <c r="B969" i="1"/>
  <c r="A969" i="1"/>
  <c r="C968" i="1"/>
  <c r="B968" i="1"/>
  <c r="A968" i="1"/>
  <c r="C967" i="1"/>
  <c r="B967" i="1"/>
  <c r="A967" i="1"/>
  <c r="C966" i="1"/>
  <c r="B966" i="1"/>
  <c r="A966" i="1"/>
  <c r="C965" i="1"/>
  <c r="B965" i="1"/>
  <c r="A965" i="1"/>
  <c r="C964" i="1"/>
  <c r="B964" i="1"/>
  <c r="A964" i="1"/>
  <c r="C963" i="1"/>
  <c r="B963" i="1"/>
  <c r="A963" i="1"/>
  <c r="C962" i="1"/>
  <c r="B962" i="1"/>
  <c r="A962" i="1"/>
  <c r="C961" i="1"/>
  <c r="B961" i="1"/>
  <c r="A961" i="1"/>
  <c r="C960" i="1"/>
  <c r="B960" i="1"/>
  <c r="A960" i="1"/>
  <c r="C959" i="1"/>
  <c r="B959" i="1"/>
  <c r="A959" i="1"/>
  <c r="C958" i="1"/>
  <c r="B958" i="1"/>
  <c r="A958" i="1"/>
  <c r="C957" i="1"/>
  <c r="B957" i="1"/>
  <c r="A957" i="1"/>
  <c r="C956" i="1"/>
  <c r="B956" i="1"/>
  <c r="A956" i="1"/>
  <c r="C955" i="1"/>
  <c r="B955" i="1"/>
  <c r="A955" i="1"/>
  <c r="C954" i="1"/>
  <c r="B954" i="1"/>
  <c r="A954" i="1"/>
  <c r="C953" i="1"/>
  <c r="B953" i="1"/>
  <c r="A953" i="1"/>
  <c r="C952" i="1"/>
  <c r="B952" i="1"/>
  <c r="A952" i="1"/>
  <c r="C951" i="1"/>
  <c r="B951" i="1"/>
  <c r="A951" i="1"/>
  <c r="C950" i="1"/>
  <c r="B950" i="1"/>
  <c r="A950" i="1"/>
  <c r="C949" i="1"/>
  <c r="B949" i="1"/>
  <c r="A949" i="1"/>
  <c r="C948" i="1"/>
  <c r="B948" i="1"/>
  <c r="A948" i="1"/>
  <c r="C947" i="1"/>
  <c r="B947" i="1"/>
  <c r="A947" i="1"/>
  <c r="C946" i="1"/>
  <c r="B946" i="1"/>
  <c r="A946" i="1"/>
  <c r="C945" i="1"/>
  <c r="B945" i="1"/>
  <c r="A945" i="1"/>
  <c r="C944" i="1"/>
  <c r="B944" i="1"/>
  <c r="A944" i="1"/>
  <c r="C943" i="1"/>
  <c r="B943" i="1"/>
  <c r="A943" i="1"/>
  <c r="C942" i="1"/>
  <c r="B942" i="1"/>
  <c r="A942" i="1"/>
  <c r="C941" i="1"/>
  <c r="B941" i="1"/>
  <c r="A941" i="1"/>
  <c r="C940" i="1"/>
  <c r="B940" i="1"/>
  <c r="A940" i="1"/>
  <c r="C939" i="1"/>
  <c r="B939" i="1"/>
  <c r="A939" i="1"/>
  <c r="C938" i="1"/>
  <c r="B938" i="1"/>
  <c r="A938" i="1"/>
  <c r="C937" i="1"/>
  <c r="B937" i="1"/>
  <c r="A937" i="1"/>
  <c r="C936" i="1"/>
  <c r="B936" i="1"/>
  <c r="A936" i="1"/>
  <c r="C935" i="1"/>
  <c r="B935" i="1"/>
  <c r="A935" i="1"/>
  <c r="C934" i="1"/>
  <c r="B934" i="1"/>
  <c r="A934" i="1"/>
  <c r="C933" i="1"/>
  <c r="B933" i="1"/>
  <c r="A933" i="1"/>
  <c r="C932" i="1"/>
  <c r="B932" i="1"/>
  <c r="A932" i="1"/>
  <c r="C931" i="1"/>
  <c r="B931" i="1"/>
  <c r="A931" i="1"/>
  <c r="C930" i="1"/>
  <c r="B930" i="1"/>
  <c r="A930" i="1"/>
  <c r="C929" i="1"/>
  <c r="B929" i="1"/>
  <c r="A929" i="1"/>
  <c r="C928" i="1"/>
  <c r="B928" i="1"/>
  <c r="A928" i="1"/>
  <c r="C927" i="1"/>
  <c r="B927" i="1"/>
  <c r="A927" i="1"/>
  <c r="C926" i="1"/>
  <c r="B926" i="1"/>
  <c r="A926" i="1"/>
  <c r="C925" i="1"/>
  <c r="B925" i="1"/>
  <c r="A925" i="1"/>
  <c r="C924" i="1"/>
  <c r="B924" i="1"/>
  <c r="A924" i="1"/>
  <c r="C923" i="1"/>
  <c r="B923" i="1"/>
  <c r="A923" i="1"/>
  <c r="C922" i="1"/>
  <c r="B922" i="1"/>
  <c r="A922" i="1"/>
  <c r="C921" i="1"/>
  <c r="B921" i="1"/>
  <c r="A921" i="1"/>
  <c r="C920" i="1"/>
  <c r="B920" i="1"/>
  <c r="A920" i="1"/>
  <c r="C919" i="1"/>
  <c r="B919" i="1"/>
  <c r="A919" i="1"/>
  <c r="C918" i="1"/>
  <c r="B918" i="1"/>
  <c r="A918" i="1"/>
  <c r="C917" i="1"/>
  <c r="B917" i="1"/>
  <c r="A917" i="1"/>
  <c r="C916" i="1"/>
  <c r="B916" i="1"/>
  <c r="A916" i="1"/>
  <c r="C915" i="1"/>
  <c r="B915" i="1"/>
  <c r="A915" i="1"/>
  <c r="B914" i="1"/>
  <c r="C913" i="1"/>
  <c r="B913" i="1"/>
  <c r="A913" i="1"/>
  <c r="C912" i="1"/>
  <c r="B912" i="1"/>
  <c r="A912" i="1"/>
  <c r="C911" i="1"/>
  <c r="B911" i="1"/>
  <c r="A911" i="1"/>
  <c r="C910" i="1"/>
  <c r="B910" i="1"/>
  <c r="A910" i="1"/>
  <c r="C909" i="1"/>
  <c r="B909" i="1"/>
  <c r="A909" i="1"/>
  <c r="C908" i="1"/>
  <c r="B908" i="1"/>
  <c r="A908" i="1"/>
  <c r="C907" i="1"/>
  <c r="B907" i="1"/>
  <c r="A907" i="1"/>
  <c r="C906" i="1"/>
  <c r="B906" i="1"/>
  <c r="A906" i="1"/>
  <c r="C905" i="1"/>
  <c r="B905" i="1"/>
  <c r="A905" i="1"/>
  <c r="C904" i="1"/>
  <c r="B904" i="1"/>
  <c r="A904" i="1"/>
  <c r="C903" i="1"/>
  <c r="B903" i="1"/>
  <c r="A903" i="1"/>
  <c r="C902" i="1"/>
  <c r="B902" i="1"/>
  <c r="A902" i="1"/>
  <c r="C901" i="1"/>
  <c r="B901" i="1"/>
  <c r="A901" i="1"/>
  <c r="C900" i="1"/>
  <c r="B900" i="1"/>
  <c r="A900" i="1"/>
  <c r="C899" i="1"/>
  <c r="B899" i="1"/>
  <c r="A899" i="1"/>
  <c r="C898" i="1"/>
  <c r="B898" i="1"/>
  <c r="A898" i="1"/>
  <c r="C897" i="1"/>
  <c r="B897" i="1"/>
  <c r="A897" i="1"/>
  <c r="C896" i="1"/>
  <c r="B896" i="1"/>
  <c r="A896" i="1"/>
  <c r="C895" i="1"/>
  <c r="B895" i="1"/>
  <c r="A895" i="1"/>
  <c r="C894" i="1"/>
  <c r="B894" i="1"/>
  <c r="A894" i="1"/>
  <c r="C893" i="1"/>
  <c r="B893" i="1"/>
  <c r="A893" i="1"/>
  <c r="C892" i="1"/>
  <c r="B892" i="1"/>
  <c r="A892" i="1"/>
  <c r="C891" i="1"/>
  <c r="B891" i="1"/>
  <c r="A891" i="1"/>
  <c r="C890" i="1"/>
  <c r="B890" i="1"/>
  <c r="A890" i="1"/>
  <c r="C889" i="1"/>
  <c r="B889" i="1"/>
  <c r="A889" i="1"/>
  <c r="C888" i="1"/>
  <c r="B888" i="1"/>
  <c r="A888" i="1"/>
  <c r="C887" i="1"/>
  <c r="B887" i="1"/>
  <c r="A887" i="1"/>
  <c r="C886" i="1"/>
  <c r="B886" i="1"/>
  <c r="A886" i="1"/>
  <c r="C885" i="1"/>
  <c r="B885" i="1"/>
  <c r="A885" i="1"/>
  <c r="C884" i="1"/>
  <c r="B884" i="1"/>
  <c r="A884" i="1"/>
  <c r="C883" i="1"/>
  <c r="B883" i="1"/>
  <c r="A883" i="1"/>
  <c r="C882" i="1"/>
  <c r="B882" i="1"/>
  <c r="A882" i="1"/>
  <c r="C881" i="1"/>
  <c r="B881" i="1"/>
  <c r="A881" i="1"/>
  <c r="C880" i="1"/>
  <c r="B880" i="1"/>
  <c r="A880" i="1"/>
  <c r="C879" i="1"/>
  <c r="B879" i="1"/>
  <c r="A879" i="1"/>
  <c r="C878" i="1"/>
  <c r="B878" i="1"/>
  <c r="A878" i="1"/>
  <c r="C877" i="1"/>
  <c r="B877" i="1"/>
  <c r="A877" i="1"/>
  <c r="C876" i="1"/>
  <c r="B876" i="1"/>
  <c r="A876" i="1"/>
  <c r="C875" i="1"/>
  <c r="B875" i="1"/>
  <c r="A875" i="1"/>
  <c r="C874" i="1"/>
  <c r="B874" i="1"/>
  <c r="A874" i="1"/>
  <c r="C873" i="1"/>
  <c r="B873" i="1"/>
  <c r="A873" i="1"/>
  <c r="C872" i="1"/>
  <c r="B872" i="1"/>
  <c r="A872" i="1"/>
  <c r="C871" i="1"/>
  <c r="B871" i="1"/>
  <c r="A871" i="1"/>
  <c r="C870" i="1"/>
  <c r="B870" i="1"/>
  <c r="A870" i="1"/>
  <c r="C869" i="1"/>
  <c r="B869" i="1"/>
  <c r="A869" i="1"/>
  <c r="C868" i="1"/>
  <c r="B868" i="1"/>
  <c r="A868" i="1"/>
  <c r="C867" i="1"/>
  <c r="B867" i="1"/>
  <c r="A867" i="1"/>
  <c r="C866" i="1"/>
  <c r="B866" i="1"/>
  <c r="A866" i="1"/>
  <c r="C865" i="1"/>
  <c r="B865" i="1"/>
  <c r="A865" i="1"/>
  <c r="C864" i="1"/>
  <c r="B864" i="1"/>
  <c r="A864" i="1"/>
  <c r="C863" i="1"/>
  <c r="B863" i="1"/>
  <c r="A863" i="1"/>
  <c r="C862" i="1"/>
  <c r="B862" i="1"/>
  <c r="A862" i="1"/>
  <c r="C861" i="1"/>
  <c r="B861" i="1"/>
  <c r="A861" i="1"/>
  <c r="C860" i="1"/>
  <c r="B860" i="1"/>
  <c r="A860" i="1"/>
  <c r="C859" i="1"/>
  <c r="B859" i="1"/>
  <c r="A859" i="1"/>
  <c r="C858" i="1"/>
  <c r="B858" i="1"/>
  <c r="A858" i="1"/>
  <c r="C857" i="1"/>
  <c r="B857" i="1"/>
  <c r="A857" i="1"/>
  <c r="C856" i="1"/>
  <c r="B856" i="1"/>
  <c r="A856" i="1"/>
  <c r="C855" i="1"/>
  <c r="B855" i="1"/>
  <c r="A855" i="1"/>
  <c r="C854" i="1"/>
  <c r="B854" i="1"/>
  <c r="A854" i="1"/>
  <c r="C853" i="1"/>
  <c r="B853" i="1"/>
  <c r="A853" i="1"/>
  <c r="C852" i="1"/>
  <c r="B852" i="1"/>
  <c r="A852" i="1"/>
  <c r="C851" i="1"/>
  <c r="B851" i="1"/>
  <c r="A851" i="1"/>
  <c r="C850" i="1"/>
  <c r="B850" i="1"/>
  <c r="A850" i="1"/>
  <c r="C849" i="1"/>
  <c r="B849" i="1"/>
  <c r="A849" i="1"/>
  <c r="C848" i="1"/>
  <c r="B848" i="1"/>
  <c r="A848" i="1"/>
  <c r="C847" i="1"/>
  <c r="B847" i="1"/>
  <c r="A847" i="1"/>
  <c r="C846" i="1"/>
  <c r="B846" i="1"/>
  <c r="A846" i="1"/>
  <c r="Q844" i="1"/>
  <c r="B843" i="1"/>
  <c r="C842" i="1"/>
  <c r="B842" i="1"/>
  <c r="A842" i="1"/>
  <c r="C841" i="1"/>
  <c r="B841" i="1"/>
  <c r="A841" i="1"/>
  <c r="C840" i="1"/>
  <c r="B840" i="1"/>
  <c r="A840" i="1"/>
  <c r="C839" i="1"/>
  <c r="B839" i="1"/>
  <c r="A839" i="1"/>
  <c r="C838" i="1"/>
  <c r="B838" i="1"/>
  <c r="A838" i="1"/>
  <c r="C837" i="1"/>
  <c r="B837" i="1"/>
  <c r="A837" i="1"/>
  <c r="C836" i="1"/>
  <c r="B836" i="1"/>
  <c r="A836" i="1"/>
  <c r="C835" i="1"/>
  <c r="B835" i="1"/>
  <c r="A835" i="1"/>
  <c r="C834" i="1"/>
  <c r="B834" i="1"/>
  <c r="A834" i="1"/>
  <c r="C833" i="1"/>
  <c r="B833" i="1"/>
  <c r="A833" i="1"/>
  <c r="C832" i="1"/>
  <c r="B832" i="1"/>
  <c r="A832" i="1"/>
  <c r="C831" i="1"/>
  <c r="B831" i="1"/>
  <c r="A831" i="1"/>
  <c r="C830" i="1"/>
  <c r="B830" i="1"/>
  <c r="A830" i="1"/>
  <c r="C829" i="1"/>
  <c r="B829" i="1"/>
  <c r="A829" i="1"/>
  <c r="C828" i="1"/>
  <c r="B828" i="1"/>
  <c r="A828" i="1"/>
  <c r="C827" i="1"/>
  <c r="B827" i="1"/>
  <c r="A827" i="1"/>
  <c r="C826" i="1"/>
  <c r="B826" i="1"/>
  <c r="A826" i="1"/>
  <c r="C825" i="1"/>
  <c r="B825" i="1"/>
  <c r="A825" i="1"/>
  <c r="C824" i="1"/>
  <c r="B824" i="1"/>
  <c r="A824" i="1"/>
  <c r="C823" i="1"/>
  <c r="B823" i="1"/>
  <c r="A823" i="1"/>
  <c r="C822" i="1"/>
  <c r="B822" i="1"/>
  <c r="A822" i="1"/>
  <c r="C821" i="1"/>
  <c r="B821" i="1"/>
  <c r="A821" i="1"/>
  <c r="C820" i="1"/>
  <c r="B820" i="1"/>
  <c r="A820" i="1"/>
  <c r="C819" i="1"/>
  <c r="B819" i="1"/>
  <c r="A819" i="1"/>
  <c r="C818" i="1"/>
  <c r="B818" i="1"/>
  <c r="A818" i="1"/>
  <c r="C817" i="1"/>
  <c r="B817" i="1"/>
  <c r="A817" i="1"/>
  <c r="C816" i="1"/>
  <c r="B816" i="1"/>
  <c r="A816" i="1"/>
  <c r="C815" i="1"/>
  <c r="B815" i="1"/>
  <c r="A815" i="1"/>
  <c r="C814" i="1"/>
  <c r="B814" i="1"/>
  <c r="A814" i="1"/>
  <c r="C813" i="1"/>
  <c r="B813" i="1"/>
  <c r="A813" i="1"/>
  <c r="C812" i="1"/>
  <c r="B812" i="1"/>
  <c r="A812" i="1"/>
  <c r="C811" i="1"/>
  <c r="B811" i="1"/>
  <c r="A811" i="1"/>
  <c r="C810" i="1"/>
  <c r="B810" i="1"/>
  <c r="A810" i="1"/>
  <c r="C809" i="1"/>
  <c r="B809" i="1"/>
  <c r="A809" i="1"/>
  <c r="C808" i="1"/>
  <c r="B808" i="1"/>
  <c r="A808" i="1"/>
  <c r="C807" i="1"/>
  <c r="B807" i="1"/>
  <c r="A807" i="1"/>
  <c r="C806" i="1"/>
  <c r="B806" i="1"/>
  <c r="A806" i="1"/>
  <c r="C805" i="1"/>
  <c r="B805" i="1"/>
  <c r="A805" i="1"/>
  <c r="C804" i="1"/>
  <c r="B804" i="1"/>
  <c r="A804" i="1"/>
  <c r="C803" i="1"/>
  <c r="B803" i="1"/>
  <c r="A803" i="1"/>
  <c r="C802" i="1"/>
  <c r="B802" i="1"/>
  <c r="A802" i="1"/>
  <c r="C801" i="1"/>
  <c r="B801" i="1"/>
  <c r="A801" i="1"/>
  <c r="C800" i="1"/>
  <c r="B800" i="1"/>
  <c r="A800" i="1"/>
  <c r="C799" i="1"/>
  <c r="B799" i="1"/>
  <c r="A799" i="1"/>
  <c r="C798" i="1"/>
  <c r="B798" i="1"/>
  <c r="A798" i="1"/>
  <c r="C797" i="1"/>
  <c r="B797" i="1"/>
  <c r="A797" i="1"/>
  <c r="C796" i="1"/>
  <c r="B796" i="1"/>
  <c r="A796" i="1"/>
  <c r="C795" i="1"/>
  <c r="B795" i="1"/>
  <c r="A795" i="1"/>
  <c r="C794" i="1"/>
  <c r="B794" i="1"/>
  <c r="A794" i="1"/>
  <c r="C793" i="1"/>
  <c r="B793" i="1"/>
  <c r="A793" i="1"/>
  <c r="C792" i="1"/>
  <c r="B792" i="1"/>
  <c r="A792" i="1"/>
  <c r="C791" i="1"/>
  <c r="B791" i="1"/>
  <c r="A791" i="1"/>
  <c r="C790" i="1"/>
  <c r="B790" i="1"/>
  <c r="A790" i="1"/>
  <c r="C789" i="1"/>
  <c r="B789" i="1"/>
  <c r="A789" i="1"/>
  <c r="C788" i="1"/>
  <c r="B788" i="1"/>
  <c r="A788" i="1"/>
  <c r="C787" i="1"/>
  <c r="B787" i="1"/>
  <c r="A787" i="1"/>
  <c r="C786" i="1"/>
  <c r="B786" i="1"/>
  <c r="A786" i="1"/>
  <c r="C785" i="1"/>
  <c r="B785" i="1"/>
  <c r="A785" i="1"/>
  <c r="C784" i="1"/>
  <c r="B784" i="1"/>
  <c r="A784" i="1"/>
  <c r="C783" i="1"/>
  <c r="B783" i="1"/>
  <c r="A783" i="1"/>
  <c r="C782" i="1"/>
  <c r="B782" i="1"/>
  <c r="A782" i="1"/>
  <c r="C781" i="1"/>
  <c r="B781" i="1"/>
  <c r="A781" i="1"/>
  <c r="C780" i="1"/>
  <c r="B780" i="1"/>
  <c r="A780" i="1"/>
  <c r="C779" i="1"/>
  <c r="B779" i="1"/>
  <c r="A779" i="1"/>
  <c r="C778" i="1"/>
  <c r="B778" i="1"/>
  <c r="A778" i="1"/>
  <c r="C777" i="1"/>
  <c r="B777" i="1"/>
  <c r="A777" i="1"/>
  <c r="C776" i="1"/>
  <c r="B776" i="1"/>
  <c r="A776" i="1"/>
  <c r="C775" i="1"/>
  <c r="B775" i="1"/>
  <c r="A775" i="1"/>
  <c r="B774" i="1"/>
  <c r="C773" i="1"/>
  <c r="B773" i="1"/>
  <c r="A773" i="1"/>
  <c r="C772" i="1"/>
  <c r="B772" i="1"/>
  <c r="A772" i="1"/>
  <c r="C771" i="1"/>
  <c r="B771" i="1"/>
  <c r="A771" i="1"/>
  <c r="C770" i="1"/>
  <c r="B770" i="1"/>
  <c r="A770" i="1"/>
  <c r="C769" i="1"/>
  <c r="B769" i="1"/>
  <c r="A769" i="1"/>
  <c r="C768" i="1"/>
  <c r="B768" i="1"/>
  <c r="A768" i="1"/>
  <c r="C767" i="1"/>
  <c r="B767" i="1"/>
  <c r="A767" i="1"/>
  <c r="C766" i="1"/>
  <c r="B766" i="1"/>
  <c r="A766" i="1"/>
  <c r="C765" i="1"/>
  <c r="B765" i="1"/>
  <c r="A765" i="1"/>
  <c r="C764" i="1"/>
  <c r="B764" i="1"/>
  <c r="A764" i="1"/>
  <c r="C763" i="1"/>
  <c r="B763" i="1"/>
  <c r="A763" i="1"/>
  <c r="C762" i="1"/>
  <c r="B762" i="1"/>
  <c r="A762" i="1"/>
  <c r="C761" i="1"/>
  <c r="B761" i="1"/>
  <c r="A761" i="1"/>
  <c r="C760" i="1"/>
  <c r="B760" i="1"/>
  <c r="A760" i="1"/>
  <c r="C759" i="1"/>
  <c r="B759" i="1"/>
  <c r="A759" i="1"/>
  <c r="C758" i="1"/>
  <c r="B758" i="1"/>
  <c r="A758" i="1"/>
  <c r="C757" i="1"/>
  <c r="B757" i="1"/>
  <c r="A757" i="1"/>
  <c r="C756" i="1"/>
  <c r="B756" i="1"/>
  <c r="A756" i="1"/>
  <c r="C755" i="1"/>
  <c r="B755" i="1"/>
  <c r="A755" i="1"/>
  <c r="C754" i="1"/>
  <c r="B754" i="1"/>
  <c r="A754" i="1"/>
  <c r="C753" i="1"/>
  <c r="B753" i="1"/>
  <c r="A753" i="1"/>
  <c r="C752" i="1"/>
  <c r="B752" i="1"/>
  <c r="A752" i="1"/>
  <c r="C751" i="1"/>
  <c r="B751" i="1"/>
  <c r="A751" i="1"/>
  <c r="C750" i="1"/>
  <c r="B750" i="1"/>
  <c r="A750" i="1"/>
  <c r="C749" i="1"/>
  <c r="B749" i="1"/>
  <c r="A749" i="1"/>
  <c r="C748" i="1"/>
  <c r="B748" i="1"/>
  <c r="A748" i="1"/>
  <c r="C747" i="1"/>
  <c r="B747" i="1"/>
  <c r="A747" i="1"/>
  <c r="C746" i="1"/>
  <c r="B746" i="1"/>
  <c r="A746" i="1"/>
  <c r="C745" i="1"/>
  <c r="B745" i="1"/>
  <c r="A745" i="1"/>
  <c r="C744" i="1"/>
  <c r="B744" i="1"/>
  <c r="A744" i="1"/>
  <c r="C743" i="1"/>
  <c r="B743" i="1"/>
  <c r="A743" i="1"/>
  <c r="C742" i="1"/>
  <c r="B742" i="1"/>
  <c r="A742" i="1"/>
  <c r="C741" i="1"/>
  <c r="B741" i="1"/>
  <c r="A741" i="1"/>
  <c r="C740" i="1"/>
  <c r="B740" i="1"/>
  <c r="A740" i="1"/>
  <c r="C739" i="1"/>
  <c r="B739" i="1"/>
  <c r="A739" i="1"/>
  <c r="C738" i="1"/>
  <c r="B738" i="1"/>
  <c r="A738" i="1"/>
  <c r="C737" i="1"/>
  <c r="B737" i="1"/>
  <c r="A737" i="1"/>
  <c r="C736" i="1"/>
  <c r="B736" i="1"/>
  <c r="A736" i="1"/>
  <c r="C735" i="1"/>
  <c r="B735" i="1"/>
  <c r="A735" i="1"/>
  <c r="C734" i="1"/>
  <c r="B734" i="1"/>
  <c r="A734" i="1"/>
  <c r="C733" i="1"/>
  <c r="B733" i="1"/>
  <c r="A733" i="1"/>
  <c r="C732" i="1"/>
  <c r="B732" i="1"/>
  <c r="A732" i="1"/>
  <c r="C731" i="1"/>
  <c r="B731" i="1"/>
  <c r="A731" i="1"/>
  <c r="C730" i="1"/>
  <c r="B730" i="1"/>
  <c r="A730" i="1"/>
  <c r="C729" i="1"/>
  <c r="B729" i="1"/>
  <c r="A729" i="1"/>
  <c r="C728" i="1"/>
  <c r="B728" i="1"/>
  <c r="A728" i="1"/>
  <c r="C727" i="1"/>
  <c r="B727" i="1"/>
  <c r="A727" i="1"/>
  <c r="C726" i="1"/>
  <c r="B726" i="1"/>
  <c r="A726" i="1"/>
  <c r="C725" i="1"/>
  <c r="B725" i="1"/>
  <c r="A725" i="1"/>
  <c r="C724" i="1"/>
  <c r="B724" i="1"/>
  <c r="A724" i="1"/>
  <c r="C723" i="1"/>
  <c r="B723" i="1"/>
  <c r="A723" i="1"/>
  <c r="C722" i="1"/>
  <c r="B722" i="1"/>
  <c r="A722" i="1"/>
  <c r="C721" i="1"/>
  <c r="B721" i="1"/>
  <c r="A721" i="1"/>
  <c r="C720" i="1"/>
  <c r="B720" i="1"/>
  <c r="A720" i="1"/>
  <c r="C719" i="1"/>
  <c r="B719" i="1"/>
  <c r="A719" i="1"/>
  <c r="C718" i="1"/>
  <c r="B718" i="1"/>
  <c r="A718" i="1"/>
  <c r="C717" i="1"/>
  <c r="B717" i="1"/>
  <c r="A717" i="1"/>
  <c r="C716" i="1"/>
  <c r="B716" i="1"/>
  <c r="A716" i="1"/>
  <c r="C715" i="1"/>
  <c r="B715" i="1"/>
  <c r="A715" i="1"/>
  <c r="C714" i="1"/>
  <c r="B714" i="1"/>
  <c r="A714" i="1"/>
  <c r="C713" i="1"/>
  <c r="B713" i="1"/>
  <c r="A713" i="1"/>
  <c r="C712" i="1"/>
  <c r="B712" i="1"/>
  <c r="A712" i="1"/>
  <c r="C711" i="1"/>
  <c r="B711" i="1"/>
  <c r="A711" i="1"/>
  <c r="C710" i="1"/>
  <c r="B710" i="1"/>
  <c r="A710" i="1"/>
  <c r="C709" i="1"/>
  <c r="B709" i="1"/>
  <c r="A709" i="1"/>
  <c r="C708" i="1"/>
  <c r="B708" i="1"/>
  <c r="A708" i="1"/>
  <c r="C707" i="1"/>
  <c r="B707" i="1"/>
  <c r="A707" i="1"/>
  <c r="C706" i="1"/>
  <c r="B706" i="1"/>
  <c r="A706" i="1"/>
  <c r="Q704" i="1"/>
  <c r="B703" i="1"/>
  <c r="C702" i="1"/>
  <c r="B702" i="1"/>
  <c r="A702" i="1"/>
  <c r="C701" i="1"/>
  <c r="B701" i="1"/>
  <c r="A701" i="1"/>
  <c r="C700" i="1"/>
  <c r="B700" i="1"/>
  <c r="A700" i="1"/>
  <c r="C699" i="1"/>
  <c r="B699" i="1"/>
  <c r="A699" i="1"/>
  <c r="C698" i="1"/>
  <c r="B698" i="1"/>
  <c r="A698" i="1"/>
  <c r="C697" i="1"/>
  <c r="B697" i="1"/>
  <c r="A697" i="1"/>
  <c r="C696" i="1"/>
  <c r="B696" i="1"/>
  <c r="A696" i="1"/>
  <c r="C695" i="1"/>
  <c r="B695" i="1"/>
  <c r="A695" i="1"/>
  <c r="C694" i="1"/>
  <c r="B694" i="1"/>
  <c r="A694" i="1"/>
  <c r="C693" i="1"/>
  <c r="B693" i="1"/>
  <c r="A693" i="1"/>
  <c r="C692" i="1"/>
  <c r="B692" i="1"/>
  <c r="A692" i="1"/>
  <c r="C691" i="1"/>
  <c r="B691" i="1"/>
  <c r="A691" i="1"/>
  <c r="C690" i="1"/>
  <c r="B690" i="1"/>
  <c r="A690" i="1"/>
  <c r="C689" i="1"/>
  <c r="B689" i="1"/>
  <c r="A689" i="1"/>
  <c r="C688" i="1"/>
  <c r="B688" i="1"/>
  <c r="A688" i="1"/>
  <c r="C687" i="1"/>
  <c r="B687" i="1"/>
  <c r="A687" i="1"/>
  <c r="C686" i="1"/>
  <c r="B686" i="1"/>
  <c r="A686" i="1"/>
  <c r="C685" i="1"/>
  <c r="B685" i="1"/>
  <c r="A685" i="1"/>
  <c r="C684" i="1"/>
  <c r="B684" i="1"/>
  <c r="A684" i="1"/>
  <c r="C683" i="1"/>
  <c r="B683" i="1"/>
  <c r="A683" i="1"/>
  <c r="C682" i="1"/>
  <c r="B682" i="1"/>
  <c r="A682" i="1"/>
  <c r="C681" i="1"/>
  <c r="B681" i="1"/>
  <c r="A681" i="1"/>
  <c r="C680" i="1"/>
  <c r="B680" i="1"/>
  <c r="A680" i="1"/>
  <c r="C679" i="1"/>
  <c r="B679" i="1"/>
  <c r="A679" i="1"/>
  <c r="C678" i="1"/>
  <c r="B678" i="1"/>
  <c r="A678" i="1"/>
  <c r="C677" i="1"/>
  <c r="B677" i="1"/>
  <c r="A677" i="1"/>
  <c r="C676" i="1"/>
  <c r="B676" i="1"/>
  <c r="A676" i="1"/>
  <c r="C675" i="1"/>
  <c r="B675" i="1"/>
  <c r="A675" i="1"/>
  <c r="C674" i="1"/>
  <c r="B674" i="1"/>
  <c r="A674" i="1"/>
  <c r="C673" i="1"/>
  <c r="B673" i="1"/>
  <c r="A673" i="1"/>
  <c r="C672" i="1"/>
  <c r="B672" i="1"/>
  <c r="A672" i="1"/>
  <c r="C671" i="1"/>
  <c r="B671" i="1"/>
  <c r="A671" i="1"/>
  <c r="C670" i="1"/>
  <c r="B670" i="1"/>
  <c r="A670" i="1"/>
  <c r="C669" i="1"/>
  <c r="B669" i="1"/>
  <c r="A669" i="1"/>
  <c r="C668" i="1"/>
  <c r="B668" i="1"/>
  <c r="A668" i="1"/>
  <c r="C667" i="1"/>
  <c r="B667" i="1"/>
  <c r="A667" i="1"/>
  <c r="C666" i="1"/>
  <c r="B666" i="1"/>
  <c r="A666" i="1"/>
  <c r="C665" i="1"/>
  <c r="B665" i="1"/>
  <c r="A665" i="1"/>
  <c r="C664" i="1"/>
  <c r="B664" i="1"/>
  <c r="A664" i="1"/>
  <c r="C663" i="1"/>
  <c r="B663" i="1"/>
  <c r="A663" i="1"/>
  <c r="C662" i="1"/>
  <c r="B662" i="1"/>
  <c r="A662" i="1"/>
  <c r="C661" i="1"/>
  <c r="B661" i="1"/>
  <c r="A661" i="1"/>
  <c r="C660" i="1"/>
  <c r="B660" i="1"/>
  <c r="A660" i="1"/>
  <c r="C659" i="1"/>
  <c r="B659" i="1"/>
  <c r="A659" i="1"/>
  <c r="C658" i="1"/>
  <c r="B658" i="1"/>
  <c r="A658" i="1"/>
  <c r="C657" i="1"/>
  <c r="B657" i="1"/>
  <c r="A657" i="1"/>
  <c r="C656" i="1"/>
  <c r="B656" i="1"/>
  <c r="A656" i="1"/>
  <c r="C655" i="1"/>
  <c r="B655" i="1"/>
  <c r="A655" i="1"/>
  <c r="C654" i="1"/>
  <c r="B654" i="1"/>
  <c r="A654" i="1"/>
  <c r="C653" i="1"/>
  <c r="B653" i="1"/>
  <c r="A653" i="1"/>
  <c r="C652" i="1"/>
  <c r="B652" i="1"/>
  <c r="A652" i="1"/>
  <c r="C651" i="1"/>
  <c r="B651" i="1"/>
  <c r="A651" i="1"/>
  <c r="C650" i="1"/>
  <c r="B650" i="1"/>
  <c r="A650" i="1"/>
  <c r="C649" i="1"/>
  <c r="B649" i="1"/>
  <c r="A649" i="1"/>
  <c r="C648" i="1"/>
  <c r="B648" i="1"/>
  <c r="A648" i="1"/>
  <c r="C647" i="1"/>
  <c r="B647" i="1"/>
  <c r="A647" i="1"/>
  <c r="C646" i="1"/>
  <c r="B646" i="1"/>
  <c r="A646" i="1"/>
  <c r="C645" i="1"/>
  <c r="B645" i="1"/>
  <c r="A645" i="1"/>
  <c r="C644" i="1"/>
  <c r="B644" i="1"/>
  <c r="A644" i="1"/>
  <c r="C643" i="1"/>
  <c r="B643" i="1"/>
  <c r="A643" i="1"/>
  <c r="C642" i="1"/>
  <c r="B642" i="1"/>
  <c r="A642" i="1"/>
  <c r="C641" i="1"/>
  <c r="B641" i="1"/>
  <c r="A641" i="1"/>
  <c r="C640" i="1"/>
  <c r="B640" i="1"/>
  <c r="A640" i="1"/>
  <c r="C639" i="1"/>
  <c r="B639" i="1"/>
  <c r="A639" i="1"/>
  <c r="C638" i="1"/>
  <c r="B638" i="1"/>
  <c r="A638" i="1"/>
  <c r="C637" i="1"/>
  <c r="B637" i="1"/>
  <c r="A637" i="1"/>
  <c r="C636" i="1"/>
  <c r="B636" i="1"/>
  <c r="A636" i="1"/>
  <c r="C635" i="1"/>
  <c r="B635" i="1"/>
  <c r="A635" i="1"/>
  <c r="B634" i="1"/>
  <c r="C633" i="1"/>
  <c r="B633" i="1"/>
  <c r="A633" i="1"/>
  <c r="C632" i="1"/>
  <c r="B632" i="1"/>
  <c r="A632" i="1"/>
  <c r="C631" i="1"/>
  <c r="B631" i="1"/>
  <c r="A631" i="1"/>
  <c r="C630" i="1"/>
  <c r="B630" i="1"/>
  <c r="A630" i="1"/>
  <c r="C629" i="1"/>
  <c r="B629" i="1"/>
  <c r="A629" i="1"/>
  <c r="C628" i="1"/>
  <c r="B628" i="1"/>
  <c r="A628" i="1"/>
  <c r="C627" i="1"/>
  <c r="B627" i="1"/>
  <c r="A627" i="1"/>
  <c r="C626" i="1"/>
  <c r="B626" i="1"/>
  <c r="A626" i="1"/>
  <c r="C625" i="1"/>
  <c r="B625" i="1"/>
  <c r="A625" i="1"/>
  <c r="C624" i="1"/>
  <c r="B624" i="1"/>
  <c r="A624" i="1"/>
  <c r="C623" i="1"/>
  <c r="B623" i="1"/>
  <c r="A623" i="1"/>
  <c r="C622" i="1"/>
  <c r="B622" i="1"/>
  <c r="A622" i="1"/>
  <c r="C621" i="1"/>
  <c r="B621" i="1"/>
  <c r="A621" i="1"/>
  <c r="C620" i="1"/>
  <c r="B620" i="1"/>
  <c r="A620" i="1"/>
  <c r="C619" i="1"/>
  <c r="B619" i="1"/>
  <c r="A619" i="1"/>
  <c r="C618" i="1"/>
  <c r="B618" i="1"/>
  <c r="A618" i="1"/>
  <c r="C617" i="1"/>
  <c r="B617" i="1"/>
  <c r="A617" i="1"/>
  <c r="C616" i="1"/>
  <c r="B616" i="1"/>
  <c r="A616" i="1"/>
  <c r="C615" i="1"/>
  <c r="B615" i="1"/>
  <c r="A615" i="1"/>
  <c r="C614" i="1"/>
  <c r="B614" i="1"/>
  <c r="A614" i="1"/>
  <c r="C613" i="1"/>
  <c r="B613" i="1"/>
  <c r="A613" i="1"/>
  <c r="C612" i="1"/>
  <c r="B612" i="1"/>
  <c r="A612" i="1"/>
  <c r="C611" i="1"/>
  <c r="B611" i="1"/>
  <c r="A611" i="1"/>
  <c r="C610" i="1"/>
  <c r="B610" i="1"/>
  <c r="A610" i="1"/>
  <c r="C609" i="1"/>
  <c r="B609" i="1"/>
  <c r="A609" i="1"/>
  <c r="C608" i="1"/>
  <c r="B608" i="1"/>
  <c r="A608" i="1"/>
  <c r="C607" i="1"/>
  <c r="B607" i="1"/>
  <c r="A607" i="1"/>
  <c r="C606" i="1"/>
  <c r="B606" i="1"/>
  <c r="A606" i="1"/>
  <c r="C605" i="1"/>
  <c r="B605" i="1"/>
  <c r="A605" i="1"/>
  <c r="C604" i="1"/>
  <c r="B604" i="1"/>
  <c r="A604" i="1"/>
  <c r="C603" i="1"/>
  <c r="B603" i="1"/>
  <c r="A603" i="1"/>
  <c r="C602" i="1"/>
  <c r="B602" i="1"/>
  <c r="A602" i="1"/>
  <c r="C601" i="1"/>
  <c r="B601" i="1"/>
  <c r="A601" i="1"/>
  <c r="C600" i="1"/>
  <c r="B600" i="1"/>
  <c r="A600" i="1"/>
  <c r="C599" i="1"/>
  <c r="B599" i="1"/>
  <c r="A599" i="1"/>
  <c r="C598" i="1"/>
  <c r="B598" i="1"/>
  <c r="A598" i="1"/>
  <c r="C597" i="1"/>
  <c r="B597" i="1"/>
  <c r="A597" i="1"/>
  <c r="C596" i="1"/>
  <c r="B596" i="1"/>
  <c r="A596" i="1"/>
  <c r="C595" i="1"/>
  <c r="B595" i="1"/>
  <c r="A595" i="1"/>
  <c r="C594" i="1"/>
  <c r="B594" i="1"/>
  <c r="A594" i="1"/>
  <c r="C593" i="1"/>
  <c r="B593" i="1"/>
  <c r="A593" i="1"/>
  <c r="C592" i="1"/>
  <c r="B592" i="1"/>
  <c r="A592" i="1"/>
  <c r="C591" i="1"/>
  <c r="B591" i="1"/>
  <c r="A591" i="1"/>
  <c r="C590" i="1"/>
  <c r="B590" i="1"/>
  <c r="A590" i="1"/>
  <c r="C589" i="1"/>
  <c r="B589" i="1"/>
  <c r="A589" i="1"/>
  <c r="C588" i="1"/>
  <c r="B588" i="1"/>
  <c r="A588" i="1"/>
  <c r="C587" i="1"/>
  <c r="B587" i="1"/>
  <c r="A587" i="1"/>
  <c r="C586" i="1"/>
  <c r="B586" i="1"/>
  <c r="A586" i="1"/>
  <c r="C585" i="1"/>
  <c r="B585" i="1"/>
  <c r="A585" i="1"/>
  <c r="C584" i="1"/>
  <c r="B584" i="1"/>
  <c r="A584" i="1"/>
  <c r="C583" i="1"/>
  <c r="B583" i="1"/>
  <c r="A583" i="1"/>
  <c r="C582" i="1"/>
  <c r="B582" i="1"/>
  <c r="A582" i="1"/>
  <c r="C581" i="1"/>
  <c r="B581" i="1"/>
  <c r="A581" i="1"/>
  <c r="C580" i="1"/>
  <c r="B580" i="1"/>
  <c r="A580" i="1"/>
  <c r="C579" i="1"/>
  <c r="B579" i="1"/>
  <c r="A579" i="1"/>
  <c r="C578" i="1"/>
  <c r="B578" i="1"/>
  <c r="A578" i="1"/>
  <c r="C577" i="1"/>
  <c r="B577" i="1"/>
  <c r="A577" i="1"/>
  <c r="C576" i="1"/>
  <c r="B576" i="1"/>
  <c r="A576" i="1"/>
  <c r="C575" i="1"/>
  <c r="B575" i="1"/>
  <c r="A575" i="1"/>
  <c r="C574" i="1"/>
  <c r="B574" i="1"/>
  <c r="A574" i="1"/>
  <c r="C573" i="1"/>
  <c r="B573" i="1"/>
  <c r="A573" i="1"/>
  <c r="C572" i="1"/>
  <c r="B572" i="1"/>
  <c r="A572" i="1"/>
  <c r="C571" i="1"/>
  <c r="B571" i="1"/>
  <c r="A571" i="1"/>
  <c r="C570" i="1"/>
  <c r="B570" i="1"/>
  <c r="A570" i="1"/>
  <c r="C569" i="1"/>
  <c r="B569" i="1"/>
  <c r="A569" i="1"/>
  <c r="C568" i="1"/>
  <c r="B568" i="1"/>
  <c r="A568" i="1"/>
  <c r="C567" i="1"/>
  <c r="B567" i="1"/>
  <c r="A567" i="1"/>
  <c r="C566" i="1"/>
  <c r="B566" i="1"/>
  <c r="A566" i="1"/>
  <c r="Q564" i="1"/>
  <c r="B563" i="1"/>
  <c r="C562" i="1"/>
  <c r="B562" i="1"/>
  <c r="A562" i="1"/>
  <c r="C561" i="1"/>
  <c r="B561" i="1"/>
  <c r="A561" i="1"/>
  <c r="C560" i="1"/>
  <c r="B560" i="1"/>
  <c r="A560" i="1"/>
  <c r="C559" i="1"/>
  <c r="B559" i="1"/>
  <c r="A559" i="1"/>
  <c r="C558" i="1"/>
  <c r="B558" i="1"/>
  <c r="A558" i="1"/>
  <c r="C557" i="1"/>
  <c r="B557" i="1"/>
  <c r="A557" i="1"/>
  <c r="C556" i="1"/>
  <c r="B556" i="1"/>
  <c r="A556" i="1"/>
  <c r="C555" i="1"/>
  <c r="B555" i="1"/>
  <c r="A555" i="1"/>
  <c r="C554" i="1"/>
  <c r="B554" i="1"/>
  <c r="A554" i="1"/>
  <c r="C553" i="1"/>
  <c r="B553" i="1"/>
  <c r="A553" i="1"/>
  <c r="C552" i="1"/>
  <c r="B552" i="1"/>
  <c r="A552" i="1"/>
  <c r="C551" i="1"/>
  <c r="B551" i="1"/>
  <c r="A551" i="1"/>
  <c r="C550" i="1"/>
  <c r="B550" i="1"/>
  <c r="A550" i="1"/>
  <c r="C549" i="1"/>
  <c r="B549" i="1"/>
  <c r="A549" i="1"/>
  <c r="C548" i="1"/>
  <c r="B548" i="1"/>
  <c r="A548" i="1"/>
  <c r="C547" i="1"/>
  <c r="B547" i="1"/>
  <c r="A547" i="1"/>
  <c r="C546" i="1"/>
  <c r="B546" i="1"/>
  <c r="A546" i="1"/>
  <c r="C545" i="1"/>
  <c r="B545" i="1"/>
  <c r="A545" i="1"/>
  <c r="C544" i="1"/>
  <c r="B544" i="1"/>
  <c r="A544" i="1"/>
  <c r="C543" i="1"/>
  <c r="B543" i="1"/>
  <c r="A543" i="1"/>
  <c r="C542" i="1"/>
  <c r="B542" i="1"/>
  <c r="A542" i="1"/>
  <c r="C541" i="1"/>
  <c r="B541" i="1"/>
  <c r="A541" i="1"/>
  <c r="C540" i="1"/>
  <c r="B540" i="1"/>
  <c r="A540" i="1"/>
  <c r="C539" i="1"/>
  <c r="B539" i="1"/>
  <c r="A539" i="1"/>
  <c r="C538" i="1"/>
  <c r="B538" i="1"/>
  <c r="A538" i="1"/>
  <c r="C537" i="1"/>
  <c r="B537" i="1"/>
  <c r="A537" i="1"/>
  <c r="C536" i="1"/>
  <c r="B536" i="1"/>
  <c r="A536" i="1"/>
  <c r="C535" i="1"/>
  <c r="B535" i="1"/>
  <c r="A535" i="1"/>
  <c r="C534" i="1"/>
  <c r="B534" i="1"/>
  <c r="A534" i="1"/>
  <c r="C533" i="1"/>
  <c r="B533" i="1"/>
  <c r="A533" i="1"/>
  <c r="C532" i="1"/>
  <c r="B532" i="1"/>
  <c r="A532" i="1"/>
  <c r="C531" i="1"/>
  <c r="B531" i="1"/>
  <c r="A531" i="1"/>
  <c r="C530" i="1"/>
  <c r="B530" i="1"/>
  <c r="A530" i="1"/>
  <c r="C529" i="1"/>
  <c r="B529" i="1"/>
  <c r="A529" i="1"/>
  <c r="C528" i="1"/>
  <c r="B528" i="1"/>
  <c r="A528" i="1"/>
  <c r="C527" i="1"/>
  <c r="B527" i="1"/>
  <c r="A527" i="1"/>
  <c r="C526" i="1"/>
  <c r="B526" i="1"/>
  <c r="A526" i="1"/>
  <c r="C525" i="1"/>
  <c r="B525" i="1"/>
  <c r="A525" i="1"/>
  <c r="C524" i="1"/>
  <c r="B524" i="1"/>
  <c r="A524" i="1"/>
  <c r="C523" i="1"/>
  <c r="B523" i="1"/>
  <c r="A523" i="1"/>
  <c r="C522" i="1"/>
  <c r="B522" i="1"/>
  <c r="A522" i="1"/>
  <c r="C521" i="1"/>
  <c r="B521" i="1"/>
  <c r="A521" i="1"/>
  <c r="C520" i="1"/>
  <c r="B520" i="1"/>
  <c r="A520" i="1"/>
  <c r="C519" i="1"/>
  <c r="B519" i="1"/>
  <c r="A519" i="1"/>
  <c r="C518" i="1"/>
  <c r="B518" i="1"/>
  <c r="A518" i="1"/>
  <c r="C517" i="1"/>
  <c r="B517" i="1"/>
  <c r="A517" i="1"/>
  <c r="C516" i="1"/>
  <c r="B516" i="1"/>
  <c r="A516" i="1"/>
  <c r="C515" i="1"/>
  <c r="B515" i="1"/>
  <c r="A515" i="1"/>
  <c r="C514" i="1"/>
  <c r="B514" i="1"/>
  <c r="A514" i="1"/>
  <c r="C513" i="1"/>
  <c r="B513" i="1"/>
  <c r="A513" i="1"/>
  <c r="C512" i="1"/>
  <c r="B512" i="1"/>
  <c r="A512" i="1"/>
  <c r="C511" i="1"/>
  <c r="B511" i="1"/>
  <c r="A511" i="1"/>
  <c r="C510" i="1"/>
  <c r="B510" i="1"/>
  <c r="A510" i="1"/>
  <c r="C509" i="1"/>
  <c r="B509" i="1"/>
  <c r="A509" i="1"/>
  <c r="C508" i="1"/>
  <c r="B508" i="1"/>
  <c r="A508" i="1"/>
  <c r="C507" i="1"/>
  <c r="B507" i="1"/>
  <c r="A507" i="1"/>
  <c r="C506" i="1"/>
  <c r="B506" i="1"/>
  <c r="A506" i="1"/>
  <c r="C505" i="1"/>
  <c r="B505" i="1"/>
  <c r="A505" i="1"/>
  <c r="C504" i="1"/>
  <c r="B504" i="1"/>
  <c r="A504" i="1"/>
  <c r="C503" i="1"/>
  <c r="B503" i="1"/>
  <c r="A503" i="1"/>
  <c r="C502" i="1"/>
  <c r="B502" i="1"/>
  <c r="A502" i="1"/>
  <c r="C501" i="1"/>
  <c r="B501" i="1"/>
  <c r="A501" i="1"/>
  <c r="C500" i="1"/>
  <c r="B500" i="1"/>
  <c r="A500" i="1"/>
  <c r="C499" i="1"/>
  <c r="B499" i="1"/>
  <c r="A499" i="1"/>
  <c r="C498" i="1"/>
  <c r="B498" i="1"/>
  <c r="A498" i="1"/>
  <c r="C497" i="1"/>
  <c r="B497" i="1"/>
  <c r="A497" i="1"/>
  <c r="C496" i="1"/>
  <c r="B496" i="1"/>
  <c r="A496" i="1"/>
  <c r="C495" i="1"/>
  <c r="B495" i="1"/>
  <c r="A495" i="1"/>
  <c r="B494" i="1"/>
  <c r="C493" i="1"/>
  <c r="B493" i="1"/>
  <c r="A493" i="1"/>
  <c r="C492" i="1"/>
  <c r="B492" i="1"/>
  <c r="A492" i="1"/>
  <c r="C491" i="1"/>
  <c r="B491" i="1"/>
  <c r="A491" i="1"/>
  <c r="C490" i="1"/>
  <c r="B490" i="1"/>
  <c r="A490" i="1"/>
  <c r="C489" i="1"/>
  <c r="B489" i="1"/>
  <c r="A489" i="1"/>
  <c r="C488" i="1"/>
  <c r="B488" i="1"/>
  <c r="A488" i="1"/>
  <c r="C487" i="1"/>
  <c r="B487" i="1"/>
  <c r="A487" i="1"/>
  <c r="C486" i="1"/>
  <c r="B486" i="1"/>
  <c r="A486" i="1"/>
  <c r="C485" i="1"/>
  <c r="B485" i="1"/>
  <c r="A485" i="1"/>
  <c r="C484" i="1"/>
  <c r="B484" i="1"/>
  <c r="A484" i="1"/>
  <c r="C483" i="1"/>
  <c r="B483" i="1"/>
  <c r="A483" i="1"/>
  <c r="C482" i="1"/>
  <c r="B482" i="1"/>
  <c r="A482" i="1"/>
  <c r="C481" i="1"/>
  <c r="B481" i="1"/>
  <c r="A481" i="1"/>
  <c r="C480" i="1"/>
  <c r="B480" i="1"/>
  <c r="A480" i="1"/>
  <c r="C479" i="1"/>
  <c r="B479" i="1"/>
  <c r="A479" i="1"/>
  <c r="C478" i="1"/>
  <c r="B478" i="1"/>
  <c r="A478" i="1"/>
  <c r="C477" i="1"/>
  <c r="B477" i="1"/>
  <c r="A477" i="1"/>
  <c r="C476" i="1"/>
  <c r="B476" i="1"/>
  <c r="A476" i="1"/>
  <c r="C475" i="1"/>
  <c r="B475" i="1"/>
  <c r="A475" i="1"/>
  <c r="C474" i="1"/>
  <c r="B474" i="1"/>
  <c r="A474" i="1"/>
  <c r="C473" i="1"/>
  <c r="B473" i="1"/>
  <c r="A473" i="1"/>
  <c r="C472" i="1"/>
  <c r="B472" i="1"/>
  <c r="A472" i="1"/>
  <c r="C471" i="1"/>
  <c r="B471" i="1"/>
  <c r="A471" i="1"/>
  <c r="C470" i="1"/>
  <c r="B470" i="1"/>
  <c r="A470" i="1"/>
  <c r="C469" i="1"/>
  <c r="B469" i="1"/>
  <c r="A469" i="1"/>
  <c r="C468" i="1"/>
  <c r="B468" i="1"/>
  <c r="A468" i="1"/>
  <c r="C467" i="1"/>
  <c r="B467" i="1"/>
  <c r="A467" i="1"/>
  <c r="C466" i="1"/>
  <c r="B466" i="1"/>
  <c r="A466" i="1"/>
  <c r="C465" i="1"/>
  <c r="B465" i="1"/>
  <c r="A465" i="1"/>
  <c r="C464" i="1"/>
  <c r="B464" i="1"/>
  <c r="A464" i="1"/>
  <c r="C463" i="1"/>
  <c r="B463" i="1"/>
  <c r="A463" i="1"/>
  <c r="C462" i="1"/>
  <c r="B462" i="1"/>
  <c r="A462" i="1"/>
  <c r="C461" i="1"/>
  <c r="B461" i="1"/>
  <c r="A461" i="1"/>
  <c r="C460" i="1"/>
  <c r="B460" i="1"/>
  <c r="A460" i="1"/>
  <c r="C459" i="1"/>
  <c r="B459" i="1"/>
  <c r="A459" i="1"/>
  <c r="C458" i="1"/>
  <c r="B458" i="1"/>
  <c r="A458" i="1"/>
  <c r="C457" i="1"/>
  <c r="B457" i="1"/>
  <c r="A457" i="1"/>
  <c r="C456" i="1"/>
  <c r="B456" i="1"/>
  <c r="A456" i="1"/>
  <c r="C455" i="1"/>
  <c r="B455" i="1"/>
  <c r="A455" i="1"/>
  <c r="C454" i="1"/>
  <c r="B454" i="1"/>
  <c r="A454" i="1"/>
  <c r="C453" i="1"/>
  <c r="B453" i="1"/>
  <c r="A453" i="1"/>
  <c r="C452" i="1"/>
  <c r="B452" i="1"/>
  <c r="A452" i="1"/>
  <c r="C451" i="1"/>
  <c r="B451" i="1"/>
  <c r="A451" i="1"/>
  <c r="C450" i="1"/>
  <c r="B450" i="1"/>
  <c r="A450" i="1"/>
  <c r="C449" i="1"/>
  <c r="B449" i="1"/>
  <c r="A449" i="1"/>
  <c r="C448" i="1"/>
  <c r="B448" i="1"/>
  <c r="A448" i="1"/>
  <c r="C447" i="1"/>
  <c r="B447" i="1"/>
  <c r="A447" i="1"/>
  <c r="C446" i="1"/>
  <c r="B446" i="1"/>
  <c r="A446" i="1"/>
  <c r="C445" i="1"/>
  <c r="B445" i="1"/>
  <c r="A445" i="1"/>
  <c r="C444" i="1"/>
  <c r="B444" i="1"/>
  <c r="A444" i="1"/>
  <c r="C443" i="1"/>
  <c r="B443" i="1"/>
  <c r="A443" i="1"/>
  <c r="C442" i="1"/>
  <c r="B442" i="1"/>
  <c r="A442" i="1"/>
  <c r="C441" i="1"/>
  <c r="B441" i="1"/>
  <c r="A441" i="1"/>
  <c r="C440" i="1"/>
  <c r="B440" i="1"/>
  <c r="A440" i="1"/>
  <c r="C439" i="1"/>
  <c r="B439" i="1"/>
  <c r="A439" i="1"/>
  <c r="C438" i="1"/>
  <c r="B438" i="1"/>
  <c r="A438" i="1"/>
  <c r="C437" i="1"/>
  <c r="B437" i="1"/>
  <c r="A437" i="1"/>
  <c r="C436" i="1"/>
  <c r="B436" i="1"/>
  <c r="A436" i="1"/>
  <c r="C435" i="1"/>
  <c r="B435" i="1"/>
  <c r="A435" i="1"/>
  <c r="C434" i="1"/>
  <c r="B434" i="1"/>
  <c r="A434" i="1"/>
  <c r="C433" i="1"/>
  <c r="B433" i="1"/>
  <c r="A433" i="1"/>
  <c r="C432" i="1"/>
  <c r="B432" i="1"/>
  <c r="A432" i="1"/>
  <c r="C431" i="1"/>
  <c r="B431" i="1"/>
  <c r="A431" i="1"/>
  <c r="C430" i="1"/>
  <c r="B430" i="1"/>
  <c r="A430" i="1"/>
  <c r="C429" i="1"/>
  <c r="B429" i="1"/>
  <c r="A429" i="1"/>
  <c r="C428" i="1"/>
  <c r="B428" i="1"/>
  <c r="A428" i="1"/>
  <c r="C427" i="1"/>
  <c r="B427" i="1"/>
  <c r="A427" i="1"/>
  <c r="C426" i="1"/>
  <c r="B426" i="1"/>
  <c r="A426" i="1"/>
  <c r="Q424" i="1"/>
  <c r="B423" i="1"/>
  <c r="C422" i="1"/>
  <c r="B422" i="1"/>
  <c r="A422" i="1"/>
  <c r="C421" i="1"/>
  <c r="B421" i="1"/>
  <c r="A421" i="1"/>
  <c r="C420" i="1"/>
  <c r="B420" i="1"/>
  <c r="A420" i="1"/>
  <c r="C419" i="1"/>
  <c r="B419" i="1"/>
  <c r="A419" i="1"/>
  <c r="C418" i="1"/>
  <c r="B418" i="1"/>
  <c r="A418" i="1"/>
  <c r="C417" i="1"/>
  <c r="B417" i="1"/>
  <c r="A417" i="1"/>
  <c r="C416" i="1"/>
  <c r="B416" i="1"/>
  <c r="A416" i="1"/>
  <c r="C415" i="1"/>
  <c r="B415" i="1"/>
  <c r="A415" i="1"/>
  <c r="C414" i="1"/>
  <c r="B414" i="1"/>
  <c r="A414" i="1"/>
  <c r="C413" i="1"/>
  <c r="B413" i="1"/>
  <c r="A413" i="1"/>
  <c r="C412" i="1"/>
  <c r="B412" i="1"/>
  <c r="A412" i="1"/>
  <c r="C411" i="1"/>
  <c r="B411" i="1"/>
  <c r="A411" i="1"/>
  <c r="C410" i="1"/>
  <c r="B410" i="1"/>
  <c r="A410" i="1"/>
  <c r="C409" i="1"/>
  <c r="B409" i="1"/>
  <c r="A409" i="1"/>
  <c r="C408" i="1"/>
  <c r="B408" i="1"/>
  <c r="A408" i="1"/>
  <c r="C407" i="1"/>
  <c r="B407" i="1"/>
  <c r="A407" i="1"/>
  <c r="C406" i="1"/>
  <c r="B406" i="1"/>
  <c r="A406" i="1"/>
  <c r="C405" i="1"/>
  <c r="B405" i="1"/>
  <c r="A405" i="1"/>
  <c r="C404" i="1"/>
  <c r="B404" i="1"/>
  <c r="A404" i="1"/>
  <c r="C403" i="1"/>
  <c r="B403" i="1"/>
  <c r="A403" i="1"/>
  <c r="C402" i="1"/>
  <c r="B402" i="1"/>
  <c r="A402" i="1"/>
  <c r="C401" i="1"/>
  <c r="B401" i="1"/>
  <c r="A401" i="1"/>
  <c r="C400" i="1"/>
  <c r="B400" i="1"/>
  <c r="A400" i="1"/>
  <c r="C399" i="1"/>
  <c r="B399" i="1"/>
  <c r="A399" i="1"/>
  <c r="C398" i="1"/>
  <c r="B398" i="1"/>
  <c r="A398" i="1"/>
  <c r="C397" i="1"/>
  <c r="B397" i="1"/>
  <c r="A397" i="1"/>
  <c r="C396" i="1"/>
  <c r="B396" i="1"/>
  <c r="A396" i="1"/>
  <c r="C395" i="1"/>
  <c r="B395" i="1"/>
  <c r="A395" i="1"/>
  <c r="C394" i="1"/>
  <c r="B394" i="1"/>
  <c r="A394" i="1"/>
  <c r="C393" i="1"/>
  <c r="B393" i="1"/>
  <c r="A393" i="1"/>
  <c r="C392" i="1"/>
  <c r="B392" i="1"/>
  <c r="A392" i="1"/>
  <c r="C391" i="1"/>
  <c r="B391" i="1"/>
  <c r="A391" i="1"/>
  <c r="C390" i="1"/>
  <c r="B390" i="1"/>
  <c r="A390" i="1"/>
  <c r="C389" i="1"/>
  <c r="B389" i="1"/>
  <c r="A389" i="1"/>
  <c r="C388" i="1"/>
  <c r="B388" i="1"/>
  <c r="A388" i="1"/>
  <c r="C387" i="1"/>
  <c r="B387" i="1"/>
  <c r="A387" i="1"/>
  <c r="C386" i="1"/>
  <c r="B386" i="1"/>
  <c r="A386" i="1"/>
  <c r="C385" i="1"/>
  <c r="B385" i="1"/>
  <c r="A385" i="1"/>
  <c r="C384" i="1"/>
  <c r="B384" i="1"/>
  <c r="A384" i="1"/>
  <c r="C383" i="1"/>
  <c r="B383" i="1"/>
  <c r="A383" i="1"/>
  <c r="C382" i="1"/>
  <c r="B382" i="1"/>
  <c r="A382" i="1"/>
  <c r="C381" i="1"/>
  <c r="B381" i="1"/>
  <c r="A381" i="1"/>
  <c r="C380" i="1"/>
  <c r="B380" i="1"/>
  <c r="A380" i="1"/>
  <c r="C379" i="1"/>
  <c r="B379" i="1"/>
  <c r="A379" i="1"/>
  <c r="C378" i="1"/>
  <c r="B378" i="1"/>
  <c r="A378" i="1"/>
  <c r="C377" i="1"/>
  <c r="B377" i="1"/>
  <c r="A377" i="1"/>
  <c r="C376" i="1"/>
  <c r="B376" i="1"/>
  <c r="A376" i="1"/>
  <c r="C375" i="1"/>
  <c r="B375" i="1"/>
  <c r="A375" i="1"/>
  <c r="C374" i="1"/>
  <c r="B374" i="1"/>
  <c r="A374" i="1"/>
  <c r="C373" i="1"/>
  <c r="B373" i="1"/>
  <c r="A373" i="1"/>
  <c r="C372" i="1"/>
  <c r="B372" i="1"/>
  <c r="A372" i="1"/>
  <c r="C371" i="1"/>
  <c r="B371" i="1"/>
  <c r="A371" i="1"/>
  <c r="C370" i="1"/>
  <c r="B370" i="1"/>
  <c r="A370" i="1"/>
  <c r="C369" i="1"/>
  <c r="B369" i="1"/>
  <c r="A369" i="1"/>
  <c r="C368" i="1"/>
  <c r="B368" i="1"/>
  <c r="A368" i="1"/>
  <c r="C367" i="1"/>
  <c r="B367" i="1"/>
  <c r="A367" i="1"/>
  <c r="C366" i="1"/>
  <c r="B366" i="1"/>
  <c r="A366" i="1"/>
  <c r="C365" i="1"/>
  <c r="B365" i="1"/>
  <c r="A365" i="1"/>
  <c r="C364" i="1"/>
  <c r="B364" i="1"/>
  <c r="A364" i="1"/>
  <c r="C363" i="1"/>
  <c r="B363" i="1"/>
  <c r="A363" i="1"/>
  <c r="C362" i="1"/>
  <c r="B362" i="1"/>
  <c r="A362" i="1"/>
  <c r="C361" i="1"/>
  <c r="B361" i="1"/>
  <c r="A361" i="1"/>
  <c r="C360" i="1"/>
  <c r="B360" i="1"/>
  <c r="A360" i="1"/>
  <c r="C359" i="1"/>
  <c r="B359" i="1"/>
  <c r="A359" i="1"/>
  <c r="C358" i="1"/>
  <c r="B358" i="1"/>
  <c r="A358" i="1"/>
  <c r="C357" i="1"/>
  <c r="B357" i="1"/>
  <c r="A357" i="1"/>
  <c r="C356" i="1"/>
  <c r="B356" i="1"/>
  <c r="A356" i="1"/>
  <c r="C355" i="1"/>
  <c r="B355" i="1"/>
  <c r="A355" i="1"/>
  <c r="B354" i="1"/>
  <c r="C353" i="1"/>
  <c r="B353" i="1"/>
  <c r="A353" i="1"/>
  <c r="C352" i="1"/>
  <c r="B352" i="1"/>
  <c r="A352" i="1"/>
  <c r="C351" i="1"/>
  <c r="B351" i="1"/>
  <c r="A351" i="1"/>
  <c r="C350" i="1"/>
  <c r="B350" i="1"/>
  <c r="A350" i="1"/>
  <c r="C349" i="1"/>
  <c r="B349" i="1"/>
  <c r="A349" i="1"/>
  <c r="C348" i="1"/>
  <c r="B348" i="1"/>
  <c r="A348" i="1"/>
  <c r="C347" i="1"/>
  <c r="B347" i="1"/>
  <c r="A347" i="1"/>
  <c r="C346" i="1"/>
  <c r="B346" i="1"/>
  <c r="A346" i="1"/>
  <c r="C345" i="1"/>
  <c r="B345" i="1"/>
  <c r="A345" i="1"/>
  <c r="C344" i="1"/>
  <c r="B344" i="1"/>
  <c r="A344" i="1"/>
  <c r="C343" i="1"/>
  <c r="B343" i="1"/>
  <c r="A343" i="1"/>
  <c r="C342" i="1"/>
  <c r="B342" i="1"/>
  <c r="A342" i="1"/>
  <c r="C341" i="1"/>
  <c r="B341" i="1"/>
  <c r="A341" i="1"/>
  <c r="C340" i="1"/>
  <c r="B340" i="1"/>
  <c r="A340" i="1"/>
  <c r="C339" i="1"/>
  <c r="B339" i="1"/>
  <c r="A339" i="1"/>
  <c r="C338" i="1"/>
  <c r="B338" i="1"/>
  <c r="A338" i="1"/>
  <c r="C337" i="1"/>
  <c r="B337" i="1"/>
  <c r="A337" i="1"/>
  <c r="C336" i="1"/>
  <c r="B336" i="1"/>
  <c r="A336" i="1"/>
  <c r="C335" i="1"/>
  <c r="B335" i="1"/>
  <c r="A335" i="1"/>
  <c r="C334" i="1"/>
  <c r="B334" i="1"/>
  <c r="A334" i="1"/>
  <c r="C333" i="1"/>
  <c r="B333" i="1"/>
  <c r="A333" i="1"/>
  <c r="C332" i="1"/>
  <c r="B332" i="1"/>
  <c r="A332" i="1"/>
  <c r="C331" i="1"/>
  <c r="B331" i="1"/>
  <c r="A331" i="1"/>
  <c r="C330" i="1"/>
  <c r="B330" i="1"/>
  <c r="A330" i="1"/>
  <c r="C329" i="1"/>
  <c r="B329" i="1"/>
  <c r="A329" i="1"/>
  <c r="C328" i="1"/>
  <c r="B328" i="1"/>
  <c r="A328" i="1"/>
  <c r="C327" i="1"/>
  <c r="B327" i="1"/>
  <c r="A327" i="1"/>
  <c r="C326" i="1"/>
  <c r="B326" i="1"/>
  <c r="A326" i="1"/>
  <c r="C325" i="1"/>
  <c r="B325" i="1"/>
  <c r="A325" i="1"/>
  <c r="C324" i="1"/>
  <c r="B324" i="1"/>
  <c r="A324" i="1"/>
  <c r="C323" i="1"/>
  <c r="B323" i="1"/>
  <c r="A323" i="1"/>
  <c r="C322" i="1"/>
  <c r="B322" i="1"/>
  <c r="A322" i="1"/>
  <c r="C321" i="1"/>
  <c r="B321" i="1"/>
  <c r="A321" i="1"/>
  <c r="C320" i="1"/>
  <c r="B320" i="1"/>
  <c r="A320" i="1"/>
  <c r="C319" i="1"/>
  <c r="B319" i="1"/>
  <c r="A319" i="1"/>
  <c r="C318" i="1"/>
  <c r="B318" i="1"/>
  <c r="A318" i="1"/>
  <c r="C317" i="1"/>
  <c r="B317" i="1"/>
  <c r="A317" i="1"/>
  <c r="C316" i="1"/>
  <c r="B316" i="1"/>
  <c r="A316" i="1"/>
  <c r="C315" i="1"/>
  <c r="B315" i="1"/>
  <c r="A315" i="1"/>
  <c r="C314" i="1"/>
  <c r="B314" i="1"/>
  <c r="A314" i="1"/>
  <c r="C313" i="1"/>
  <c r="B313" i="1"/>
  <c r="A313" i="1"/>
  <c r="C312" i="1"/>
  <c r="B312" i="1"/>
  <c r="A312" i="1"/>
  <c r="C311" i="1"/>
  <c r="B311" i="1"/>
  <c r="A311" i="1"/>
  <c r="C310" i="1"/>
  <c r="B310" i="1"/>
  <c r="A310" i="1"/>
  <c r="C309" i="1"/>
  <c r="B309" i="1"/>
  <c r="A309" i="1"/>
  <c r="C308" i="1"/>
  <c r="B308" i="1"/>
  <c r="A308" i="1"/>
  <c r="C307" i="1"/>
  <c r="B307" i="1"/>
  <c r="A307" i="1"/>
  <c r="C306" i="1"/>
  <c r="B306" i="1"/>
  <c r="A306" i="1"/>
  <c r="C305" i="1"/>
  <c r="B305" i="1"/>
  <c r="A305" i="1"/>
  <c r="C304" i="1"/>
  <c r="B304" i="1"/>
  <c r="A304" i="1"/>
  <c r="C303" i="1"/>
  <c r="B303" i="1"/>
  <c r="A303" i="1"/>
  <c r="C302" i="1"/>
  <c r="B302" i="1"/>
  <c r="A302" i="1"/>
  <c r="C301" i="1"/>
  <c r="B301" i="1"/>
  <c r="A301" i="1"/>
  <c r="C300" i="1"/>
  <c r="B300" i="1"/>
  <c r="A300" i="1"/>
  <c r="C299" i="1"/>
  <c r="B299" i="1"/>
  <c r="A299" i="1"/>
  <c r="C298" i="1"/>
  <c r="B298" i="1"/>
  <c r="A298" i="1"/>
  <c r="C297" i="1"/>
  <c r="B297" i="1"/>
  <c r="A297" i="1"/>
  <c r="C296" i="1"/>
  <c r="B296" i="1"/>
  <c r="A296" i="1"/>
  <c r="C295" i="1"/>
  <c r="B295" i="1"/>
  <c r="A295" i="1"/>
  <c r="C294" i="1"/>
  <c r="B294" i="1"/>
  <c r="A294" i="1"/>
  <c r="C293" i="1"/>
  <c r="B293" i="1"/>
  <c r="A293" i="1"/>
  <c r="C292" i="1"/>
  <c r="B292" i="1"/>
  <c r="A292" i="1"/>
  <c r="C291" i="1"/>
  <c r="B291" i="1"/>
  <c r="A291" i="1"/>
  <c r="C290" i="1"/>
  <c r="B290" i="1"/>
  <c r="A290" i="1"/>
  <c r="C289" i="1"/>
  <c r="B289" i="1"/>
  <c r="A289" i="1"/>
  <c r="C288" i="1"/>
  <c r="B288" i="1"/>
  <c r="A288" i="1"/>
  <c r="C287" i="1"/>
  <c r="B287" i="1"/>
  <c r="A287" i="1"/>
  <c r="C286" i="1"/>
  <c r="B286" i="1"/>
  <c r="A286" i="1"/>
  <c r="P284" i="1"/>
  <c r="O284" i="1"/>
  <c r="N284" i="1"/>
  <c r="N354" i="1" s="1"/>
  <c r="M284" i="1"/>
  <c r="M354" i="1" s="1"/>
  <c r="L284" i="1"/>
  <c r="K284" i="1"/>
  <c r="J284" i="1"/>
  <c r="J354" i="1" s="1"/>
  <c r="I284" i="1"/>
  <c r="I354" i="1" s="1"/>
  <c r="H284" i="1"/>
  <c r="G284" i="1"/>
  <c r="F284" i="1"/>
  <c r="F354" i="1" s="1"/>
  <c r="E284" i="1"/>
  <c r="E354" i="1" s="1"/>
  <c r="B284" i="1"/>
  <c r="P283" i="1"/>
  <c r="P353" i="1" s="1"/>
  <c r="P422" i="1" s="1"/>
  <c r="O283" i="1"/>
  <c r="O353" i="1" s="1"/>
  <c r="O422" i="1" s="1"/>
  <c r="N283" i="1"/>
  <c r="M283" i="1"/>
  <c r="L283" i="1"/>
  <c r="K283" i="1"/>
  <c r="J283" i="1"/>
  <c r="I283" i="1"/>
  <c r="H283" i="1"/>
  <c r="H353" i="1" s="1"/>
  <c r="H422" i="1" s="1"/>
  <c r="G283" i="1"/>
  <c r="G353" i="1" s="1"/>
  <c r="G422" i="1" s="1"/>
  <c r="F283" i="1"/>
  <c r="E283" i="1"/>
  <c r="C283" i="1"/>
  <c r="B283" i="1"/>
  <c r="A283" i="1"/>
  <c r="P282" i="1"/>
  <c r="P352" i="1" s="1"/>
  <c r="P421" i="1" s="1"/>
  <c r="O282" i="1"/>
  <c r="O352" i="1" s="1"/>
  <c r="O421" i="1" s="1"/>
  <c r="N282" i="1"/>
  <c r="M282" i="1"/>
  <c r="L282" i="1"/>
  <c r="L352" i="1" s="1"/>
  <c r="L421" i="1" s="1"/>
  <c r="K282" i="1"/>
  <c r="K352" i="1" s="1"/>
  <c r="J282" i="1"/>
  <c r="I282" i="1"/>
  <c r="H282" i="1"/>
  <c r="H352" i="1" s="1"/>
  <c r="H421" i="1" s="1"/>
  <c r="G282" i="1"/>
  <c r="G352" i="1" s="1"/>
  <c r="G421" i="1" s="1"/>
  <c r="F282" i="1"/>
  <c r="E282" i="1"/>
  <c r="C282" i="1"/>
  <c r="B282" i="1"/>
  <c r="A282" i="1"/>
  <c r="P281" i="1"/>
  <c r="O281" i="1"/>
  <c r="N281" i="1"/>
  <c r="M281" i="1"/>
  <c r="L281" i="1"/>
  <c r="L351" i="1" s="1"/>
  <c r="K281" i="1"/>
  <c r="K351" i="1" s="1"/>
  <c r="K420" i="1" s="1"/>
  <c r="J281" i="1"/>
  <c r="I281" i="1"/>
  <c r="H281" i="1"/>
  <c r="G281" i="1"/>
  <c r="F281" i="1"/>
  <c r="E281" i="1"/>
  <c r="C281" i="1"/>
  <c r="B281" i="1"/>
  <c r="A281" i="1"/>
  <c r="P280" i="1"/>
  <c r="P350" i="1" s="1"/>
  <c r="O280" i="1"/>
  <c r="O350" i="1" s="1"/>
  <c r="O419" i="1" s="1"/>
  <c r="N280" i="1"/>
  <c r="M280" i="1"/>
  <c r="L280" i="1"/>
  <c r="L350" i="1" s="1"/>
  <c r="L419" i="1" s="1"/>
  <c r="K280" i="1"/>
  <c r="K350" i="1" s="1"/>
  <c r="J280" i="1"/>
  <c r="I280" i="1"/>
  <c r="H280" i="1"/>
  <c r="H350" i="1" s="1"/>
  <c r="H419" i="1" s="1"/>
  <c r="G280" i="1"/>
  <c r="G350" i="1" s="1"/>
  <c r="G419" i="1" s="1"/>
  <c r="F280" i="1"/>
  <c r="E280" i="1"/>
  <c r="C280" i="1"/>
  <c r="B280" i="1"/>
  <c r="A280" i="1"/>
  <c r="P279" i="1"/>
  <c r="P349" i="1" s="1"/>
  <c r="P418" i="1" s="1"/>
  <c r="O279" i="1"/>
  <c r="O349" i="1" s="1"/>
  <c r="O418" i="1" s="1"/>
  <c r="N279" i="1"/>
  <c r="M279" i="1"/>
  <c r="L279" i="1"/>
  <c r="K279" i="1"/>
  <c r="J279" i="1"/>
  <c r="I279" i="1"/>
  <c r="H279" i="1"/>
  <c r="H349" i="1" s="1"/>
  <c r="H418" i="1" s="1"/>
  <c r="G279" i="1"/>
  <c r="G349" i="1" s="1"/>
  <c r="G418" i="1" s="1"/>
  <c r="F279" i="1"/>
  <c r="E279" i="1"/>
  <c r="C279" i="1"/>
  <c r="B279" i="1"/>
  <c r="A279" i="1"/>
  <c r="P278" i="1"/>
  <c r="P348" i="1" s="1"/>
  <c r="O278" i="1"/>
  <c r="O348" i="1" s="1"/>
  <c r="O417" i="1" s="1"/>
  <c r="N278" i="1"/>
  <c r="M278" i="1"/>
  <c r="L278" i="1"/>
  <c r="L348" i="1" s="1"/>
  <c r="L417" i="1" s="1"/>
  <c r="K278" i="1"/>
  <c r="K348" i="1" s="1"/>
  <c r="K417" i="1" s="1"/>
  <c r="J278" i="1"/>
  <c r="I278" i="1"/>
  <c r="H278" i="1"/>
  <c r="H348" i="1" s="1"/>
  <c r="H417" i="1" s="1"/>
  <c r="G278" i="1"/>
  <c r="G348" i="1" s="1"/>
  <c r="G417" i="1" s="1"/>
  <c r="F278" i="1"/>
  <c r="E278" i="1"/>
  <c r="C278" i="1"/>
  <c r="B278" i="1"/>
  <c r="A278" i="1"/>
  <c r="P277" i="1"/>
  <c r="O277" i="1"/>
  <c r="N277" i="1"/>
  <c r="M277" i="1"/>
  <c r="L277" i="1"/>
  <c r="L347" i="1" s="1"/>
  <c r="L416" i="1" s="1"/>
  <c r="K277" i="1"/>
  <c r="K347" i="1" s="1"/>
  <c r="K416" i="1" s="1"/>
  <c r="J277" i="1"/>
  <c r="I277" i="1"/>
  <c r="H277" i="1"/>
  <c r="G277" i="1"/>
  <c r="F277" i="1"/>
  <c r="E277" i="1"/>
  <c r="C277" i="1"/>
  <c r="B277" i="1"/>
  <c r="A277" i="1"/>
  <c r="P276" i="1"/>
  <c r="P346" i="1" s="1"/>
  <c r="P415" i="1" s="1"/>
  <c r="O276" i="1"/>
  <c r="O346" i="1" s="1"/>
  <c r="O415" i="1" s="1"/>
  <c r="N276" i="1"/>
  <c r="M276" i="1"/>
  <c r="L276" i="1"/>
  <c r="K276" i="1"/>
  <c r="J276" i="1"/>
  <c r="I276" i="1"/>
  <c r="H276" i="1"/>
  <c r="H346" i="1" s="1"/>
  <c r="G276" i="1"/>
  <c r="G346" i="1" s="1"/>
  <c r="F276" i="1"/>
  <c r="E276" i="1"/>
  <c r="C276" i="1"/>
  <c r="B276" i="1"/>
  <c r="A276" i="1"/>
  <c r="P275" i="1"/>
  <c r="P345" i="1" s="1"/>
  <c r="P414" i="1" s="1"/>
  <c r="O275" i="1"/>
  <c r="O345" i="1" s="1"/>
  <c r="O414" i="1" s="1"/>
  <c r="N275" i="1"/>
  <c r="M275" i="1"/>
  <c r="M345" i="1" s="1"/>
  <c r="M414" i="1" s="1"/>
  <c r="L275" i="1"/>
  <c r="L345" i="1" s="1"/>
  <c r="K275" i="1"/>
  <c r="K345" i="1" s="1"/>
  <c r="K414" i="1" s="1"/>
  <c r="J275" i="1"/>
  <c r="I275" i="1"/>
  <c r="H275" i="1"/>
  <c r="G275" i="1"/>
  <c r="F275" i="1"/>
  <c r="E275" i="1"/>
  <c r="C275" i="1"/>
  <c r="B275" i="1"/>
  <c r="A275" i="1"/>
  <c r="P274" i="1"/>
  <c r="P344" i="1" s="1"/>
  <c r="P413" i="1" s="1"/>
  <c r="O274" i="1"/>
  <c r="O344" i="1" s="1"/>
  <c r="O413" i="1" s="1"/>
  <c r="N274" i="1"/>
  <c r="M274" i="1"/>
  <c r="L274" i="1"/>
  <c r="L344" i="1" s="1"/>
  <c r="L413" i="1" s="1"/>
  <c r="K274" i="1"/>
  <c r="K344" i="1" s="1"/>
  <c r="J274" i="1"/>
  <c r="I274" i="1"/>
  <c r="I344" i="1" s="1"/>
  <c r="I413" i="1" s="1"/>
  <c r="H274" i="1"/>
  <c r="G274" i="1"/>
  <c r="G344" i="1" s="1"/>
  <c r="G413" i="1" s="1"/>
  <c r="F274" i="1"/>
  <c r="E274" i="1"/>
  <c r="C274" i="1"/>
  <c r="B274" i="1"/>
  <c r="A274" i="1"/>
  <c r="P273" i="1"/>
  <c r="O273" i="1"/>
  <c r="N273" i="1"/>
  <c r="M273" i="1"/>
  <c r="L273" i="1"/>
  <c r="K273" i="1"/>
  <c r="K343" i="1" s="1"/>
  <c r="K412" i="1" s="1"/>
  <c r="J273" i="1"/>
  <c r="I273" i="1"/>
  <c r="H273" i="1"/>
  <c r="H343" i="1" s="1"/>
  <c r="H412" i="1" s="1"/>
  <c r="G273" i="1"/>
  <c r="G343" i="1" s="1"/>
  <c r="G412" i="1" s="1"/>
  <c r="F273" i="1"/>
  <c r="E273" i="1"/>
  <c r="E343" i="1" s="1"/>
  <c r="C273" i="1"/>
  <c r="B273" i="1"/>
  <c r="A273" i="1"/>
  <c r="P272" i="1"/>
  <c r="O272" i="1"/>
  <c r="O342" i="1" s="1"/>
  <c r="O411" i="1" s="1"/>
  <c r="N272" i="1"/>
  <c r="M272" i="1"/>
  <c r="L272" i="1"/>
  <c r="K272" i="1"/>
  <c r="J272" i="1"/>
  <c r="I272" i="1"/>
  <c r="H272" i="1"/>
  <c r="G272" i="1"/>
  <c r="G342" i="1" s="1"/>
  <c r="G411" i="1" s="1"/>
  <c r="F272" i="1"/>
  <c r="E272" i="1"/>
  <c r="C272" i="1"/>
  <c r="B272" i="1"/>
  <c r="A272" i="1"/>
  <c r="P271" i="1"/>
  <c r="O271" i="1"/>
  <c r="O341" i="1" s="1"/>
  <c r="O410" i="1" s="1"/>
  <c r="N271" i="1"/>
  <c r="M271" i="1"/>
  <c r="M341" i="1" s="1"/>
  <c r="M410" i="1" s="1"/>
  <c r="L271" i="1"/>
  <c r="K271" i="1"/>
  <c r="K341" i="1" s="1"/>
  <c r="J271" i="1"/>
  <c r="I271" i="1"/>
  <c r="H271" i="1"/>
  <c r="G271" i="1"/>
  <c r="F271" i="1"/>
  <c r="E271" i="1"/>
  <c r="C271" i="1"/>
  <c r="B271" i="1"/>
  <c r="A271" i="1"/>
  <c r="P270" i="1"/>
  <c r="O270" i="1"/>
  <c r="O340" i="1" s="1"/>
  <c r="O409" i="1" s="1"/>
  <c r="N270" i="1"/>
  <c r="M270" i="1"/>
  <c r="L270" i="1"/>
  <c r="K270" i="1"/>
  <c r="K340" i="1" s="1"/>
  <c r="J270" i="1"/>
  <c r="I270" i="1"/>
  <c r="I340" i="1" s="1"/>
  <c r="I409" i="1" s="1"/>
  <c r="H270" i="1"/>
  <c r="G270" i="1"/>
  <c r="G340" i="1" s="1"/>
  <c r="G409" i="1" s="1"/>
  <c r="F270" i="1"/>
  <c r="E270" i="1"/>
  <c r="C270" i="1"/>
  <c r="B270" i="1"/>
  <c r="A270" i="1"/>
  <c r="P269" i="1"/>
  <c r="O269" i="1"/>
  <c r="N269" i="1"/>
  <c r="M269" i="1"/>
  <c r="L269" i="1"/>
  <c r="K269" i="1"/>
  <c r="K339" i="1" s="1"/>
  <c r="K408" i="1" s="1"/>
  <c r="J269" i="1"/>
  <c r="I269" i="1"/>
  <c r="H269" i="1"/>
  <c r="G269" i="1"/>
  <c r="G339" i="1" s="1"/>
  <c r="G408" i="1" s="1"/>
  <c r="F269" i="1"/>
  <c r="E269" i="1"/>
  <c r="E339" i="1" s="1"/>
  <c r="C269" i="1"/>
  <c r="B269" i="1"/>
  <c r="A269" i="1"/>
  <c r="P268" i="1"/>
  <c r="O268" i="1"/>
  <c r="O338" i="1" s="1"/>
  <c r="O407" i="1" s="1"/>
  <c r="N268" i="1"/>
  <c r="M268" i="1"/>
  <c r="L268" i="1"/>
  <c r="K268" i="1"/>
  <c r="J268" i="1"/>
  <c r="I268" i="1"/>
  <c r="H268" i="1"/>
  <c r="G268" i="1"/>
  <c r="G338" i="1" s="1"/>
  <c r="G407" i="1" s="1"/>
  <c r="F268" i="1"/>
  <c r="E268" i="1"/>
  <c r="C268" i="1"/>
  <c r="B268" i="1"/>
  <c r="A268" i="1"/>
  <c r="P267" i="1"/>
  <c r="O267" i="1"/>
  <c r="O337" i="1" s="1"/>
  <c r="O406" i="1" s="1"/>
  <c r="N267" i="1"/>
  <c r="M267" i="1"/>
  <c r="M337" i="1" s="1"/>
  <c r="M406" i="1" s="1"/>
  <c r="L267" i="1"/>
  <c r="K267" i="1"/>
  <c r="K337" i="1" s="1"/>
  <c r="K406" i="1" s="1"/>
  <c r="J267" i="1"/>
  <c r="I267" i="1"/>
  <c r="H267" i="1"/>
  <c r="G267" i="1"/>
  <c r="F267" i="1"/>
  <c r="E267" i="1"/>
  <c r="C267" i="1"/>
  <c r="B267" i="1"/>
  <c r="A267" i="1"/>
  <c r="P266" i="1"/>
  <c r="O266" i="1"/>
  <c r="O336" i="1" s="1"/>
  <c r="O405" i="1" s="1"/>
  <c r="N266" i="1"/>
  <c r="M266" i="1"/>
  <c r="L266" i="1"/>
  <c r="K266" i="1"/>
  <c r="K336" i="1" s="1"/>
  <c r="K405" i="1" s="1"/>
  <c r="J266" i="1"/>
  <c r="I266" i="1"/>
  <c r="I336" i="1" s="1"/>
  <c r="I405" i="1" s="1"/>
  <c r="H266" i="1"/>
  <c r="G266" i="1"/>
  <c r="G336" i="1" s="1"/>
  <c r="G405" i="1" s="1"/>
  <c r="F266" i="1"/>
  <c r="E266" i="1"/>
  <c r="C266" i="1"/>
  <c r="B266" i="1"/>
  <c r="A266" i="1"/>
  <c r="P265" i="1"/>
  <c r="O265" i="1"/>
  <c r="N265" i="1"/>
  <c r="M265" i="1"/>
  <c r="L265" i="1"/>
  <c r="K265" i="1"/>
  <c r="K335" i="1" s="1"/>
  <c r="K404" i="1" s="1"/>
  <c r="J265" i="1"/>
  <c r="I265" i="1"/>
  <c r="H265" i="1"/>
  <c r="G265" i="1"/>
  <c r="G335" i="1" s="1"/>
  <c r="G404" i="1" s="1"/>
  <c r="F265" i="1"/>
  <c r="E265" i="1"/>
  <c r="E335" i="1" s="1"/>
  <c r="C265" i="1"/>
  <c r="B265" i="1"/>
  <c r="A265" i="1"/>
  <c r="P264" i="1"/>
  <c r="O264" i="1"/>
  <c r="O334" i="1" s="1"/>
  <c r="O403" i="1" s="1"/>
  <c r="N264" i="1"/>
  <c r="M264" i="1"/>
  <c r="L264" i="1"/>
  <c r="K264" i="1"/>
  <c r="J264" i="1"/>
  <c r="I264" i="1"/>
  <c r="H264" i="1"/>
  <c r="G264" i="1"/>
  <c r="G334" i="1" s="1"/>
  <c r="G403" i="1" s="1"/>
  <c r="F264" i="1"/>
  <c r="E264" i="1"/>
  <c r="C264" i="1"/>
  <c r="B264" i="1"/>
  <c r="A264" i="1"/>
  <c r="P263" i="1"/>
  <c r="O263" i="1"/>
  <c r="O333" i="1" s="1"/>
  <c r="O402" i="1" s="1"/>
  <c r="N263" i="1"/>
  <c r="M263" i="1"/>
  <c r="M333" i="1" s="1"/>
  <c r="L263" i="1"/>
  <c r="K263" i="1"/>
  <c r="K333" i="1" s="1"/>
  <c r="K402" i="1" s="1"/>
  <c r="J263" i="1"/>
  <c r="I263" i="1"/>
  <c r="H263" i="1"/>
  <c r="G263" i="1"/>
  <c r="F263" i="1"/>
  <c r="E263" i="1"/>
  <c r="C263" i="1"/>
  <c r="B263" i="1"/>
  <c r="A263" i="1"/>
  <c r="P262" i="1"/>
  <c r="O262" i="1"/>
  <c r="O332" i="1" s="1"/>
  <c r="O401" i="1" s="1"/>
  <c r="N262" i="1"/>
  <c r="M262" i="1"/>
  <c r="L262" i="1"/>
  <c r="K262" i="1"/>
  <c r="K332" i="1" s="1"/>
  <c r="K401" i="1" s="1"/>
  <c r="J262" i="1"/>
  <c r="I262" i="1"/>
  <c r="I332" i="1" s="1"/>
  <c r="I401" i="1" s="1"/>
  <c r="H262" i="1"/>
  <c r="G262" i="1"/>
  <c r="G332" i="1" s="1"/>
  <c r="G401" i="1" s="1"/>
  <c r="F262" i="1"/>
  <c r="E262" i="1"/>
  <c r="C262" i="1"/>
  <c r="B262" i="1"/>
  <c r="A262" i="1"/>
  <c r="P261" i="1"/>
  <c r="O261" i="1"/>
  <c r="N261" i="1"/>
  <c r="M261" i="1"/>
  <c r="L261" i="1"/>
  <c r="K261" i="1"/>
  <c r="K331" i="1" s="1"/>
  <c r="K400" i="1" s="1"/>
  <c r="J261" i="1"/>
  <c r="I261" i="1"/>
  <c r="H261" i="1"/>
  <c r="G261" i="1"/>
  <c r="G331" i="1" s="1"/>
  <c r="G400" i="1" s="1"/>
  <c r="F261" i="1"/>
  <c r="E261" i="1"/>
  <c r="E331" i="1" s="1"/>
  <c r="C261" i="1"/>
  <c r="B261" i="1"/>
  <c r="A261" i="1"/>
  <c r="P260" i="1"/>
  <c r="O260" i="1"/>
  <c r="O330" i="1" s="1"/>
  <c r="N260" i="1"/>
  <c r="M260" i="1"/>
  <c r="L260" i="1"/>
  <c r="K260" i="1"/>
  <c r="J260" i="1"/>
  <c r="I260" i="1"/>
  <c r="H260" i="1"/>
  <c r="G260" i="1"/>
  <c r="G330" i="1" s="1"/>
  <c r="G399" i="1" s="1"/>
  <c r="F260" i="1"/>
  <c r="E260" i="1"/>
  <c r="C260" i="1"/>
  <c r="B260" i="1"/>
  <c r="A260" i="1"/>
  <c r="P259" i="1"/>
  <c r="O259" i="1"/>
  <c r="O329" i="1" s="1"/>
  <c r="O398" i="1" s="1"/>
  <c r="N259" i="1"/>
  <c r="M259" i="1"/>
  <c r="M329" i="1" s="1"/>
  <c r="M398" i="1" s="1"/>
  <c r="L259" i="1"/>
  <c r="K259" i="1"/>
  <c r="K329" i="1" s="1"/>
  <c r="K398" i="1" s="1"/>
  <c r="J259" i="1"/>
  <c r="I259" i="1"/>
  <c r="H259" i="1"/>
  <c r="G259" i="1"/>
  <c r="F259" i="1"/>
  <c r="E259" i="1"/>
  <c r="C259" i="1"/>
  <c r="B259" i="1"/>
  <c r="A259" i="1"/>
  <c r="P258" i="1"/>
  <c r="O258" i="1"/>
  <c r="O328" i="1" s="1"/>
  <c r="O397" i="1" s="1"/>
  <c r="N258" i="1"/>
  <c r="M258" i="1"/>
  <c r="L258" i="1"/>
  <c r="K258" i="1"/>
  <c r="K328" i="1" s="1"/>
  <c r="K397" i="1" s="1"/>
  <c r="J258" i="1"/>
  <c r="I258" i="1"/>
  <c r="I328" i="1" s="1"/>
  <c r="I397" i="1" s="1"/>
  <c r="H258" i="1"/>
  <c r="G258" i="1"/>
  <c r="G328" i="1" s="1"/>
  <c r="G397" i="1" s="1"/>
  <c r="F258" i="1"/>
  <c r="E258" i="1"/>
  <c r="C258" i="1"/>
  <c r="B258" i="1"/>
  <c r="A258" i="1"/>
  <c r="P257" i="1"/>
  <c r="O257" i="1"/>
  <c r="N257" i="1"/>
  <c r="M257" i="1"/>
  <c r="L257" i="1"/>
  <c r="K257" i="1"/>
  <c r="K327" i="1" s="1"/>
  <c r="J257" i="1"/>
  <c r="I257" i="1"/>
  <c r="H257" i="1"/>
  <c r="G257" i="1"/>
  <c r="G327" i="1" s="1"/>
  <c r="G396" i="1" s="1"/>
  <c r="F257" i="1"/>
  <c r="E257" i="1"/>
  <c r="E327" i="1" s="1"/>
  <c r="C257" i="1"/>
  <c r="B257" i="1"/>
  <c r="A257" i="1"/>
  <c r="P256" i="1"/>
  <c r="O256" i="1"/>
  <c r="O326" i="1" s="1"/>
  <c r="O395" i="1" s="1"/>
  <c r="N256" i="1"/>
  <c r="M256" i="1"/>
  <c r="L256" i="1"/>
  <c r="K256" i="1"/>
  <c r="J256" i="1"/>
  <c r="I256" i="1"/>
  <c r="H256" i="1"/>
  <c r="G256" i="1"/>
  <c r="G326" i="1" s="1"/>
  <c r="F256" i="1"/>
  <c r="E256" i="1"/>
  <c r="C256" i="1"/>
  <c r="B256" i="1"/>
  <c r="A256" i="1"/>
  <c r="P255" i="1"/>
  <c r="O255" i="1"/>
  <c r="O325" i="1" s="1"/>
  <c r="O394" i="1" s="1"/>
  <c r="N255" i="1"/>
  <c r="M255" i="1"/>
  <c r="M325" i="1" s="1"/>
  <c r="L255" i="1"/>
  <c r="K255" i="1"/>
  <c r="K325" i="1" s="1"/>
  <c r="K394" i="1" s="1"/>
  <c r="J255" i="1"/>
  <c r="I255" i="1"/>
  <c r="H255" i="1"/>
  <c r="G255" i="1"/>
  <c r="F255" i="1"/>
  <c r="E255" i="1"/>
  <c r="C255" i="1"/>
  <c r="B255" i="1"/>
  <c r="A255" i="1"/>
  <c r="P254" i="1"/>
  <c r="O254" i="1"/>
  <c r="O324" i="1" s="1"/>
  <c r="O393" i="1" s="1"/>
  <c r="N254" i="1"/>
  <c r="M254" i="1"/>
  <c r="L254" i="1"/>
  <c r="K254" i="1"/>
  <c r="K324" i="1" s="1"/>
  <c r="K393" i="1" s="1"/>
  <c r="J254" i="1"/>
  <c r="I254" i="1"/>
  <c r="I324" i="1" s="1"/>
  <c r="I393" i="1" s="1"/>
  <c r="H254" i="1"/>
  <c r="G254" i="1"/>
  <c r="G324" i="1" s="1"/>
  <c r="G393" i="1" s="1"/>
  <c r="F254" i="1"/>
  <c r="E254" i="1"/>
  <c r="C254" i="1"/>
  <c r="B254" i="1"/>
  <c r="A254" i="1"/>
  <c r="P253" i="1"/>
  <c r="O253" i="1"/>
  <c r="N253" i="1"/>
  <c r="M253" i="1"/>
  <c r="L253" i="1"/>
  <c r="K253" i="1"/>
  <c r="K323" i="1" s="1"/>
  <c r="K392" i="1" s="1"/>
  <c r="J253" i="1"/>
  <c r="I253" i="1"/>
  <c r="H253" i="1"/>
  <c r="G253" i="1"/>
  <c r="G323" i="1" s="1"/>
  <c r="G392" i="1" s="1"/>
  <c r="F253" i="1"/>
  <c r="E253" i="1"/>
  <c r="E323" i="1" s="1"/>
  <c r="C253" i="1"/>
  <c r="B253" i="1"/>
  <c r="A253" i="1"/>
  <c r="P252" i="1"/>
  <c r="O252" i="1"/>
  <c r="O322" i="1" s="1"/>
  <c r="O391" i="1" s="1"/>
  <c r="N252" i="1"/>
  <c r="M252" i="1"/>
  <c r="L252" i="1"/>
  <c r="K252" i="1"/>
  <c r="J252" i="1"/>
  <c r="I252" i="1"/>
  <c r="H252" i="1"/>
  <c r="G252" i="1"/>
  <c r="G322" i="1" s="1"/>
  <c r="G391" i="1" s="1"/>
  <c r="F252" i="1"/>
  <c r="E252" i="1"/>
  <c r="C252" i="1"/>
  <c r="B252" i="1"/>
  <c r="A252" i="1"/>
  <c r="P251" i="1"/>
  <c r="O251" i="1"/>
  <c r="O321" i="1" s="1"/>
  <c r="O390" i="1" s="1"/>
  <c r="N251" i="1"/>
  <c r="M251" i="1"/>
  <c r="M321" i="1" s="1"/>
  <c r="M390" i="1" s="1"/>
  <c r="L251" i="1"/>
  <c r="K251" i="1"/>
  <c r="K321" i="1" s="1"/>
  <c r="K390" i="1" s="1"/>
  <c r="J251" i="1"/>
  <c r="I251" i="1"/>
  <c r="H251" i="1"/>
  <c r="G251" i="1"/>
  <c r="F251" i="1"/>
  <c r="E251" i="1"/>
  <c r="C251" i="1"/>
  <c r="B251" i="1"/>
  <c r="A251" i="1"/>
  <c r="P250" i="1"/>
  <c r="O250" i="1"/>
  <c r="O320" i="1" s="1"/>
  <c r="O389" i="1" s="1"/>
  <c r="N250" i="1"/>
  <c r="M250" i="1"/>
  <c r="L250" i="1"/>
  <c r="K250" i="1"/>
  <c r="K320" i="1" s="1"/>
  <c r="K389" i="1" s="1"/>
  <c r="J250" i="1"/>
  <c r="I250" i="1"/>
  <c r="I320" i="1" s="1"/>
  <c r="I389" i="1" s="1"/>
  <c r="H250" i="1"/>
  <c r="G250" i="1"/>
  <c r="G320" i="1" s="1"/>
  <c r="F250" i="1"/>
  <c r="E250" i="1"/>
  <c r="C250" i="1"/>
  <c r="B250" i="1"/>
  <c r="A250" i="1"/>
  <c r="P249" i="1"/>
  <c r="O249" i="1"/>
  <c r="N249" i="1"/>
  <c r="M249" i="1"/>
  <c r="L249" i="1"/>
  <c r="K249" i="1"/>
  <c r="K319" i="1" s="1"/>
  <c r="J249" i="1"/>
  <c r="I249" i="1"/>
  <c r="H249" i="1"/>
  <c r="G249" i="1"/>
  <c r="G319" i="1" s="1"/>
  <c r="G388" i="1" s="1"/>
  <c r="F249" i="1"/>
  <c r="E249" i="1"/>
  <c r="E319" i="1" s="1"/>
  <c r="C249" i="1"/>
  <c r="B249" i="1"/>
  <c r="A249" i="1"/>
  <c r="P248" i="1"/>
  <c r="O248" i="1"/>
  <c r="O318" i="1" s="1"/>
  <c r="O387" i="1" s="1"/>
  <c r="N248" i="1"/>
  <c r="M248" i="1"/>
  <c r="L248" i="1"/>
  <c r="K248" i="1"/>
  <c r="J248" i="1"/>
  <c r="I248" i="1"/>
  <c r="H248" i="1"/>
  <c r="G248" i="1"/>
  <c r="G318" i="1" s="1"/>
  <c r="G387" i="1" s="1"/>
  <c r="F248" i="1"/>
  <c r="E248" i="1"/>
  <c r="C248" i="1"/>
  <c r="B248" i="1"/>
  <c r="A248" i="1"/>
  <c r="P247" i="1"/>
  <c r="O247" i="1"/>
  <c r="O317" i="1" s="1"/>
  <c r="O386" i="1" s="1"/>
  <c r="N247" i="1"/>
  <c r="M247" i="1"/>
  <c r="M317" i="1" s="1"/>
  <c r="M386" i="1" s="1"/>
  <c r="L247" i="1"/>
  <c r="K247" i="1"/>
  <c r="K317" i="1" s="1"/>
  <c r="K386" i="1" s="1"/>
  <c r="J247" i="1"/>
  <c r="I247" i="1"/>
  <c r="H247" i="1"/>
  <c r="G247" i="1"/>
  <c r="F247" i="1"/>
  <c r="E247" i="1"/>
  <c r="C247" i="1"/>
  <c r="B247" i="1"/>
  <c r="A247" i="1"/>
  <c r="P246" i="1"/>
  <c r="O246" i="1"/>
  <c r="O316" i="1" s="1"/>
  <c r="O385" i="1" s="1"/>
  <c r="N246" i="1"/>
  <c r="M246" i="1"/>
  <c r="L246" i="1"/>
  <c r="K246" i="1"/>
  <c r="K316" i="1" s="1"/>
  <c r="K385" i="1" s="1"/>
  <c r="J246" i="1"/>
  <c r="I246" i="1"/>
  <c r="I316" i="1" s="1"/>
  <c r="I385" i="1" s="1"/>
  <c r="H246" i="1"/>
  <c r="G246" i="1"/>
  <c r="G316" i="1" s="1"/>
  <c r="G385" i="1" s="1"/>
  <c r="F246" i="1"/>
  <c r="E246" i="1"/>
  <c r="C246" i="1"/>
  <c r="B246" i="1"/>
  <c r="A246" i="1"/>
  <c r="P245" i="1"/>
  <c r="O245" i="1"/>
  <c r="N245" i="1"/>
  <c r="M245" i="1"/>
  <c r="L245" i="1"/>
  <c r="K245" i="1"/>
  <c r="K315" i="1" s="1"/>
  <c r="K384" i="1" s="1"/>
  <c r="J245" i="1"/>
  <c r="I245" i="1"/>
  <c r="H245" i="1"/>
  <c r="G245" i="1"/>
  <c r="G315" i="1" s="1"/>
  <c r="G384" i="1" s="1"/>
  <c r="F245" i="1"/>
  <c r="E245" i="1"/>
  <c r="E315" i="1" s="1"/>
  <c r="C245" i="1"/>
  <c r="B245" i="1"/>
  <c r="A245" i="1"/>
  <c r="P244" i="1"/>
  <c r="O244" i="1"/>
  <c r="O314" i="1" s="1"/>
  <c r="N244" i="1"/>
  <c r="M244" i="1"/>
  <c r="L244" i="1"/>
  <c r="K244" i="1"/>
  <c r="J244" i="1"/>
  <c r="I244" i="1"/>
  <c r="H244" i="1"/>
  <c r="G244" i="1"/>
  <c r="G314" i="1" s="1"/>
  <c r="G383" i="1" s="1"/>
  <c r="F244" i="1"/>
  <c r="E244" i="1"/>
  <c r="C244" i="1"/>
  <c r="B244" i="1"/>
  <c r="A244" i="1"/>
  <c r="P243" i="1"/>
  <c r="O243" i="1"/>
  <c r="O313" i="1" s="1"/>
  <c r="O382" i="1" s="1"/>
  <c r="N243" i="1"/>
  <c r="M243" i="1"/>
  <c r="M313" i="1" s="1"/>
  <c r="M382" i="1" s="1"/>
  <c r="L243" i="1"/>
  <c r="K243" i="1"/>
  <c r="K313" i="1" s="1"/>
  <c r="K382" i="1" s="1"/>
  <c r="J243" i="1"/>
  <c r="I243" i="1"/>
  <c r="H243" i="1"/>
  <c r="G243" i="1"/>
  <c r="F243" i="1"/>
  <c r="E243" i="1"/>
  <c r="C243" i="1"/>
  <c r="B243" i="1"/>
  <c r="A243" i="1"/>
  <c r="P242" i="1"/>
  <c r="O242" i="1"/>
  <c r="O312" i="1" s="1"/>
  <c r="O381" i="1" s="1"/>
  <c r="N242" i="1"/>
  <c r="M242" i="1"/>
  <c r="L242" i="1"/>
  <c r="K242" i="1"/>
  <c r="K312" i="1" s="1"/>
  <c r="J242" i="1"/>
  <c r="I242" i="1"/>
  <c r="I312" i="1" s="1"/>
  <c r="I381" i="1" s="1"/>
  <c r="H242" i="1"/>
  <c r="G242" i="1"/>
  <c r="G312" i="1" s="1"/>
  <c r="G381" i="1" s="1"/>
  <c r="F242" i="1"/>
  <c r="E242" i="1"/>
  <c r="C242" i="1"/>
  <c r="B242" i="1"/>
  <c r="A242" i="1"/>
  <c r="P241" i="1"/>
  <c r="O241" i="1"/>
  <c r="N241" i="1"/>
  <c r="M241" i="1"/>
  <c r="L241" i="1"/>
  <c r="K241" i="1"/>
  <c r="K311" i="1" s="1"/>
  <c r="J241" i="1"/>
  <c r="I241" i="1"/>
  <c r="H241" i="1"/>
  <c r="G241" i="1"/>
  <c r="G311" i="1" s="1"/>
  <c r="G380" i="1" s="1"/>
  <c r="F241" i="1"/>
  <c r="E241" i="1"/>
  <c r="E311" i="1" s="1"/>
  <c r="C241" i="1"/>
  <c r="B241" i="1"/>
  <c r="A241" i="1"/>
  <c r="P240" i="1"/>
  <c r="O240" i="1"/>
  <c r="O310" i="1" s="1"/>
  <c r="N240" i="1"/>
  <c r="M240" i="1"/>
  <c r="L240" i="1"/>
  <c r="K240" i="1"/>
  <c r="J240" i="1"/>
  <c r="I240" i="1"/>
  <c r="H240" i="1"/>
  <c r="G240" i="1"/>
  <c r="G310" i="1" s="1"/>
  <c r="F240" i="1"/>
  <c r="E240" i="1"/>
  <c r="C240" i="1"/>
  <c r="B240" i="1"/>
  <c r="A240" i="1"/>
  <c r="P239" i="1"/>
  <c r="O239" i="1"/>
  <c r="O309" i="1" s="1"/>
  <c r="O378" i="1" s="1"/>
  <c r="N239" i="1"/>
  <c r="M239" i="1"/>
  <c r="M309" i="1" s="1"/>
  <c r="M378" i="1" s="1"/>
  <c r="L239" i="1"/>
  <c r="K239" i="1"/>
  <c r="K309" i="1" s="1"/>
  <c r="K378" i="1" s="1"/>
  <c r="J239" i="1"/>
  <c r="I239" i="1"/>
  <c r="H239" i="1"/>
  <c r="G239" i="1"/>
  <c r="F239" i="1"/>
  <c r="E239" i="1"/>
  <c r="C239" i="1"/>
  <c r="B239" i="1"/>
  <c r="A239" i="1"/>
  <c r="P238" i="1"/>
  <c r="O238" i="1"/>
  <c r="O308" i="1" s="1"/>
  <c r="O377" i="1" s="1"/>
  <c r="N238" i="1"/>
  <c r="M238" i="1"/>
  <c r="L238" i="1"/>
  <c r="K238" i="1"/>
  <c r="K308" i="1" s="1"/>
  <c r="J238" i="1"/>
  <c r="I238" i="1"/>
  <c r="I308" i="1" s="1"/>
  <c r="I377" i="1" s="1"/>
  <c r="H238" i="1"/>
  <c r="G238" i="1"/>
  <c r="G308" i="1" s="1"/>
  <c r="G377" i="1" s="1"/>
  <c r="F238" i="1"/>
  <c r="E238" i="1"/>
  <c r="C238" i="1"/>
  <c r="B238" i="1"/>
  <c r="A238" i="1"/>
  <c r="P237" i="1"/>
  <c r="O237" i="1"/>
  <c r="N237" i="1"/>
  <c r="M237" i="1"/>
  <c r="L237" i="1"/>
  <c r="K237" i="1"/>
  <c r="K307" i="1" s="1"/>
  <c r="K376" i="1" s="1"/>
  <c r="J237" i="1"/>
  <c r="I237" i="1"/>
  <c r="H237" i="1"/>
  <c r="G237" i="1"/>
  <c r="G307" i="1" s="1"/>
  <c r="G376" i="1" s="1"/>
  <c r="F237" i="1"/>
  <c r="E237" i="1"/>
  <c r="E307" i="1" s="1"/>
  <c r="C237" i="1"/>
  <c r="B237" i="1"/>
  <c r="A237" i="1"/>
  <c r="P236" i="1"/>
  <c r="O236" i="1"/>
  <c r="O306" i="1" s="1"/>
  <c r="O375" i="1" s="1"/>
  <c r="N236" i="1"/>
  <c r="M236" i="1"/>
  <c r="L236" i="1"/>
  <c r="K236" i="1"/>
  <c r="J236" i="1"/>
  <c r="I236" i="1"/>
  <c r="H236" i="1"/>
  <c r="G236" i="1"/>
  <c r="G306" i="1" s="1"/>
  <c r="G375" i="1" s="1"/>
  <c r="F236" i="1"/>
  <c r="E236" i="1"/>
  <c r="C236" i="1"/>
  <c r="B236" i="1"/>
  <c r="A236" i="1"/>
  <c r="P235" i="1"/>
  <c r="O235" i="1"/>
  <c r="O305" i="1" s="1"/>
  <c r="O374" i="1" s="1"/>
  <c r="N235" i="1"/>
  <c r="M235" i="1"/>
  <c r="M305" i="1" s="1"/>
  <c r="M374" i="1" s="1"/>
  <c r="L235" i="1"/>
  <c r="K235" i="1"/>
  <c r="K305" i="1" s="1"/>
  <c r="K374" i="1" s="1"/>
  <c r="J235" i="1"/>
  <c r="I235" i="1"/>
  <c r="H235" i="1"/>
  <c r="G235" i="1"/>
  <c r="F235" i="1"/>
  <c r="E235" i="1"/>
  <c r="C235" i="1"/>
  <c r="B235" i="1"/>
  <c r="A235" i="1"/>
  <c r="P234" i="1"/>
  <c r="O234" i="1"/>
  <c r="O304" i="1" s="1"/>
  <c r="O373" i="1" s="1"/>
  <c r="N234" i="1"/>
  <c r="M234" i="1"/>
  <c r="L234" i="1"/>
  <c r="K234" i="1"/>
  <c r="K304" i="1" s="1"/>
  <c r="K373" i="1" s="1"/>
  <c r="J234" i="1"/>
  <c r="I234" i="1"/>
  <c r="I304" i="1" s="1"/>
  <c r="I373" i="1" s="1"/>
  <c r="H234" i="1"/>
  <c r="G234" i="1"/>
  <c r="G304" i="1" s="1"/>
  <c r="F234" i="1"/>
  <c r="E234" i="1"/>
  <c r="C234" i="1"/>
  <c r="B234" i="1"/>
  <c r="A234" i="1"/>
  <c r="P233" i="1"/>
  <c r="O233" i="1"/>
  <c r="N233" i="1"/>
  <c r="M233" i="1"/>
  <c r="L233" i="1"/>
  <c r="K233" i="1"/>
  <c r="K303" i="1" s="1"/>
  <c r="K372" i="1" s="1"/>
  <c r="J233" i="1"/>
  <c r="I233" i="1"/>
  <c r="H233" i="1"/>
  <c r="G233" i="1"/>
  <c r="G303" i="1" s="1"/>
  <c r="G372" i="1" s="1"/>
  <c r="F233" i="1"/>
  <c r="E233" i="1"/>
  <c r="E303" i="1" s="1"/>
  <c r="C233" i="1"/>
  <c r="B233" i="1"/>
  <c r="A233" i="1"/>
  <c r="P232" i="1"/>
  <c r="O232" i="1"/>
  <c r="O302" i="1" s="1"/>
  <c r="O371" i="1" s="1"/>
  <c r="N232" i="1"/>
  <c r="M232" i="1"/>
  <c r="L232" i="1"/>
  <c r="K232" i="1"/>
  <c r="J232" i="1"/>
  <c r="I232" i="1"/>
  <c r="H232" i="1"/>
  <c r="G232" i="1"/>
  <c r="G302" i="1" s="1"/>
  <c r="G371" i="1" s="1"/>
  <c r="F232" i="1"/>
  <c r="E232" i="1"/>
  <c r="C232" i="1"/>
  <c r="B232" i="1"/>
  <c r="A232" i="1"/>
  <c r="P231" i="1"/>
  <c r="O231" i="1"/>
  <c r="O301" i="1" s="1"/>
  <c r="N231" i="1"/>
  <c r="M231" i="1"/>
  <c r="M301" i="1" s="1"/>
  <c r="M370" i="1" s="1"/>
  <c r="L231" i="1"/>
  <c r="K231" i="1"/>
  <c r="K301" i="1" s="1"/>
  <c r="K370" i="1" s="1"/>
  <c r="J231" i="1"/>
  <c r="I231" i="1"/>
  <c r="H231" i="1"/>
  <c r="G231" i="1"/>
  <c r="F231" i="1"/>
  <c r="E231" i="1"/>
  <c r="C231" i="1"/>
  <c r="B231" i="1"/>
  <c r="A231" i="1"/>
  <c r="P230" i="1"/>
  <c r="O230" i="1"/>
  <c r="O300" i="1" s="1"/>
  <c r="O369" i="1" s="1"/>
  <c r="N230" i="1"/>
  <c r="M230" i="1"/>
  <c r="L230" i="1"/>
  <c r="K230" i="1"/>
  <c r="K300" i="1" s="1"/>
  <c r="K369" i="1" s="1"/>
  <c r="J230" i="1"/>
  <c r="I230" i="1"/>
  <c r="I300" i="1" s="1"/>
  <c r="I369" i="1" s="1"/>
  <c r="H230" i="1"/>
  <c r="G230" i="1"/>
  <c r="G300" i="1" s="1"/>
  <c r="G369" i="1" s="1"/>
  <c r="F230" i="1"/>
  <c r="E230" i="1"/>
  <c r="C230" i="1"/>
  <c r="B230" i="1"/>
  <c r="A230" i="1"/>
  <c r="P229" i="1"/>
  <c r="O229" i="1"/>
  <c r="N229" i="1"/>
  <c r="M229" i="1"/>
  <c r="L229" i="1"/>
  <c r="K229" i="1"/>
  <c r="K299" i="1" s="1"/>
  <c r="K368" i="1" s="1"/>
  <c r="J229" i="1"/>
  <c r="I229" i="1"/>
  <c r="H229" i="1"/>
  <c r="G229" i="1"/>
  <c r="G299" i="1" s="1"/>
  <c r="G368" i="1" s="1"/>
  <c r="F229" i="1"/>
  <c r="E229" i="1"/>
  <c r="E299" i="1" s="1"/>
  <c r="C229" i="1"/>
  <c r="B229" i="1"/>
  <c r="A229" i="1"/>
  <c r="P228" i="1"/>
  <c r="O228" i="1"/>
  <c r="O298" i="1" s="1"/>
  <c r="N228" i="1"/>
  <c r="M228" i="1"/>
  <c r="L228" i="1"/>
  <c r="K228" i="1"/>
  <c r="J228" i="1"/>
  <c r="I228" i="1"/>
  <c r="H228" i="1"/>
  <c r="G228" i="1"/>
  <c r="G298" i="1" s="1"/>
  <c r="G367" i="1" s="1"/>
  <c r="F228" i="1"/>
  <c r="E228" i="1"/>
  <c r="C228" i="1"/>
  <c r="B228" i="1"/>
  <c r="A228" i="1"/>
  <c r="P227" i="1"/>
  <c r="O227" i="1"/>
  <c r="O297" i="1" s="1"/>
  <c r="O366" i="1" s="1"/>
  <c r="N227" i="1"/>
  <c r="M227" i="1"/>
  <c r="M297" i="1" s="1"/>
  <c r="M366" i="1" s="1"/>
  <c r="L227" i="1"/>
  <c r="K227" i="1"/>
  <c r="K297" i="1" s="1"/>
  <c r="K366" i="1" s="1"/>
  <c r="J227" i="1"/>
  <c r="I227" i="1"/>
  <c r="H227" i="1"/>
  <c r="G227" i="1"/>
  <c r="F227" i="1"/>
  <c r="E227" i="1"/>
  <c r="C227" i="1"/>
  <c r="B227" i="1"/>
  <c r="A227" i="1"/>
  <c r="P226" i="1"/>
  <c r="O226" i="1"/>
  <c r="O296" i="1" s="1"/>
  <c r="O365" i="1" s="1"/>
  <c r="N226" i="1"/>
  <c r="M226" i="1"/>
  <c r="L226" i="1"/>
  <c r="K226" i="1"/>
  <c r="K296" i="1" s="1"/>
  <c r="J226" i="1"/>
  <c r="I226" i="1"/>
  <c r="I296" i="1" s="1"/>
  <c r="H226" i="1"/>
  <c r="G226" i="1"/>
  <c r="G296" i="1" s="1"/>
  <c r="G365" i="1" s="1"/>
  <c r="F226" i="1"/>
  <c r="E226" i="1"/>
  <c r="C226" i="1"/>
  <c r="B226" i="1"/>
  <c r="A226" i="1"/>
  <c r="P225" i="1"/>
  <c r="O225" i="1"/>
  <c r="N225" i="1"/>
  <c r="M225" i="1"/>
  <c r="L225" i="1"/>
  <c r="K225" i="1"/>
  <c r="K295" i="1" s="1"/>
  <c r="K364" i="1" s="1"/>
  <c r="J225" i="1"/>
  <c r="I225" i="1"/>
  <c r="H225" i="1"/>
  <c r="G225" i="1"/>
  <c r="G295" i="1" s="1"/>
  <c r="G364" i="1" s="1"/>
  <c r="F225" i="1"/>
  <c r="E225" i="1"/>
  <c r="E295" i="1" s="1"/>
  <c r="C225" i="1"/>
  <c r="B225" i="1"/>
  <c r="A225" i="1"/>
  <c r="P224" i="1"/>
  <c r="O224" i="1"/>
  <c r="O294" i="1" s="1"/>
  <c r="O363" i="1" s="1"/>
  <c r="N224" i="1"/>
  <c r="M224" i="1"/>
  <c r="L224" i="1"/>
  <c r="K224" i="1"/>
  <c r="J224" i="1"/>
  <c r="I224" i="1"/>
  <c r="H224" i="1"/>
  <c r="G224" i="1"/>
  <c r="G294" i="1" s="1"/>
  <c r="G363" i="1" s="1"/>
  <c r="F224" i="1"/>
  <c r="E224" i="1"/>
  <c r="C224" i="1"/>
  <c r="B224" i="1"/>
  <c r="A224" i="1"/>
  <c r="P223" i="1"/>
  <c r="O223" i="1"/>
  <c r="O293" i="1" s="1"/>
  <c r="O362" i="1" s="1"/>
  <c r="N223" i="1"/>
  <c r="M223" i="1"/>
  <c r="M293" i="1" s="1"/>
  <c r="M362" i="1" s="1"/>
  <c r="L223" i="1"/>
  <c r="K223" i="1"/>
  <c r="K293" i="1" s="1"/>
  <c r="K362" i="1" s="1"/>
  <c r="J223" i="1"/>
  <c r="I223" i="1"/>
  <c r="H223" i="1"/>
  <c r="G223" i="1"/>
  <c r="F223" i="1"/>
  <c r="E223" i="1"/>
  <c r="C223" i="1"/>
  <c r="B223" i="1"/>
  <c r="A223" i="1"/>
  <c r="P222" i="1"/>
  <c r="O222" i="1"/>
  <c r="O292" i="1" s="1"/>
  <c r="O361" i="1" s="1"/>
  <c r="N222" i="1"/>
  <c r="M222" i="1"/>
  <c r="L222" i="1"/>
  <c r="K222" i="1"/>
  <c r="K292" i="1" s="1"/>
  <c r="J222" i="1"/>
  <c r="I222" i="1"/>
  <c r="I292" i="1" s="1"/>
  <c r="I361" i="1" s="1"/>
  <c r="H222" i="1"/>
  <c r="G222" i="1"/>
  <c r="G292" i="1" s="1"/>
  <c r="G361" i="1" s="1"/>
  <c r="F222" i="1"/>
  <c r="E222" i="1"/>
  <c r="C222" i="1"/>
  <c r="B222" i="1"/>
  <c r="A222" i="1"/>
  <c r="P221" i="1"/>
  <c r="O221" i="1"/>
  <c r="N221" i="1"/>
  <c r="M221" i="1"/>
  <c r="L221" i="1"/>
  <c r="K221" i="1"/>
  <c r="K291" i="1" s="1"/>
  <c r="J221" i="1"/>
  <c r="I221" i="1"/>
  <c r="H221" i="1"/>
  <c r="G221" i="1"/>
  <c r="G291" i="1" s="1"/>
  <c r="G360" i="1" s="1"/>
  <c r="F221" i="1"/>
  <c r="E221" i="1"/>
  <c r="E291" i="1" s="1"/>
  <c r="C221" i="1"/>
  <c r="B221" i="1"/>
  <c r="A221" i="1"/>
  <c r="P220" i="1"/>
  <c r="O220" i="1"/>
  <c r="O290" i="1" s="1"/>
  <c r="O359" i="1" s="1"/>
  <c r="N220" i="1"/>
  <c r="M220" i="1"/>
  <c r="L220" i="1"/>
  <c r="K220" i="1"/>
  <c r="J220" i="1"/>
  <c r="I220" i="1"/>
  <c r="H220" i="1"/>
  <c r="G220" i="1"/>
  <c r="G290" i="1" s="1"/>
  <c r="G359" i="1" s="1"/>
  <c r="F220" i="1"/>
  <c r="E220" i="1"/>
  <c r="C220" i="1"/>
  <c r="B220" i="1"/>
  <c r="A220" i="1"/>
  <c r="P219" i="1"/>
  <c r="O219" i="1"/>
  <c r="O289" i="1" s="1"/>
  <c r="O358" i="1" s="1"/>
  <c r="N219" i="1"/>
  <c r="M219" i="1"/>
  <c r="M289" i="1" s="1"/>
  <c r="M358" i="1" s="1"/>
  <c r="L219" i="1"/>
  <c r="K219" i="1"/>
  <c r="K289" i="1" s="1"/>
  <c r="J219" i="1"/>
  <c r="I219" i="1"/>
  <c r="H219" i="1"/>
  <c r="G219" i="1"/>
  <c r="F219" i="1"/>
  <c r="E219" i="1"/>
  <c r="C219" i="1"/>
  <c r="B219" i="1"/>
  <c r="A219" i="1"/>
  <c r="P218" i="1"/>
  <c r="O218" i="1"/>
  <c r="O288" i="1" s="1"/>
  <c r="O357" i="1" s="1"/>
  <c r="N218" i="1"/>
  <c r="M218" i="1"/>
  <c r="L218" i="1"/>
  <c r="K218" i="1"/>
  <c r="K288" i="1" s="1"/>
  <c r="K357" i="1" s="1"/>
  <c r="J218" i="1"/>
  <c r="I218" i="1"/>
  <c r="I288" i="1" s="1"/>
  <c r="I357" i="1" s="1"/>
  <c r="H218" i="1"/>
  <c r="G218" i="1"/>
  <c r="G288" i="1" s="1"/>
  <c r="G357" i="1" s="1"/>
  <c r="F218" i="1"/>
  <c r="E218" i="1"/>
  <c r="C218" i="1"/>
  <c r="B218" i="1"/>
  <c r="A218" i="1"/>
  <c r="P217" i="1"/>
  <c r="O217" i="1"/>
  <c r="N217" i="1"/>
  <c r="M217" i="1"/>
  <c r="L217" i="1"/>
  <c r="K217" i="1"/>
  <c r="K287" i="1" s="1"/>
  <c r="J217" i="1"/>
  <c r="I217" i="1"/>
  <c r="H217" i="1"/>
  <c r="G217" i="1"/>
  <c r="G287" i="1" s="1"/>
  <c r="G356" i="1" s="1"/>
  <c r="F217" i="1"/>
  <c r="F287" i="1" s="1"/>
  <c r="F356" i="1" s="1"/>
  <c r="E217" i="1"/>
  <c r="C217" i="1"/>
  <c r="B217" i="1"/>
  <c r="A217" i="1"/>
  <c r="P216" i="1"/>
  <c r="O216" i="1"/>
  <c r="O286" i="1" s="1"/>
  <c r="O355" i="1" s="1"/>
  <c r="N216" i="1"/>
  <c r="N286" i="1" s="1"/>
  <c r="N355" i="1" s="1"/>
  <c r="M216" i="1"/>
  <c r="L216" i="1"/>
  <c r="K216" i="1"/>
  <c r="K286" i="1" s="1"/>
  <c r="K355" i="1" s="1"/>
  <c r="J216" i="1"/>
  <c r="J286" i="1" s="1"/>
  <c r="I216" i="1"/>
  <c r="H216" i="1"/>
  <c r="G216" i="1"/>
  <c r="G286" i="1" s="1"/>
  <c r="G355" i="1" s="1"/>
  <c r="F216" i="1"/>
  <c r="F286" i="1" s="1"/>
  <c r="F355" i="1" s="1"/>
  <c r="E216" i="1"/>
  <c r="C216" i="1"/>
  <c r="B216" i="1"/>
  <c r="A216" i="1"/>
  <c r="B215" i="1"/>
  <c r="C214" i="1"/>
  <c r="B214" i="1"/>
  <c r="A214" i="1"/>
  <c r="C213" i="1"/>
  <c r="B213" i="1"/>
  <c r="A213" i="1"/>
  <c r="C212" i="1"/>
  <c r="B212" i="1"/>
  <c r="A212" i="1"/>
  <c r="C211" i="1"/>
  <c r="B211" i="1"/>
  <c r="A211" i="1"/>
  <c r="C210" i="1"/>
  <c r="B210" i="1"/>
  <c r="A210" i="1"/>
  <c r="C209" i="1"/>
  <c r="B209" i="1"/>
  <c r="A209" i="1"/>
  <c r="C208" i="1"/>
  <c r="B208" i="1"/>
  <c r="A208" i="1"/>
  <c r="C207" i="1"/>
  <c r="B207" i="1"/>
  <c r="A207" i="1"/>
  <c r="C206" i="1"/>
  <c r="B206" i="1"/>
  <c r="A206" i="1"/>
  <c r="C205" i="1"/>
  <c r="B205" i="1"/>
  <c r="A205" i="1"/>
  <c r="C204" i="1"/>
  <c r="B204" i="1"/>
  <c r="A204" i="1"/>
  <c r="C203" i="1"/>
  <c r="B203" i="1"/>
  <c r="A203" i="1"/>
  <c r="C202" i="1"/>
  <c r="B202" i="1"/>
  <c r="A202" i="1"/>
  <c r="C201" i="1"/>
  <c r="B201" i="1"/>
  <c r="A201" i="1"/>
  <c r="C200" i="1"/>
  <c r="B200" i="1"/>
  <c r="A200" i="1"/>
  <c r="C199" i="1"/>
  <c r="B199" i="1"/>
  <c r="A199" i="1"/>
  <c r="C198" i="1"/>
  <c r="B198" i="1"/>
  <c r="A198" i="1"/>
  <c r="C197" i="1"/>
  <c r="B197" i="1"/>
  <c r="A197" i="1"/>
  <c r="C196" i="1"/>
  <c r="B196" i="1"/>
  <c r="A196" i="1"/>
  <c r="C195" i="1"/>
  <c r="B195" i="1"/>
  <c r="A195" i="1"/>
  <c r="C194" i="1"/>
  <c r="B194" i="1"/>
  <c r="A194" i="1"/>
  <c r="C193" i="1"/>
  <c r="B193" i="1"/>
  <c r="A193" i="1"/>
  <c r="C192" i="1"/>
  <c r="B192" i="1"/>
  <c r="A192" i="1"/>
  <c r="C191" i="1"/>
  <c r="B191" i="1"/>
  <c r="A191" i="1"/>
  <c r="C190" i="1"/>
  <c r="B190" i="1"/>
  <c r="A190" i="1"/>
  <c r="C189" i="1"/>
  <c r="B189" i="1"/>
  <c r="A189" i="1"/>
  <c r="C188" i="1"/>
  <c r="B188" i="1"/>
  <c r="A188" i="1"/>
  <c r="C187" i="1"/>
  <c r="B187" i="1"/>
  <c r="A187" i="1"/>
  <c r="C186" i="1"/>
  <c r="B186" i="1"/>
  <c r="A186" i="1"/>
  <c r="C185" i="1"/>
  <c r="B185" i="1"/>
  <c r="A185" i="1"/>
  <c r="C184" i="1"/>
  <c r="B184" i="1"/>
  <c r="A184" i="1"/>
  <c r="C183" i="1"/>
  <c r="B183" i="1"/>
  <c r="A183" i="1"/>
  <c r="C182" i="1"/>
  <c r="B182" i="1"/>
  <c r="A182" i="1"/>
  <c r="C181" i="1"/>
  <c r="B181" i="1"/>
  <c r="A181" i="1"/>
  <c r="C180" i="1"/>
  <c r="B180" i="1"/>
  <c r="A180" i="1"/>
  <c r="C179" i="1"/>
  <c r="B179" i="1"/>
  <c r="A179" i="1"/>
  <c r="C178" i="1"/>
  <c r="B178" i="1"/>
  <c r="A178" i="1"/>
  <c r="C177" i="1"/>
  <c r="B177" i="1"/>
  <c r="A177" i="1"/>
  <c r="C176" i="1"/>
  <c r="B176" i="1"/>
  <c r="A176" i="1"/>
  <c r="C175" i="1"/>
  <c r="B175" i="1"/>
  <c r="A175" i="1"/>
  <c r="C174" i="1"/>
  <c r="B174" i="1"/>
  <c r="A174" i="1"/>
  <c r="C173" i="1"/>
  <c r="B173" i="1"/>
  <c r="A173" i="1"/>
  <c r="C172" i="1"/>
  <c r="B172" i="1"/>
  <c r="A172" i="1"/>
  <c r="C171" i="1"/>
  <c r="B171" i="1"/>
  <c r="A171" i="1"/>
  <c r="C170" i="1"/>
  <c r="B170" i="1"/>
  <c r="A170" i="1"/>
  <c r="C169" i="1"/>
  <c r="B169" i="1"/>
  <c r="A169" i="1"/>
  <c r="C168" i="1"/>
  <c r="B168" i="1"/>
  <c r="A168" i="1"/>
  <c r="C167" i="1"/>
  <c r="B167" i="1"/>
  <c r="A167" i="1"/>
  <c r="C166" i="1"/>
  <c r="B166" i="1"/>
  <c r="A166" i="1"/>
  <c r="C165" i="1"/>
  <c r="B165" i="1"/>
  <c r="A165" i="1"/>
  <c r="C164" i="1"/>
  <c r="B164" i="1"/>
  <c r="A164" i="1"/>
  <c r="C163" i="1"/>
  <c r="B163" i="1"/>
  <c r="A163" i="1"/>
  <c r="C162" i="1"/>
  <c r="B162" i="1"/>
  <c r="A162" i="1"/>
  <c r="C161" i="1"/>
  <c r="B161" i="1"/>
  <c r="A161" i="1"/>
  <c r="C160" i="1"/>
  <c r="B160" i="1"/>
  <c r="A160" i="1"/>
  <c r="C159" i="1"/>
  <c r="B159" i="1"/>
  <c r="A159" i="1"/>
  <c r="C158" i="1"/>
  <c r="B158" i="1"/>
  <c r="A158" i="1"/>
  <c r="C157" i="1"/>
  <c r="B157" i="1"/>
  <c r="A157" i="1"/>
  <c r="C156" i="1"/>
  <c r="B156" i="1"/>
  <c r="A156" i="1"/>
  <c r="C155" i="1"/>
  <c r="B155" i="1"/>
  <c r="A155" i="1"/>
  <c r="C154" i="1"/>
  <c r="B154" i="1"/>
  <c r="A154" i="1"/>
  <c r="C153" i="1"/>
  <c r="B153" i="1"/>
  <c r="A153" i="1"/>
  <c r="C152" i="1"/>
  <c r="B152" i="1"/>
  <c r="A152" i="1"/>
  <c r="C151" i="1"/>
  <c r="B151" i="1"/>
  <c r="A151" i="1"/>
  <c r="C150" i="1"/>
  <c r="B150" i="1"/>
  <c r="A150" i="1"/>
  <c r="C149" i="1"/>
  <c r="B149" i="1"/>
  <c r="A149" i="1"/>
  <c r="C148" i="1"/>
  <c r="B148" i="1"/>
  <c r="A148" i="1"/>
  <c r="C147" i="1"/>
  <c r="B147" i="1"/>
  <c r="A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Q146" i="1" s="1"/>
  <c r="B146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C145" i="1"/>
  <c r="B145" i="1"/>
  <c r="A145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C144" i="1"/>
  <c r="B144" i="1"/>
  <c r="A144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C143" i="1"/>
  <c r="B143" i="1"/>
  <c r="A143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C142" i="1"/>
  <c r="B142" i="1"/>
  <c r="A142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C141" i="1"/>
  <c r="B141" i="1"/>
  <c r="A141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C140" i="1"/>
  <c r="B140" i="1"/>
  <c r="A140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C139" i="1"/>
  <c r="B139" i="1"/>
  <c r="A139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C138" i="1"/>
  <c r="B138" i="1"/>
  <c r="A138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C137" i="1"/>
  <c r="B137" i="1"/>
  <c r="A137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C136" i="1"/>
  <c r="B136" i="1"/>
  <c r="A136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C135" i="1"/>
  <c r="B135" i="1"/>
  <c r="A135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C134" i="1"/>
  <c r="B134" i="1"/>
  <c r="A134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C133" i="1"/>
  <c r="B133" i="1"/>
  <c r="A133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C132" i="1"/>
  <c r="B132" i="1"/>
  <c r="A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C131" i="1"/>
  <c r="B131" i="1"/>
  <c r="A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C130" i="1"/>
  <c r="B130" i="1"/>
  <c r="A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C129" i="1"/>
  <c r="B129" i="1"/>
  <c r="A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C128" i="1"/>
  <c r="B128" i="1"/>
  <c r="A128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C127" i="1"/>
  <c r="B127" i="1"/>
  <c r="A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C126" i="1"/>
  <c r="B126" i="1"/>
  <c r="A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C125" i="1"/>
  <c r="B125" i="1"/>
  <c r="A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C124" i="1"/>
  <c r="B124" i="1"/>
  <c r="A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C123" i="1"/>
  <c r="B123" i="1"/>
  <c r="A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C122" i="1"/>
  <c r="B122" i="1"/>
  <c r="A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C121" i="1"/>
  <c r="B121" i="1"/>
  <c r="A121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C120" i="1"/>
  <c r="B120" i="1"/>
  <c r="A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C119" i="1"/>
  <c r="B119" i="1"/>
  <c r="A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C118" i="1"/>
  <c r="B118" i="1"/>
  <c r="A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C117" i="1"/>
  <c r="B117" i="1"/>
  <c r="A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C116" i="1"/>
  <c r="B116" i="1"/>
  <c r="A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C115" i="1"/>
  <c r="B115" i="1"/>
  <c r="A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C114" i="1"/>
  <c r="B114" i="1"/>
  <c r="A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C113" i="1"/>
  <c r="B113" i="1"/>
  <c r="A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C112" i="1"/>
  <c r="B112" i="1"/>
  <c r="A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C111" i="1"/>
  <c r="B111" i="1"/>
  <c r="A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C110" i="1"/>
  <c r="B110" i="1"/>
  <c r="A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C109" i="1"/>
  <c r="B109" i="1"/>
  <c r="A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C108" i="1"/>
  <c r="B108" i="1"/>
  <c r="A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C107" i="1"/>
  <c r="B107" i="1"/>
  <c r="A107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C106" i="1"/>
  <c r="B106" i="1"/>
  <c r="A106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C105" i="1"/>
  <c r="B105" i="1"/>
  <c r="A105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C104" i="1"/>
  <c r="B104" i="1"/>
  <c r="A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C103" i="1"/>
  <c r="B103" i="1"/>
  <c r="A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C102" i="1"/>
  <c r="B102" i="1"/>
  <c r="A102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C101" i="1"/>
  <c r="B101" i="1"/>
  <c r="A101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C100" i="1"/>
  <c r="B100" i="1"/>
  <c r="A100" i="1"/>
  <c r="P99" i="1"/>
  <c r="O99" i="1"/>
  <c r="N99" i="1"/>
  <c r="M99" i="1"/>
  <c r="L99" i="1"/>
  <c r="K99" i="1"/>
  <c r="J99" i="1"/>
  <c r="I99" i="1"/>
  <c r="H99" i="1"/>
  <c r="G99" i="1"/>
  <c r="F99" i="1"/>
  <c r="E99" i="1"/>
  <c r="C99" i="1"/>
  <c r="B99" i="1"/>
  <c r="A99" i="1"/>
  <c r="P98" i="1"/>
  <c r="O98" i="1"/>
  <c r="N98" i="1"/>
  <c r="M98" i="1"/>
  <c r="L98" i="1"/>
  <c r="K98" i="1"/>
  <c r="J98" i="1"/>
  <c r="I98" i="1"/>
  <c r="H98" i="1"/>
  <c r="G98" i="1"/>
  <c r="F98" i="1"/>
  <c r="E98" i="1"/>
  <c r="C98" i="1"/>
  <c r="B98" i="1"/>
  <c r="A98" i="1"/>
  <c r="P97" i="1"/>
  <c r="O97" i="1"/>
  <c r="N97" i="1"/>
  <c r="M97" i="1"/>
  <c r="L97" i="1"/>
  <c r="K97" i="1"/>
  <c r="J97" i="1"/>
  <c r="I97" i="1"/>
  <c r="H97" i="1"/>
  <c r="G97" i="1"/>
  <c r="F97" i="1"/>
  <c r="E97" i="1"/>
  <c r="C97" i="1"/>
  <c r="B97" i="1"/>
  <c r="A97" i="1"/>
  <c r="P96" i="1"/>
  <c r="O96" i="1"/>
  <c r="N96" i="1"/>
  <c r="M96" i="1"/>
  <c r="L96" i="1"/>
  <c r="K96" i="1"/>
  <c r="J96" i="1"/>
  <c r="I96" i="1"/>
  <c r="H96" i="1"/>
  <c r="G96" i="1"/>
  <c r="F96" i="1"/>
  <c r="E96" i="1"/>
  <c r="C96" i="1"/>
  <c r="B96" i="1"/>
  <c r="A96" i="1"/>
  <c r="P95" i="1"/>
  <c r="O95" i="1"/>
  <c r="N95" i="1"/>
  <c r="M95" i="1"/>
  <c r="L95" i="1"/>
  <c r="K95" i="1"/>
  <c r="J95" i="1"/>
  <c r="I95" i="1"/>
  <c r="H95" i="1"/>
  <c r="G95" i="1"/>
  <c r="F95" i="1"/>
  <c r="E95" i="1"/>
  <c r="C95" i="1"/>
  <c r="B95" i="1"/>
  <c r="A95" i="1"/>
  <c r="P94" i="1"/>
  <c r="O94" i="1"/>
  <c r="N94" i="1"/>
  <c r="M94" i="1"/>
  <c r="L94" i="1"/>
  <c r="K94" i="1"/>
  <c r="J94" i="1"/>
  <c r="I94" i="1"/>
  <c r="H94" i="1"/>
  <c r="G94" i="1"/>
  <c r="F94" i="1"/>
  <c r="E94" i="1"/>
  <c r="C94" i="1"/>
  <c r="B94" i="1"/>
  <c r="A94" i="1"/>
  <c r="P93" i="1"/>
  <c r="O93" i="1"/>
  <c r="N93" i="1"/>
  <c r="M93" i="1"/>
  <c r="L93" i="1"/>
  <c r="K93" i="1"/>
  <c r="J93" i="1"/>
  <c r="I93" i="1"/>
  <c r="H93" i="1"/>
  <c r="G93" i="1"/>
  <c r="F93" i="1"/>
  <c r="E93" i="1"/>
  <c r="E162" i="1" s="1"/>
  <c r="C93" i="1"/>
  <c r="B93" i="1"/>
  <c r="A93" i="1"/>
  <c r="P92" i="1"/>
  <c r="P161" i="1" s="1"/>
  <c r="O92" i="1"/>
  <c r="N92" i="1"/>
  <c r="M92" i="1"/>
  <c r="L92" i="1"/>
  <c r="L161" i="1" s="1"/>
  <c r="K92" i="1"/>
  <c r="J92" i="1"/>
  <c r="I92" i="1"/>
  <c r="H92" i="1"/>
  <c r="H161" i="1" s="1"/>
  <c r="G92" i="1"/>
  <c r="F92" i="1"/>
  <c r="E92" i="1"/>
  <c r="C92" i="1"/>
  <c r="B92" i="1"/>
  <c r="A92" i="1"/>
  <c r="P91" i="1"/>
  <c r="O91" i="1"/>
  <c r="O160" i="1" s="1"/>
  <c r="N91" i="1"/>
  <c r="M91" i="1"/>
  <c r="L91" i="1"/>
  <c r="K91" i="1"/>
  <c r="K160" i="1" s="1"/>
  <c r="J91" i="1"/>
  <c r="I91" i="1"/>
  <c r="H91" i="1"/>
  <c r="G91" i="1"/>
  <c r="G160" i="1" s="1"/>
  <c r="F91" i="1"/>
  <c r="E91" i="1"/>
  <c r="C91" i="1"/>
  <c r="B91" i="1"/>
  <c r="A91" i="1"/>
  <c r="P90" i="1"/>
  <c r="O90" i="1"/>
  <c r="N90" i="1"/>
  <c r="N159" i="1" s="1"/>
  <c r="M90" i="1"/>
  <c r="L90" i="1"/>
  <c r="K90" i="1"/>
  <c r="J90" i="1"/>
  <c r="J159" i="1" s="1"/>
  <c r="I90" i="1"/>
  <c r="H90" i="1"/>
  <c r="G90" i="1"/>
  <c r="F90" i="1"/>
  <c r="F159" i="1" s="1"/>
  <c r="E90" i="1"/>
  <c r="C90" i="1"/>
  <c r="B90" i="1"/>
  <c r="A90" i="1"/>
  <c r="P89" i="1"/>
  <c r="O89" i="1"/>
  <c r="N89" i="1"/>
  <c r="M89" i="1"/>
  <c r="M158" i="1" s="1"/>
  <c r="L89" i="1"/>
  <c r="K89" i="1"/>
  <c r="J89" i="1"/>
  <c r="I89" i="1"/>
  <c r="I158" i="1" s="1"/>
  <c r="H89" i="1"/>
  <c r="G89" i="1"/>
  <c r="F89" i="1"/>
  <c r="E89" i="1"/>
  <c r="E158" i="1" s="1"/>
  <c r="C89" i="1"/>
  <c r="B89" i="1"/>
  <c r="A89" i="1"/>
  <c r="P88" i="1"/>
  <c r="P157" i="1" s="1"/>
  <c r="O88" i="1"/>
  <c r="N88" i="1"/>
  <c r="M88" i="1"/>
  <c r="L88" i="1"/>
  <c r="L157" i="1" s="1"/>
  <c r="K88" i="1"/>
  <c r="J88" i="1"/>
  <c r="I88" i="1"/>
  <c r="H88" i="1"/>
  <c r="H157" i="1" s="1"/>
  <c r="G88" i="1"/>
  <c r="F88" i="1"/>
  <c r="E88" i="1"/>
  <c r="C88" i="1"/>
  <c r="B88" i="1"/>
  <c r="A88" i="1"/>
  <c r="P87" i="1"/>
  <c r="O87" i="1"/>
  <c r="O156" i="1" s="1"/>
  <c r="N87" i="1"/>
  <c r="M87" i="1"/>
  <c r="L87" i="1"/>
  <c r="K87" i="1"/>
  <c r="K156" i="1" s="1"/>
  <c r="J87" i="1"/>
  <c r="I87" i="1"/>
  <c r="H87" i="1"/>
  <c r="G87" i="1"/>
  <c r="G156" i="1" s="1"/>
  <c r="F87" i="1"/>
  <c r="E87" i="1"/>
  <c r="C87" i="1"/>
  <c r="B87" i="1"/>
  <c r="A87" i="1"/>
  <c r="P86" i="1"/>
  <c r="O86" i="1"/>
  <c r="N86" i="1"/>
  <c r="N155" i="1" s="1"/>
  <c r="M86" i="1"/>
  <c r="L86" i="1"/>
  <c r="K86" i="1"/>
  <c r="J86" i="1"/>
  <c r="J155" i="1" s="1"/>
  <c r="I86" i="1"/>
  <c r="H86" i="1"/>
  <c r="G86" i="1"/>
  <c r="F86" i="1"/>
  <c r="F155" i="1" s="1"/>
  <c r="E86" i="1"/>
  <c r="C86" i="1"/>
  <c r="B86" i="1"/>
  <c r="A86" i="1"/>
  <c r="P85" i="1"/>
  <c r="O85" i="1"/>
  <c r="N85" i="1"/>
  <c r="M85" i="1"/>
  <c r="M154" i="1" s="1"/>
  <c r="L85" i="1"/>
  <c r="K85" i="1"/>
  <c r="J85" i="1"/>
  <c r="I85" i="1"/>
  <c r="I154" i="1" s="1"/>
  <c r="H85" i="1"/>
  <c r="G85" i="1"/>
  <c r="F85" i="1"/>
  <c r="E85" i="1"/>
  <c r="E154" i="1" s="1"/>
  <c r="C85" i="1"/>
  <c r="B85" i="1"/>
  <c r="A85" i="1"/>
  <c r="P84" i="1"/>
  <c r="P153" i="1" s="1"/>
  <c r="O84" i="1"/>
  <c r="N84" i="1"/>
  <c r="M84" i="1"/>
  <c r="L84" i="1"/>
  <c r="L153" i="1" s="1"/>
  <c r="K84" i="1"/>
  <c r="J84" i="1"/>
  <c r="I84" i="1"/>
  <c r="H84" i="1"/>
  <c r="H153" i="1" s="1"/>
  <c r="G84" i="1"/>
  <c r="F84" i="1"/>
  <c r="E84" i="1"/>
  <c r="C84" i="1"/>
  <c r="B84" i="1"/>
  <c r="A84" i="1"/>
  <c r="P83" i="1"/>
  <c r="O83" i="1"/>
  <c r="O152" i="1" s="1"/>
  <c r="N83" i="1"/>
  <c r="M83" i="1"/>
  <c r="L83" i="1"/>
  <c r="K83" i="1"/>
  <c r="K152" i="1" s="1"/>
  <c r="J83" i="1"/>
  <c r="I83" i="1"/>
  <c r="H83" i="1"/>
  <c r="G83" i="1"/>
  <c r="G152" i="1" s="1"/>
  <c r="F83" i="1"/>
  <c r="E83" i="1"/>
  <c r="C83" i="1"/>
  <c r="B83" i="1"/>
  <c r="A83" i="1"/>
  <c r="P82" i="1"/>
  <c r="O82" i="1"/>
  <c r="N82" i="1"/>
  <c r="N151" i="1" s="1"/>
  <c r="M82" i="1"/>
  <c r="L82" i="1"/>
  <c r="K82" i="1"/>
  <c r="J82" i="1"/>
  <c r="J151" i="1" s="1"/>
  <c r="I82" i="1"/>
  <c r="H82" i="1"/>
  <c r="G82" i="1"/>
  <c r="F82" i="1"/>
  <c r="F151" i="1" s="1"/>
  <c r="E82" i="1"/>
  <c r="C82" i="1"/>
  <c r="B82" i="1"/>
  <c r="A82" i="1"/>
  <c r="P81" i="1"/>
  <c r="O81" i="1"/>
  <c r="N81" i="1"/>
  <c r="M81" i="1"/>
  <c r="M150" i="1" s="1"/>
  <c r="L81" i="1"/>
  <c r="K81" i="1"/>
  <c r="J81" i="1"/>
  <c r="I81" i="1"/>
  <c r="I150" i="1" s="1"/>
  <c r="H81" i="1"/>
  <c r="G81" i="1"/>
  <c r="F81" i="1"/>
  <c r="E81" i="1"/>
  <c r="E150" i="1" s="1"/>
  <c r="C81" i="1"/>
  <c r="B81" i="1"/>
  <c r="A81" i="1"/>
  <c r="P80" i="1"/>
  <c r="P149" i="1" s="1"/>
  <c r="O80" i="1"/>
  <c r="N80" i="1"/>
  <c r="M80" i="1"/>
  <c r="L80" i="1"/>
  <c r="L149" i="1" s="1"/>
  <c r="K80" i="1"/>
  <c r="J80" i="1"/>
  <c r="I80" i="1"/>
  <c r="H80" i="1"/>
  <c r="H149" i="1" s="1"/>
  <c r="G80" i="1"/>
  <c r="F80" i="1"/>
  <c r="E80" i="1"/>
  <c r="C80" i="1"/>
  <c r="B80" i="1"/>
  <c r="A80" i="1"/>
  <c r="P79" i="1"/>
  <c r="O79" i="1"/>
  <c r="O148" i="1" s="1"/>
  <c r="N79" i="1"/>
  <c r="M79" i="1"/>
  <c r="L79" i="1"/>
  <c r="K79" i="1"/>
  <c r="K148" i="1" s="1"/>
  <c r="J79" i="1"/>
  <c r="I79" i="1"/>
  <c r="H79" i="1"/>
  <c r="G79" i="1"/>
  <c r="G148" i="1" s="1"/>
  <c r="F79" i="1"/>
  <c r="E79" i="1"/>
  <c r="C79" i="1"/>
  <c r="B79" i="1"/>
  <c r="A79" i="1"/>
  <c r="P78" i="1"/>
  <c r="O78" i="1"/>
  <c r="N78" i="1"/>
  <c r="N147" i="1" s="1"/>
  <c r="M78" i="1"/>
  <c r="L78" i="1"/>
  <c r="K78" i="1"/>
  <c r="J78" i="1"/>
  <c r="J147" i="1" s="1"/>
  <c r="I78" i="1"/>
  <c r="H78" i="1"/>
  <c r="G78" i="1"/>
  <c r="F78" i="1"/>
  <c r="F147" i="1" s="1"/>
  <c r="E78" i="1"/>
  <c r="C78" i="1"/>
  <c r="B78" i="1"/>
  <c r="A78" i="1"/>
  <c r="P77" i="1"/>
  <c r="O77" i="1"/>
  <c r="N77" i="1"/>
  <c r="M77" i="1"/>
  <c r="L77" i="1"/>
  <c r="K77" i="1"/>
  <c r="J77" i="1"/>
  <c r="I77" i="1"/>
  <c r="H77" i="1"/>
  <c r="G77" i="1"/>
  <c r="F77" i="1"/>
  <c r="E77" i="1"/>
  <c r="Q77" i="1" s="1"/>
  <c r="Q148" i="1" s="1"/>
  <c r="B77" i="1"/>
  <c r="P76" i="1"/>
  <c r="O76" i="1"/>
  <c r="N76" i="1"/>
  <c r="M76" i="1"/>
  <c r="L76" i="1"/>
  <c r="K76" i="1"/>
  <c r="J76" i="1"/>
  <c r="I76" i="1"/>
  <c r="H76" i="1"/>
  <c r="G76" i="1"/>
  <c r="F76" i="1"/>
  <c r="E76" i="1"/>
  <c r="C76" i="1"/>
  <c r="B76" i="1"/>
  <c r="A76" i="1"/>
  <c r="P75" i="1"/>
  <c r="O75" i="1"/>
  <c r="N75" i="1"/>
  <c r="M75" i="1"/>
  <c r="L75" i="1"/>
  <c r="K75" i="1"/>
  <c r="J75" i="1"/>
  <c r="I75" i="1"/>
  <c r="H75" i="1"/>
  <c r="G75" i="1"/>
  <c r="F75" i="1"/>
  <c r="E75" i="1"/>
  <c r="C75" i="1"/>
  <c r="B75" i="1"/>
  <c r="A75" i="1"/>
  <c r="P74" i="1"/>
  <c r="O74" i="1"/>
  <c r="N74" i="1"/>
  <c r="M74" i="1"/>
  <c r="L74" i="1"/>
  <c r="K74" i="1"/>
  <c r="J74" i="1"/>
  <c r="I74" i="1"/>
  <c r="H74" i="1"/>
  <c r="G74" i="1"/>
  <c r="F74" i="1"/>
  <c r="E74" i="1"/>
  <c r="C74" i="1"/>
  <c r="B74" i="1"/>
  <c r="A74" i="1"/>
  <c r="P73" i="1"/>
  <c r="O73" i="1"/>
  <c r="N73" i="1"/>
  <c r="M73" i="1"/>
  <c r="L73" i="1"/>
  <c r="K73" i="1"/>
  <c r="J73" i="1"/>
  <c r="I73" i="1"/>
  <c r="H73" i="1"/>
  <c r="G73" i="1"/>
  <c r="F73" i="1"/>
  <c r="E73" i="1"/>
  <c r="C73" i="1"/>
  <c r="B73" i="1"/>
  <c r="A73" i="1"/>
  <c r="P72" i="1"/>
  <c r="O72" i="1"/>
  <c r="N72" i="1"/>
  <c r="M72" i="1"/>
  <c r="L72" i="1"/>
  <c r="K72" i="1"/>
  <c r="J72" i="1"/>
  <c r="I72" i="1"/>
  <c r="H72" i="1"/>
  <c r="G72" i="1"/>
  <c r="F72" i="1"/>
  <c r="E72" i="1"/>
  <c r="C72" i="1"/>
  <c r="B72" i="1"/>
  <c r="A72" i="1"/>
  <c r="P71" i="1"/>
  <c r="O71" i="1"/>
  <c r="N71" i="1"/>
  <c r="M71" i="1"/>
  <c r="L71" i="1"/>
  <c r="K71" i="1"/>
  <c r="J71" i="1"/>
  <c r="I71" i="1"/>
  <c r="H71" i="1"/>
  <c r="G71" i="1"/>
  <c r="F71" i="1"/>
  <c r="E71" i="1"/>
  <c r="Q71" i="1" s="1"/>
  <c r="C71" i="1"/>
  <c r="B71" i="1"/>
  <c r="A71" i="1"/>
  <c r="P70" i="1"/>
  <c r="O70" i="1"/>
  <c r="N70" i="1"/>
  <c r="M70" i="1"/>
  <c r="L70" i="1"/>
  <c r="K70" i="1"/>
  <c r="J70" i="1"/>
  <c r="I70" i="1"/>
  <c r="H70" i="1"/>
  <c r="G70" i="1"/>
  <c r="F70" i="1"/>
  <c r="E70" i="1"/>
  <c r="C70" i="1"/>
  <c r="B70" i="1"/>
  <c r="A70" i="1"/>
  <c r="P69" i="1"/>
  <c r="O69" i="1"/>
  <c r="N69" i="1"/>
  <c r="M69" i="1"/>
  <c r="L69" i="1"/>
  <c r="K69" i="1"/>
  <c r="J69" i="1"/>
  <c r="I69" i="1"/>
  <c r="H69" i="1"/>
  <c r="G69" i="1"/>
  <c r="F69" i="1"/>
  <c r="E69" i="1"/>
  <c r="C69" i="1"/>
  <c r="B69" i="1"/>
  <c r="A69" i="1"/>
  <c r="P68" i="1"/>
  <c r="O68" i="1"/>
  <c r="N68" i="1"/>
  <c r="M68" i="1"/>
  <c r="L68" i="1"/>
  <c r="K68" i="1"/>
  <c r="J68" i="1"/>
  <c r="I68" i="1"/>
  <c r="H68" i="1"/>
  <c r="G68" i="1"/>
  <c r="F68" i="1"/>
  <c r="E68" i="1"/>
  <c r="C68" i="1"/>
  <c r="B68" i="1"/>
  <c r="A68" i="1"/>
  <c r="P67" i="1"/>
  <c r="O67" i="1"/>
  <c r="N67" i="1"/>
  <c r="M67" i="1"/>
  <c r="L67" i="1"/>
  <c r="K67" i="1"/>
  <c r="J67" i="1"/>
  <c r="I67" i="1"/>
  <c r="H67" i="1"/>
  <c r="G67" i="1"/>
  <c r="F67" i="1"/>
  <c r="E67" i="1"/>
  <c r="Q67" i="1" s="1"/>
  <c r="C67" i="1"/>
  <c r="B67" i="1"/>
  <c r="A67" i="1"/>
  <c r="P66" i="1"/>
  <c r="O66" i="1"/>
  <c r="N66" i="1"/>
  <c r="M66" i="1"/>
  <c r="L66" i="1"/>
  <c r="K66" i="1"/>
  <c r="J66" i="1"/>
  <c r="I66" i="1"/>
  <c r="H66" i="1"/>
  <c r="G66" i="1"/>
  <c r="F66" i="1"/>
  <c r="E66" i="1"/>
  <c r="C66" i="1"/>
  <c r="B66" i="1"/>
  <c r="A66" i="1"/>
  <c r="P65" i="1"/>
  <c r="O65" i="1"/>
  <c r="N65" i="1"/>
  <c r="M65" i="1"/>
  <c r="L65" i="1"/>
  <c r="K65" i="1"/>
  <c r="J65" i="1"/>
  <c r="I65" i="1"/>
  <c r="H65" i="1"/>
  <c r="G65" i="1"/>
  <c r="F65" i="1"/>
  <c r="E65" i="1"/>
  <c r="C65" i="1"/>
  <c r="B65" i="1"/>
  <c r="A65" i="1"/>
  <c r="P64" i="1"/>
  <c r="O64" i="1"/>
  <c r="N64" i="1"/>
  <c r="M64" i="1"/>
  <c r="L64" i="1"/>
  <c r="K64" i="1"/>
  <c r="J64" i="1"/>
  <c r="I64" i="1"/>
  <c r="H64" i="1"/>
  <c r="G64" i="1"/>
  <c r="F64" i="1"/>
  <c r="E64" i="1"/>
  <c r="C64" i="1"/>
  <c r="B64" i="1"/>
  <c r="A64" i="1"/>
  <c r="P63" i="1"/>
  <c r="O63" i="1"/>
  <c r="N63" i="1"/>
  <c r="M63" i="1"/>
  <c r="L63" i="1"/>
  <c r="K63" i="1"/>
  <c r="J63" i="1"/>
  <c r="I63" i="1"/>
  <c r="H63" i="1"/>
  <c r="G63" i="1"/>
  <c r="F63" i="1"/>
  <c r="E63" i="1"/>
  <c r="Q63" i="1" s="1"/>
  <c r="C63" i="1"/>
  <c r="B63" i="1"/>
  <c r="A63" i="1"/>
  <c r="P62" i="1"/>
  <c r="O62" i="1"/>
  <c r="N62" i="1"/>
  <c r="M62" i="1"/>
  <c r="L62" i="1"/>
  <c r="K62" i="1"/>
  <c r="J62" i="1"/>
  <c r="I62" i="1"/>
  <c r="H62" i="1"/>
  <c r="G62" i="1"/>
  <c r="F62" i="1"/>
  <c r="E62" i="1"/>
  <c r="C62" i="1"/>
  <c r="B62" i="1"/>
  <c r="A62" i="1"/>
  <c r="P61" i="1"/>
  <c r="O61" i="1"/>
  <c r="N61" i="1"/>
  <c r="M61" i="1"/>
  <c r="L61" i="1"/>
  <c r="K61" i="1"/>
  <c r="J61" i="1"/>
  <c r="I61" i="1"/>
  <c r="H61" i="1"/>
  <c r="G61" i="1"/>
  <c r="F61" i="1"/>
  <c r="E61" i="1"/>
  <c r="C61" i="1"/>
  <c r="B61" i="1"/>
  <c r="A61" i="1"/>
  <c r="P60" i="1"/>
  <c r="O60" i="1"/>
  <c r="N60" i="1"/>
  <c r="M60" i="1"/>
  <c r="L60" i="1"/>
  <c r="K60" i="1"/>
  <c r="J60" i="1"/>
  <c r="I60" i="1"/>
  <c r="H60" i="1"/>
  <c r="G60" i="1"/>
  <c r="F60" i="1"/>
  <c r="E60" i="1"/>
  <c r="C60" i="1"/>
  <c r="B60" i="1"/>
  <c r="A60" i="1"/>
  <c r="P59" i="1"/>
  <c r="O59" i="1"/>
  <c r="N59" i="1"/>
  <c r="M59" i="1"/>
  <c r="L59" i="1"/>
  <c r="K59" i="1"/>
  <c r="J59" i="1"/>
  <c r="I59" i="1"/>
  <c r="H59" i="1"/>
  <c r="G59" i="1"/>
  <c r="F59" i="1"/>
  <c r="E59" i="1"/>
  <c r="Q59" i="1" s="1"/>
  <c r="C59" i="1"/>
  <c r="B59" i="1"/>
  <c r="A59" i="1"/>
  <c r="P58" i="1"/>
  <c r="O58" i="1"/>
  <c r="N58" i="1"/>
  <c r="M58" i="1"/>
  <c r="L58" i="1"/>
  <c r="K58" i="1"/>
  <c r="J58" i="1"/>
  <c r="I58" i="1"/>
  <c r="H58" i="1"/>
  <c r="G58" i="1"/>
  <c r="F58" i="1"/>
  <c r="E58" i="1"/>
  <c r="C58" i="1"/>
  <c r="B58" i="1"/>
  <c r="A58" i="1"/>
  <c r="P57" i="1"/>
  <c r="O57" i="1"/>
  <c r="N57" i="1"/>
  <c r="M57" i="1"/>
  <c r="L57" i="1"/>
  <c r="K57" i="1"/>
  <c r="J57" i="1"/>
  <c r="I57" i="1"/>
  <c r="H57" i="1"/>
  <c r="G57" i="1"/>
  <c r="F57" i="1"/>
  <c r="E57" i="1"/>
  <c r="C57" i="1"/>
  <c r="B57" i="1"/>
  <c r="A57" i="1"/>
  <c r="P56" i="1"/>
  <c r="O56" i="1"/>
  <c r="N56" i="1"/>
  <c r="M56" i="1"/>
  <c r="L56" i="1"/>
  <c r="K56" i="1"/>
  <c r="J56" i="1"/>
  <c r="I56" i="1"/>
  <c r="H56" i="1"/>
  <c r="G56" i="1"/>
  <c r="F56" i="1"/>
  <c r="E56" i="1"/>
  <c r="C56" i="1"/>
  <c r="B56" i="1"/>
  <c r="A56" i="1"/>
  <c r="P55" i="1"/>
  <c r="O55" i="1"/>
  <c r="N55" i="1"/>
  <c r="M55" i="1"/>
  <c r="L55" i="1"/>
  <c r="K55" i="1"/>
  <c r="J55" i="1"/>
  <c r="I55" i="1"/>
  <c r="H55" i="1"/>
  <c r="G55" i="1"/>
  <c r="F55" i="1"/>
  <c r="E55" i="1"/>
  <c r="Q55" i="1" s="1"/>
  <c r="C55" i="1"/>
  <c r="B55" i="1"/>
  <c r="A55" i="1"/>
  <c r="P54" i="1"/>
  <c r="O54" i="1"/>
  <c r="N54" i="1"/>
  <c r="M54" i="1"/>
  <c r="L54" i="1"/>
  <c r="K54" i="1"/>
  <c r="J54" i="1"/>
  <c r="I54" i="1"/>
  <c r="H54" i="1"/>
  <c r="G54" i="1"/>
  <c r="F54" i="1"/>
  <c r="E54" i="1"/>
  <c r="C54" i="1"/>
  <c r="B54" i="1"/>
  <c r="A54" i="1"/>
  <c r="P53" i="1"/>
  <c r="O53" i="1"/>
  <c r="N53" i="1"/>
  <c r="M53" i="1"/>
  <c r="L53" i="1"/>
  <c r="K53" i="1"/>
  <c r="J53" i="1"/>
  <c r="I53" i="1"/>
  <c r="H53" i="1"/>
  <c r="G53" i="1"/>
  <c r="F53" i="1"/>
  <c r="E53" i="1"/>
  <c r="C53" i="1"/>
  <c r="B53" i="1"/>
  <c r="A53" i="1"/>
  <c r="P52" i="1"/>
  <c r="O52" i="1"/>
  <c r="N52" i="1"/>
  <c r="M52" i="1"/>
  <c r="L52" i="1"/>
  <c r="K52" i="1"/>
  <c r="J52" i="1"/>
  <c r="I52" i="1"/>
  <c r="H52" i="1"/>
  <c r="G52" i="1"/>
  <c r="F52" i="1"/>
  <c r="E52" i="1"/>
  <c r="C52" i="1"/>
  <c r="B52" i="1"/>
  <c r="A52" i="1"/>
  <c r="P51" i="1"/>
  <c r="O51" i="1"/>
  <c r="N51" i="1"/>
  <c r="M51" i="1"/>
  <c r="L51" i="1"/>
  <c r="K51" i="1"/>
  <c r="J51" i="1"/>
  <c r="I51" i="1"/>
  <c r="H51" i="1"/>
  <c r="G51" i="1"/>
  <c r="F51" i="1"/>
  <c r="E51" i="1"/>
  <c r="Q51" i="1" s="1"/>
  <c r="C51" i="1"/>
  <c r="B51" i="1"/>
  <c r="A51" i="1"/>
  <c r="P50" i="1"/>
  <c r="O50" i="1"/>
  <c r="N50" i="1"/>
  <c r="M50" i="1"/>
  <c r="L50" i="1"/>
  <c r="K50" i="1"/>
  <c r="J50" i="1"/>
  <c r="I50" i="1"/>
  <c r="H50" i="1"/>
  <c r="G50" i="1"/>
  <c r="F50" i="1"/>
  <c r="E50" i="1"/>
  <c r="C50" i="1"/>
  <c r="B50" i="1"/>
  <c r="A50" i="1"/>
  <c r="P49" i="1"/>
  <c r="O49" i="1"/>
  <c r="N49" i="1"/>
  <c r="M49" i="1"/>
  <c r="L49" i="1"/>
  <c r="K49" i="1"/>
  <c r="J49" i="1"/>
  <c r="I49" i="1"/>
  <c r="H49" i="1"/>
  <c r="G49" i="1"/>
  <c r="F49" i="1"/>
  <c r="E49" i="1"/>
  <c r="C49" i="1"/>
  <c r="B49" i="1"/>
  <c r="A49" i="1"/>
  <c r="P48" i="1"/>
  <c r="O48" i="1"/>
  <c r="N48" i="1"/>
  <c r="M48" i="1"/>
  <c r="L48" i="1"/>
  <c r="K48" i="1"/>
  <c r="J48" i="1"/>
  <c r="I48" i="1"/>
  <c r="H48" i="1"/>
  <c r="G48" i="1"/>
  <c r="F48" i="1"/>
  <c r="E48" i="1"/>
  <c r="C48" i="1"/>
  <c r="B48" i="1"/>
  <c r="A48" i="1"/>
  <c r="P47" i="1"/>
  <c r="O47" i="1"/>
  <c r="N47" i="1"/>
  <c r="M47" i="1"/>
  <c r="L47" i="1"/>
  <c r="K47" i="1"/>
  <c r="J47" i="1"/>
  <c r="I47" i="1"/>
  <c r="H47" i="1"/>
  <c r="G47" i="1"/>
  <c r="F47" i="1"/>
  <c r="E47" i="1"/>
  <c r="Q47" i="1" s="1"/>
  <c r="C47" i="1"/>
  <c r="B47" i="1"/>
  <c r="A47" i="1"/>
  <c r="P46" i="1"/>
  <c r="O46" i="1"/>
  <c r="N46" i="1"/>
  <c r="M46" i="1"/>
  <c r="L46" i="1"/>
  <c r="K46" i="1"/>
  <c r="J46" i="1"/>
  <c r="I46" i="1"/>
  <c r="H46" i="1"/>
  <c r="G46" i="1"/>
  <c r="F46" i="1"/>
  <c r="E46" i="1"/>
  <c r="C46" i="1"/>
  <c r="B46" i="1"/>
  <c r="A46" i="1"/>
  <c r="P45" i="1"/>
  <c r="O45" i="1"/>
  <c r="N45" i="1"/>
  <c r="M45" i="1"/>
  <c r="L45" i="1"/>
  <c r="K45" i="1"/>
  <c r="J45" i="1"/>
  <c r="I45" i="1"/>
  <c r="H45" i="1"/>
  <c r="G45" i="1"/>
  <c r="F45" i="1"/>
  <c r="E45" i="1"/>
  <c r="C45" i="1"/>
  <c r="B45" i="1"/>
  <c r="A45" i="1"/>
  <c r="P44" i="1"/>
  <c r="O44" i="1"/>
  <c r="N44" i="1"/>
  <c r="M44" i="1"/>
  <c r="L44" i="1"/>
  <c r="K44" i="1"/>
  <c r="J44" i="1"/>
  <c r="I44" i="1"/>
  <c r="H44" i="1"/>
  <c r="G44" i="1"/>
  <c r="F44" i="1"/>
  <c r="E44" i="1"/>
  <c r="C44" i="1"/>
  <c r="B44" i="1"/>
  <c r="A44" i="1"/>
  <c r="P43" i="1"/>
  <c r="O43" i="1"/>
  <c r="N43" i="1"/>
  <c r="M43" i="1"/>
  <c r="L43" i="1"/>
  <c r="K43" i="1"/>
  <c r="J43" i="1"/>
  <c r="I43" i="1"/>
  <c r="H43" i="1"/>
  <c r="G43" i="1"/>
  <c r="F43" i="1"/>
  <c r="E43" i="1"/>
  <c r="Q43" i="1" s="1"/>
  <c r="C43" i="1"/>
  <c r="B43" i="1"/>
  <c r="A43" i="1"/>
  <c r="P42" i="1"/>
  <c r="O42" i="1"/>
  <c r="N42" i="1"/>
  <c r="M42" i="1"/>
  <c r="L42" i="1"/>
  <c r="K42" i="1"/>
  <c r="J42" i="1"/>
  <c r="I42" i="1"/>
  <c r="H42" i="1"/>
  <c r="G42" i="1"/>
  <c r="F42" i="1"/>
  <c r="E42" i="1"/>
  <c r="C42" i="1"/>
  <c r="B42" i="1"/>
  <c r="A42" i="1"/>
  <c r="P41" i="1"/>
  <c r="O41" i="1"/>
  <c r="N41" i="1"/>
  <c r="M41" i="1"/>
  <c r="L41" i="1"/>
  <c r="K41" i="1"/>
  <c r="J41" i="1"/>
  <c r="I41" i="1"/>
  <c r="H41" i="1"/>
  <c r="G41" i="1"/>
  <c r="F41" i="1"/>
  <c r="E41" i="1"/>
  <c r="C41" i="1"/>
  <c r="B41" i="1"/>
  <c r="A41" i="1"/>
  <c r="P40" i="1"/>
  <c r="O40" i="1"/>
  <c r="N40" i="1"/>
  <c r="M40" i="1"/>
  <c r="L40" i="1"/>
  <c r="K40" i="1"/>
  <c r="J40" i="1"/>
  <c r="I40" i="1"/>
  <c r="H40" i="1"/>
  <c r="G40" i="1"/>
  <c r="F40" i="1"/>
  <c r="E40" i="1"/>
  <c r="C40" i="1"/>
  <c r="B40" i="1"/>
  <c r="A40" i="1"/>
  <c r="P39" i="1"/>
  <c r="O39" i="1"/>
  <c r="N39" i="1"/>
  <c r="M39" i="1"/>
  <c r="L39" i="1"/>
  <c r="K39" i="1"/>
  <c r="J39" i="1"/>
  <c r="I39" i="1"/>
  <c r="H39" i="1"/>
  <c r="G39" i="1"/>
  <c r="F39" i="1"/>
  <c r="E39" i="1"/>
  <c r="Q39" i="1" s="1"/>
  <c r="C39" i="1"/>
  <c r="B39" i="1"/>
  <c r="A39" i="1"/>
  <c r="P38" i="1"/>
  <c r="O38" i="1"/>
  <c r="N38" i="1"/>
  <c r="M38" i="1"/>
  <c r="L38" i="1"/>
  <c r="K38" i="1"/>
  <c r="J38" i="1"/>
  <c r="I38" i="1"/>
  <c r="H38" i="1"/>
  <c r="G38" i="1"/>
  <c r="F38" i="1"/>
  <c r="E38" i="1"/>
  <c r="C38" i="1"/>
  <c r="B38" i="1"/>
  <c r="A38" i="1"/>
  <c r="P37" i="1"/>
  <c r="O37" i="1"/>
  <c r="N37" i="1"/>
  <c r="M37" i="1"/>
  <c r="L37" i="1"/>
  <c r="K37" i="1"/>
  <c r="J37" i="1"/>
  <c r="I37" i="1"/>
  <c r="H37" i="1"/>
  <c r="G37" i="1"/>
  <c r="F37" i="1"/>
  <c r="E37" i="1"/>
  <c r="C37" i="1"/>
  <c r="B37" i="1"/>
  <c r="A37" i="1"/>
  <c r="P36" i="1"/>
  <c r="O36" i="1"/>
  <c r="N36" i="1"/>
  <c r="M36" i="1"/>
  <c r="L36" i="1"/>
  <c r="K36" i="1"/>
  <c r="J36" i="1"/>
  <c r="I36" i="1"/>
  <c r="H36" i="1"/>
  <c r="G36" i="1"/>
  <c r="F36" i="1"/>
  <c r="E36" i="1"/>
  <c r="C36" i="1"/>
  <c r="B36" i="1"/>
  <c r="A36" i="1"/>
  <c r="P35" i="1"/>
  <c r="O35" i="1"/>
  <c r="N35" i="1"/>
  <c r="M35" i="1"/>
  <c r="L35" i="1"/>
  <c r="K35" i="1"/>
  <c r="J35" i="1"/>
  <c r="I35" i="1"/>
  <c r="H35" i="1"/>
  <c r="G35" i="1"/>
  <c r="F35" i="1"/>
  <c r="E35" i="1"/>
  <c r="Q35" i="1" s="1"/>
  <c r="C35" i="1"/>
  <c r="B35" i="1"/>
  <c r="A35" i="1"/>
  <c r="P34" i="1"/>
  <c r="O34" i="1"/>
  <c r="N34" i="1"/>
  <c r="M34" i="1"/>
  <c r="L34" i="1"/>
  <c r="K34" i="1"/>
  <c r="J34" i="1"/>
  <c r="I34" i="1"/>
  <c r="H34" i="1"/>
  <c r="G34" i="1"/>
  <c r="F34" i="1"/>
  <c r="E34" i="1"/>
  <c r="C34" i="1"/>
  <c r="B34" i="1"/>
  <c r="A34" i="1"/>
  <c r="P33" i="1"/>
  <c r="O33" i="1"/>
  <c r="N33" i="1"/>
  <c r="M33" i="1"/>
  <c r="L33" i="1"/>
  <c r="K33" i="1"/>
  <c r="J33" i="1"/>
  <c r="I33" i="1"/>
  <c r="H33" i="1"/>
  <c r="G33" i="1"/>
  <c r="F33" i="1"/>
  <c r="E33" i="1"/>
  <c r="C33" i="1"/>
  <c r="B33" i="1"/>
  <c r="A33" i="1"/>
  <c r="P32" i="1"/>
  <c r="O32" i="1"/>
  <c r="N32" i="1"/>
  <c r="M32" i="1"/>
  <c r="L32" i="1"/>
  <c r="K32" i="1"/>
  <c r="J32" i="1"/>
  <c r="I32" i="1"/>
  <c r="H32" i="1"/>
  <c r="G32" i="1"/>
  <c r="F32" i="1"/>
  <c r="E32" i="1"/>
  <c r="C32" i="1"/>
  <c r="B32" i="1"/>
  <c r="A32" i="1"/>
  <c r="P31" i="1"/>
  <c r="O31" i="1"/>
  <c r="N31" i="1"/>
  <c r="M31" i="1"/>
  <c r="L31" i="1"/>
  <c r="K31" i="1"/>
  <c r="J31" i="1"/>
  <c r="I31" i="1"/>
  <c r="H31" i="1"/>
  <c r="G31" i="1"/>
  <c r="F31" i="1"/>
  <c r="E31" i="1"/>
  <c r="Q31" i="1" s="1"/>
  <c r="C31" i="1"/>
  <c r="B31" i="1"/>
  <c r="A31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B30" i="1"/>
  <c r="A30" i="1"/>
  <c r="P29" i="1"/>
  <c r="O29" i="1"/>
  <c r="N29" i="1"/>
  <c r="M29" i="1"/>
  <c r="L29" i="1"/>
  <c r="K29" i="1"/>
  <c r="J29" i="1"/>
  <c r="I29" i="1"/>
  <c r="H29" i="1"/>
  <c r="G29" i="1"/>
  <c r="F29" i="1"/>
  <c r="E29" i="1"/>
  <c r="C29" i="1"/>
  <c r="B29" i="1"/>
  <c r="A29" i="1"/>
  <c r="P28" i="1"/>
  <c r="O28" i="1"/>
  <c r="N28" i="1"/>
  <c r="M28" i="1"/>
  <c r="L28" i="1"/>
  <c r="K28" i="1"/>
  <c r="J28" i="1"/>
  <c r="I28" i="1"/>
  <c r="H28" i="1"/>
  <c r="G28" i="1"/>
  <c r="F28" i="1"/>
  <c r="E28" i="1"/>
  <c r="C28" i="1"/>
  <c r="B28" i="1"/>
  <c r="A28" i="1"/>
  <c r="P27" i="1"/>
  <c r="O27" i="1"/>
  <c r="N27" i="1"/>
  <c r="M27" i="1"/>
  <c r="L27" i="1"/>
  <c r="K27" i="1"/>
  <c r="J27" i="1"/>
  <c r="I27" i="1"/>
  <c r="H27" i="1"/>
  <c r="G27" i="1"/>
  <c r="F27" i="1"/>
  <c r="E27" i="1"/>
  <c r="Q27" i="1" s="1"/>
  <c r="C27" i="1"/>
  <c r="B27" i="1"/>
  <c r="A27" i="1"/>
  <c r="P26" i="1"/>
  <c r="O26" i="1"/>
  <c r="N26" i="1"/>
  <c r="M26" i="1"/>
  <c r="L26" i="1"/>
  <c r="K26" i="1"/>
  <c r="J26" i="1"/>
  <c r="I26" i="1"/>
  <c r="H26" i="1"/>
  <c r="G26" i="1"/>
  <c r="F26" i="1"/>
  <c r="E26" i="1"/>
  <c r="C26" i="1"/>
  <c r="B26" i="1"/>
  <c r="A26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/>
  <c r="B25" i="1"/>
  <c r="A25" i="1"/>
  <c r="P24" i="1"/>
  <c r="O24" i="1"/>
  <c r="N24" i="1"/>
  <c r="M24" i="1"/>
  <c r="L24" i="1"/>
  <c r="K24" i="1"/>
  <c r="J24" i="1"/>
  <c r="I24" i="1"/>
  <c r="H24" i="1"/>
  <c r="G24" i="1"/>
  <c r="F24" i="1"/>
  <c r="E24" i="1"/>
  <c r="C24" i="1"/>
  <c r="B24" i="1"/>
  <c r="A24" i="1"/>
  <c r="P23" i="1"/>
  <c r="O23" i="1"/>
  <c r="N23" i="1"/>
  <c r="M23" i="1"/>
  <c r="L23" i="1"/>
  <c r="K23" i="1"/>
  <c r="J23" i="1"/>
  <c r="I23" i="1"/>
  <c r="H23" i="1"/>
  <c r="G23" i="1"/>
  <c r="F23" i="1"/>
  <c r="E23" i="1"/>
  <c r="Q23" i="1" s="1"/>
  <c r="C23" i="1"/>
  <c r="B23" i="1"/>
  <c r="A23" i="1"/>
  <c r="P22" i="1"/>
  <c r="O22" i="1"/>
  <c r="N22" i="1"/>
  <c r="M22" i="1"/>
  <c r="L22" i="1"/>
  <c r="K22" i="1"/>
  <c r="J22" i="1"/>
  <c r="I22" i="1"/>
  <c r="H22" i="1"/>
  <c r="G22" i="1"/>
  <c r="F22" i="1"/>
  <c r="E22" i="1"/>
  <c r="C22" i="1"/>
  <c r="B22" i="1"/>
  <c r="A22" i="1"/>
  <c r="P21" i="1"/>
  <c r="O21" i="1"/>
  <c r="N21" i="1"/>
  <c r="M21" i="1"/>
  <c r="L21" i="1"/>
  <c r="K21" i="1"/>
  <c r="J21" i="1"/>
  <c r="I21" i="1"/>
  <c r="H21" i="1"/>
  <c r="G21" i="1"/>
  <c r="F21" i="1"/>
  <c r="E21" i="1"/>
  <c r="C21" i="1"/>
  <c r="B21" i="1"/>
  <c r="A21" i="1"/>
  <c r="P20" i="1"/>
  <c r="O20" i="1"/>
  <c r="N20" i="1"/>
  <c r="M20" i="1"/>
  <c r="L20" i="1"/>
  <c r="K20" i="1"/>
  <c r="J20" i="1"/>
  <c r="I20" i="1"/>
  <c r="H20" i="1"/>
  <c r="G20" i="1"/>
  <c r="F20" i="1"/>
  <c r="E20" i="1"/>
  <c r="C20" i="1"/>
  <c r="B20" i="1"/>
  <c r="A20" i="1"/>
  <c r="P19" i="1"/>
  <c r="O19" i="1"/>
  <c r="N19" i="1"/>
  <c r="M19" i="1"/>
  <c r="L19" i="1"/>
  <c r="K19" i="1"/>
  <c r="J19" i="1"/>
  <c r="I19" i="1"/>
  <c r="H19" i="1"/>
  <c r="G19" i="1"/>
  <c r="F19" i="1"/>
  <c r="E19" i="1"/>
  <c r="Q19" i="1" s="1"/>
  <c r="C19" i="1"/>
  <c r="B19" i="1"/>
  <c r="A19" i="1"/>
  <c r="P18" i="1"/>
  <c r="O18" i="1"/>
  <c r="N18" i="1"/>
  <c r="M18" i="1"/>
  <c r="L18" i="1"/>
  <c r="K18" i="1"/>
  <c r="J18" i="1"/>
  <c r="I18" i="1"/>
  <c r="H18" i="1"/>
  <c r="G18" i="1"/>
  <c r="F18" i="1"/>
  <c r="E18" i="1"/>
  <c r="C18" i="1"/>
  <c r="B18" i="1"/>
  <c r="A18" i="1"/>
  <c r="P17" i="1"/>
  <c r="O17" i="1"/>
  <c r="N17" i="1"/>
  <c r="M17" i="1"/>
  <c r="L17" i="1"/>
  <c r="K17" i="1"/>
  <c r="J17" i="1"/>
  <c r="I17" i="1"/>
  <c r="H17" i="1"/>
  <c r="G17" i="1"/>
  <c r="F17" i="1"/>
  <c r="E17" i="1"/>
  <c r="C17" i="1"/>
  <c r="B17" i="1"/>
  <c r="A17" i="1"/>
  <c r="P16" i="1"/>
  <c r="O16" i="1"/>
  <c r="N16" i="1"/>
  <c r="M16" i="1"/>
  <c r="L16" i="1"/>
  <c r="K16" i="1"/>
  <c r="J16" i="1"/>
  <c r="I16" i="1"/>
  <c r="H16" i="1"/>
  <c r="G16" i="1"/>
  <c r="F16" i="1"/>
  <c r="E16" i="1"/>
  <c r="C16" i="1"/>
  <c r="B16" i="1"/>
  <c r="A16" i="1"/>
  <c r="P15" i="1"/>
  <c r="O15" i="1"/>
  <c r="N15" i="1"/>
  <c r="M15" i="1"/>
  <c r="L15" i="1"/>
  <c r="K15" i="1"/>
  <c r="J15" i="1"/>
  <c r="I15" i="1"/>
  <c r="H15" i="1"/>
  <c r="G15" i="1"/>
  <c r="F15" i="1"/>
  <c r="E15" i="1"/>
  <c r="Q15" i="1" s="1"/>
  <c r="C15" i="1"/>
  <c r="B15" i="1"/>
  <c r="A15" i="1"/>
  <c r="P14" i="1"/>
  <c r="O14" i="1"/>
  <c r="N14" i="1"/>
  <c r="M14" i="1"/>
  <c r="L14" i="1"/>
  <c r="K14" i="1"/>
  <c r="J14" i="1"/>
  <c r="I14" i="1"/>
  <c r="H14" i="1"/>
  <c r="G14" i="1"/>
  <c r="F14" i="1"/>
  <c r="E14" i="1"/>
  <c r="C14" i="1"/>
  <c r="B14" i="1"/>
  <c r="A14" i="1"/>
  <c r="P13" i="1"/>
  <c r="O13" i="1"/>
  <c r="N13" i="1"/>
  <c r="M13" i="1"/>
  <c r="L13" i="1"/>
  <c r="K13" i="1"/>
  <c r="J13" i="1"/>
  <c r="I13" i="1"/>
  <c r="H13" i="1"/>
  <c r="G13" i="1"/>
  <c r="F13" i="1"/>
  <c r="E13" i="1"/>
  <c r="C13" i="1"/>
  <c r="B13" i="1"/>
  <c r="A13" i="1"/>
  <c r="P12" i="1"/>
  <c r="O12" i="1"/>
  <c r="N12" i="1"/>
  <c r="M12" i="1"/>
  <c r="L12" i="1"/>
  <c r="K12" i="1"/>
  <c r="J12" i="1"/>
  <c r="I12" i="1"/>
  <c r="H12" i="1"/>
  <c r="G12" i="1"/>
  <c r="F12" i="1"/>
  <c r="E12" i="1"/>
  <c r="C12" i="1"/>
  <c r="B12" i="1"/>
  <c r="A12" i="1"/>
  <c r="P11" i="1"/>
  <c r="O11" i="1"/>
  <c r="N11" i="1"/>
  <c r="M11" i="1"/>
  <c r="L11" i="1"/>
  <c r="K11" i="1"/>
  <c r="J11" i="1"/>
  <c r="I11" i="1"/>
  <c r="H11" i="1"/>
  <c r="G11" i="1"/>
  <c r="F11" i="1"/>
  <c r="E11" i="1"/>
  <c r="Q11" i="1" s="1"/>
  <c r="C11" i="1"/>
  <c r="B11" i="1"/>
  <c r="A11" i="1"/>
  <c r="P10" i="1"/>
  <c r="O10" i="1"/>
  <c r="N10" i="1"/>
  <c r="M10" i="1"/>
  <c r="L10" i="1"/>
  <c r="K10" i="1"/>
  <c r="J10" i="1"/>
  <c r="I10" i="1"/>
  <c r="H10" i="1"/>
  <c r="G10" i="1"/>
  <c r="F10" i="1"/>
  <c r="E10" i="1"/>
  <c r="C10" i="1"/>
  <c r="B10" i="1"/>
  <c r="A10" i="1"/>
  <c r="P9" i="1"/>
  <c r="O9" i="1"/>
  <c r="N9" i="1"/>
  <c r="M9" i="1"/>
  <c r="L9" i="1"/>
  <c r="K9" i="1"/>
  <c r="J9" i="1"/>
  <c r="I9" i="1"/>
  <c r="H9" i="1"/>
  <c r="G9" i="1"/>
  <c r="F9" i="1"/>
  <c r="E9" i="1"/>
  <c r="C9" i="1"/>
  <c r="B9" i="1"/>
  <c r="A9" i="1"/>
  <c r="Q26" i="1" l="1"/>
  <c r="Q30" i="1"/>
  <c r="Q17" i="1"/>
  <c r="Q25" i="1"/>
  <c r="Q12" i="1"/>
  <c r="Q16" i="1"/>
  <c r="Q20" i="1"/>
  <c r="Q24" i="1"/>
  <c r="Q28" i="1"/>
  <c r="Q32" i="1"/>
  <c r="Q36" i="1"/>
  <c r="Q40" i="1"/>
  <c r="Q44" i="1"/>
  <c r="Q48" i="1"/>
  <c r="Q52" i="1"/>
  <c r="Q56" i="1"/>
  <c r="Q60" i="1"/>
  <c r="Q64" i="1"/>
  <c r="Q68" i="1"/>
  <c r="Q72" i="1"/>
  <c r="Q76" i="1"/>
  <c r="Q147" i="1" s="1"/>
  <c r="E147" i="1"/>
  <c r="I147" i="1"/>
  <c r="Q75" i="1"/>
  <c r="I162" i="1"/>
  <c r="M162" i="1"/>
  <c r="F163" i="1"/>
  <c r="J163" i="1"/>
  <c r="N163" i="1"/>
  <c r="G164" i="1"/>
  <c r="K164" i="1"/>
  <c r="O164" i="1"/>
  <c r="H165" i="1"/>
  <c r="L165" i="1"/>
  <c r="P165" i="1"/>
  <c r="E166" i="1"/>
  <c r="I166" i="1"/>
  <c r="M166" i="1"/>
  <c r="F167" i="1"/>
  <c r="J167" i="1"/>
  <c r="N167" i="1"/>
  <c r="G168" i="1"/>
  <c r="K168" i="1"/>
  <c r="O168" i="1"/>
  <c r="H169" i="1"/>
  <c r="L169" i="1"/>
  <c r="P169" i="1"/>
  <c r="E170" i="1"/>
  <c r="I170" i="1"/>
  <c r="M170" i="1"/>
  <c r="F171" i="1"/>
  <c r="J171" i="1"/>
  <c r="N171" i="1"/>
  <c r="G172" i="1"/>
  <c r="K172" i="1"/>
  <c r="O172" i="1"/>
  <c r="H173" i="1"/>
  <c r="L173" i="1"/>
  <c r="P173" i="1"/>
  <c r="E174" i="1"/>
  <c r="I174" i="1"/>
  <c r="M174" i="1"/>
  <c r="F175" i="1"/>
  <c r="J175" i="1"/>
  <c r="N175" i="1"/>
  <c r="G176" i="1"/>
  <c r="K176" i="1"/>
  <c r="O176" i="1"/>
  <c r="H177" i="1"/>
  <c r="Q10" i="1"/>
  <c r="Q14" i="1"/>
  <c r="Q18" i="1"/>
  <c r="Q34" i="1"/>
  <c r="Q38" i="1"/>
  <c r="Q42" i="1"/>
  <c r="Q46" i="1"/>
  <c r="Q50" i="1"/>
  <c r="Q54" i="1"/>
  <c r="Q58" i="1"/>
  <c r="Q62" i="1"/>
  <c r="Q66" i="1"/>
  <c r="Q70" i="1"/>
  <c r="Q74" i="1"/>
  <c r="G147" i="1"/>
  <c r="K147" i="1"/>
  <c r="O147" i="1"/>
  <c r="H148" i="1"/>
  <c r="L148" i="1"/>
  <c r="P148" i="1"/>
  <c r="E149" i="1"/>
  <c r="I149" i="1"/>
  <c r="Q22" i="1"/>
  <c r="Q9" i="1"/>
  <c r="Q13" i="1"/>
  <c r="Q21" i="1"/>
  <c r="Q29" i="1"/>
  <c r="Q33" i="1"/>
  <c r="Q37" i="1"/>
  <c r="Q41" i="1"/>
  <c r="Q45" i="1"/>
  <c r="Q49" i="1"/>
  <c r="Q53" i="1"/>
  <c r="Q57" i="1"/>
  <c r="Q61" i="1"/>
  <c r="Q65" i="1"/>
  <c r="Q69" i="1"/>
  <c r="M147" i="1"/>
  <c r="F148" i="1"/>
  <c r="J148" i="1"/>
  <c r="N148" i="1"/>
  <c r="G149" i="1"/>
  <c r="K149" i="1"/>
  <c r="O149" i="1"/>
  <c r="H150" i="1"/>
  <c r="L150" i="1"/>
  <c r="P150" i="1"/>
  <c r="E151" i="1"/>
  <c r="I151" i="1"/>
  <c r="M151" i="1"/>
  <c r="F152" i="1"/>
  <c r="J152" i="1"/>
  <c r="N152" i="1"/>
  <c r="G153" i="1"/>
  <c r="K153" i="1"/>
  <c r="O153" i="1"/>
  <c r="H154" i="1"/>
  <c r="L154" i="1"/>
  <c r="P154" i="1"/>
  <c r="E155" i="1"/>
  <c r="I155" i="1"/>
  <c r="M155" i="1"/>
  <c r="F156" i="1"/>
  <c r="J156" i="1"/>
  <c r="N156" i="1"/>
  <c r="G157" i="1"/>
  <c r="K157" i="1"/>
  <c r="O157" i="1"/>
  <c r="H158" i="1"/>
  <c r="L158" i="1"/>
  <c r="P158" i="1"/>
  <c r="E159" i="1"/>
  <c r="I159" i="1"/>
  <c r="M159" i="1"/>
  <c r="F160" i="1"/>
  <c r="J160" i="1"/>
  <c r="N160" i="1"/>
  <c r="G161" i="1"/>
  <c r="K161" i="1"/>
  <c r="L177" i="1"/>
  <c r="P177" i="1"/>
  <c r="E178" i="1"/>
  <c r="I178" i="1"/>
  <c r="M178" i="1"/>
  <c r="F179" i="1"/>
  <c r="J179" i="1"/>
  <c r="N179" i="1"/>
  <c r="G180" i="1"/>
  <c r="K180" i="1"/>
  <c r="O180" i="1"/>
  <c r="H181" i="1"/>
  <c r="L181" i="1"/>
  <c r="P181" i="1"/>
  <c r="E182" i="1"/>
  <c r="I182" i="1"/>
  <c r="M182" i="1"/>
  <c r="F183" i="1"/>
  <c r="J183" i="1"/>
  <c r="N183" i="1"/>
  <c r="G184" i="1"/>
  <c r="K184" i="1"/>
  <c r="O184" i="1"/>
  <c r="H185" i="1"/>
  <c r="L185" i="1"/>
  <c r="P185" i="1"/>
  <c r="E186" i="1"/>
  <c r="I186" i="1"/>
  <c r="M186" i="1"/>
  <c r="F187" i="1"/>
  <c r="J187" i="1"/>
  <c r="N187" i="1"/>
  <c r="G188" i="1"/>
  <c r="K188" i="1"/>
  <c r="O188" i="1"/>
  <c r="H189" i="1"/>
  <c r="L189" i="1"/>
  <c r="P189" i="1"/>
  <c r="E190" i="1"/>
  <c r="I190" i="1"/>
  <c r="M190" i="1"/>
  <c r="M149" i="1"/>
  <c r="F150" i="1"/>
  <c r="J150" i="1"/>
  <c r="N150" i="1"/>
  <c r="G151" i="1"/>
  <c r="K151" i="1"/>
  <c r="O151" i="1"/>
  <c r="H152" i="1"/>
  <c r="L152" i="1"/>
  <c r="P152" i="1"/>
  <c r="E153" i="1"/>
  <c r="I153" i="1"/>
  <c r="M153" i="1"/>
  <c r="F154" i="1"/>
  <c r="J154" i="1"/>
  <c r="N154" i="1"/>
  <c r="G155" i="1"/>
  <c r="K155" i="1"/>
  <c r="O155" i="1"/>
  <c r="H156" i="1"/>
  <c r="L156" i="1"/>
  <c r="P156" i="1"/>
  <c r="E157" i="1"/>
  <c r="I157" i="1"/>
  <c r="M157" i="1"/>
  <c r="F158" i="1"/>
  <c r="J158" i="1"/>
  <c r="N158" i="1"/>
  <c r="G159" i="1"/>
  <c r="K159" i="1"/>
  <c r="O159" i="1"/>
  <c r="H160" i="1"/>
  <c r="L160" i="1"/>
  <c r="P160" i="1"/>
  <c r="E161" i="1"/>
  <c r="I161" i="1"/>
  <c r="M161" i="1"/>
  <c r="F162" i="1"/>
  <c r="J162" i="1"/>
  <c r="N162" i="1"/>
  <c r="G163" i="1"/>
  <c r="K163" i="1"/>
  <c r="O163" i="1"/>
  <c r="H164" i="1"/>
  <c r="L164" i="1"/>
  <c r="P164" i="1"/>
  <c r="E165" i="1"/>
  <c r="I165" i="1"/>
  <c r="M165" i="1"/>
  <c r="F166" i="1"/>
  <c r="J166" i="1"/>
  <c r="N166" i="1"/>
  <c r="G167" i="1"/>
  <c r="K167" i="1"/>
  <c r="O167" i="1"/>
  <c r="H168" i="1"/>
  <c r="L168" i="1"/>
  <c r="P168" i="1"/>
  <c r="E169" i="1"/>
  <c r="I169" i="1"/>
  <c r="M169" i="1"/>
  <c r="F170" i="1"/>
  <c r="J170" i="1"/>
  <c r="N170" i="1"/>
  <c r="G171" i="1"/>
  <c r="K171" i="1"/>
  <c r="O171" i="1"/>
  <c r="H172" i="1"/>
  <c r="L172" i="1"/>
  <c r="P172" i="1"/>
  <c r="E173" i="1"/>
  <c r="I173" i="1"/>
  <c r="M173" i="1"/>
  <c r="F174" i="1"/>
  <c r="J174" i="1"/>
  <c r="N174" i="1"/>
  <c r="G175" i="1"/>
  <c r="K175" i="1"/>
  <c r="O175" i="1"/>
  <c r="H176" i="1"/>
  <c r="L176" i="1"/>
  <c r="P176" i="1"/>
  <c r="E177" i="1"/>
  <c r="I177" i="1"/>
  <c r="M177" i="1"/>
  <c r="Q73" i="1"/>
  <c r="H147" i="1"/>
  <c r="L147" i="1"/>
  <c r="P147" i="1"/>
  <c r="E148" i="1"/>
  <c r="I148" i="1"/>
  <c r="M148" i="1"/>
  <c r="F149" i="1"/>
  <c r="J149" i="1"/>
  <c r="N149" i="1"/>
  <c r="G150" i="1"/>
  <c r="K150" i="1"/>
  <c r="O150" i="1"/>
  <c r="H151" i="1"/>
  <c r="L151" i="1"/>
  <c r="P151" i="1"/>
  <c r="E152" i="1"/>
  <c r="I152" i="1"/>
  <c r="M152" i="1"/>
  <c r="F153" i="1"/>
  <c r="J153" i="1"/>
  <c r="N153" i="1"/>
  <c r="G154" i="1"/>
  <c r="K154" i="1"/>
  <c r="O154" i="1"/>
  <c r="H155" i="1"/>
  <c r="L155" i="1"/>
  <c r="P155" i="1"/>
  <c r="E156" i="1"/>
  <c r="I156" i="1"/>
  <c r="M156" i="1"/>
  <c r="F157" i="1"/>
  <c r="J157" i="1"/>
  <c r="N157" i="1"/>
  <c r="G158" i="1"/>
  <c r="K158" i="1"/>
  <c r="O158" i="1"/>
  <c r="H159" i="1"/>
  <c r="L159" i="1"/>
  <c r="P159" i="1"/>
  <c r="E160" i="1"/>
  <c r="I160" i="1"/>
  <c r="M160" i="1"/>
  <c r="F161" i="1"/>
  <c r="J161" i="1"/>
  <c r="N161" i="1"/>
  <c r="G162" i="1"/>
  <c r="K162" i="1"/>
  <c r="O162" i="1"/>
  <c r="H163" i="1"/>
  <c r="L163" i="1"/>
  <c r="P163" i="1"/>
  <c r="E164" i="1"/>
  <c r="I164" i="1"/>
  <c r="M164" i="1"/>
  <c r="F165" i="1"/>
  <c r="J165" i="1"/>
  <c r="N165" i="1"/>
  <c r="G166" i="1"/>
  <c r="K166" i="1"/>
  <c r="O166" i="1"/>
  <c r="H167" i="1"/>
  <c r="L167" i="1"/>
  <c r="P167" i="1"/>
  <c r="E168" i="1"/>
  <c r="I168" i="1"/>
  <c r="M168" i="1"/>
  <c r="F169" i="1"/>
  <c r="J169" i="1"/>
  <c r="N169" i="1"/>
  <c r="G170" i="1"/>
  <c r="K170" i="1"/>
  <c r="O170" i="1"/>
  <c r="H171" i="1"/>
  <c r="L171" i="1"/>
  <c r="P171" i="1"/>
  <c r="E172" i="1"/>
  <c r="I172" i="1"/>
  <c r="M172" i="1"/>
  <c r="F173" i="1"/>
  <c r="J173" i="1"/>
  <c r="N173" i="1"/>
  <c r="G174" i="1"/>
  <c r="K174" i="1"/>
  <c r="O174" i="1"/>
  <c r="O161" i="1"/>
  <c r="H162" i="1"/>
  <c r="L162" i="1"/>
  <c r="P162" i="1"/>
  <c r="E163" i="1"/>
  <c r="I163" i="1"/>
  <c r="M163" i="1"/>
  <c r="F164" i="1"/>
  <c r="J164" i="1"/>
  <c r="N164" i="1"/>
  <c r="G165" i="1"/>
  <c r="K165" i="1"/>
  <c r="O165" i="1"/>
  <c r="H166" i="1"/>
  <c r="L166" i="1"/>
  <c r="P166" i="1"/>
  <c r="E167" i="1"/>
  <c r="I167" i="1"/>
  <c r="M167" i="1"/>
  <c r="F168" i="1"/>
  <c r="J168" i="1"/>
  <c r="N168" i="1"/>
  <c r="G169" i="1"/>
  <c r="K169" i="1"/>
  <c r="O169" i="1"/>
  <c r="H170" i="1"/>
  <c r="L170" i="1"/>
  <c r="P170" i="1"/>
  <c r="E171" i="1"/>
  <c r="I171" i="1"/>
  <c r="M171" i="1"/>
  <c r="F172" i="1"/>
  <c r="J172" i="1"/>
  <c r="N172" i="1"/>
  <c r="G173" i="1"/>
  <c r="K173" i="1"/>
  <c r="O173" i="1"/>
  <c r="H174" i="1"/>
  <c r="L174" i="1"/>
  <c r="P174" i="1"/>
  <c r="E175" i="1"/>
  <c r="I175" i="1"/>
  <c r="M175" i="1"/>
  <c r="F176" i="1"/>
  <c r="J176" i="1"/>
  <c r="N176" i="1"/>
  <c r="G177" i="1"/>
  <c r="K177" i="1"/>
  <c r="O177" i="1"/>
  <c r="H178" i="1"/>
  <c r="L178" i="1"/>
  <c r="P178" i="1"/>
  <c r="E179" i="1"/>
  <c r="I179" i="1"/>
  <c r="M179" i="1"/>
  <c r="F180" i="1"/>
  <c r="J180" i="1"/>
  <c r="N180" i="1"/>
  <c r="G181" i="1"/>
  <c r="K181" i="1"/>
  <c r="O181" i="1"/>
  <c r="H182" i="1"/>
  <c r="L182" i="1"/>
  <c r="P182" i="1"/>
  <c r="E183" i="1"/>
  <c r="I183" i="1"/>
  <c r="M183" i="1"/>
  <c r="F184" i="1"/>
  <c r="J184" i="1"/>
  <c r="N184" i="1"/>
  <c r="G185" i="1"/>
  <c r="K185" i="1"/>
  <c r="O185" i="1"/>
  <c r="H186" i="1"/>
  <c r="L186" i="1"/>
  <c r="P186" i="1"/>
  <c r="E187" i="1"/>
  <c r="I187" i="1"/>
  <c r="M187" i="1"/>
  <c r="F188" i="1"/>
  <c r="J188" i="1"/>
  <c r="N188" i="1"/>
  <c r="G189" i="1"/>
  <c r="K189" i="1"/>
  <c r="O189" i="1"/>
  <c r="F178" i="1"/>
  <c r="J178" i="1"/>
  <c r="N178" i="1"/>
  <c r="G179" i="1"/>
  <c r="K179" i="1"/>
  <c r="O179" i="1"/>
  <c r="H180" i="1"/>
  <c r="L180" i="1"/>
  <c r="P180" i="1"/>
  <c r="E181" i="1"/>
  <c r="I181" i="1"/>
  <c r="M181" i="1"/>
  <c r="F182" i="1"/>
  <c r="J182" i="1"/>
  <c r="N182" i="1"/>
  <c r="G183" i="1"/>
  <c r="K183" i="1"/>
  <c r="O183" i="1"/>
  <c r="H184" i="1"/>
  <c r="L184" i="1"/>
  <c r="P184" i="1"/>
  <c r="E185" i="1"/>
  <c r="I185" i="1"/>
  <c r="M185" i="1"/>
  <c r="F186" i="1"/>
  <c r="J186" i="1"/>
  <c r="N186" i="1"/>
  <c r="G187" i="1"/>
  <c r="K187" i="1"/>
  <c r="O187" i="1"/>
  <c r="H188" i="1"/>
  <c r="L188" i="1"/>
  <c r="P188" i="1"/>
  <c r="E189" i="1"/>
  <c r="I189" i="1"/>
  <c r="M189" i="1"/>
  <c r="F190" i="1"/>
  <c r="J190" i="1"/>
  <c r="N190" i="1"/>
  <c r="G191" i="1"/>
  <c r="K191" i="1"/>
  <c r="O191" i="1"/>
  <c r="H192" i="1"/>
  <c r="L192" i="1"/>
  <c r="P192" i="1"/>
  <c r="E193" i="1"/>
  <c r="I193" i="1"/>
  <c r="M193" i="1"/>
  <c r="F194" i="1"/>
  <c r="J194" i="1"/>
  <c r="N194" i="1"/>
  <c r="G195" i="1"/>
  <c r="K195" i="1"/>
  <c r="O195" i="1"/>
  <c r="H196" i="1"/>
  <c r="L196" i="1"/>
  <c r="P196" i="1"/>
  <c r="E197" i="1"/>
  <c r="I197" i="1"/>
  <c r="M197" i="1"/>
  <c r="F198" i="1"/>
  <c r="J198" i="1"/>
  <c r="N198" i="1"/>
  <c r="G199" i="1"/>
  <c r="K199" i="1"/>
  <c r="O199" i="1"/>
  <c r="H200" i="1"/>
  <c r="L200" i="1"/>
  <c r="P200" i="1"/>
  <c r="E201" i="1"/>
  <c r="I201" i="1"/>
  <c r="M201" i="1"/>
  <c r="F202" i="1"/>
  <c r="J202" i="1"/>
  <c r="N202" i="1"/>
  <c r="G203" i="1"/>
  <c r="K203" i="1"/>
  <c r="O203" i="1"/>
  <c r="H204" i="1"/>
  <c r="L204" i="1"/>
  <c r="H175" i="1"/>
  <c r="L175" i="1"/>
  <c r="P175" i="1"/>
  <c r="E176" i="1"/>
  <c r="I176" i="1"/>
  <c r="M176" i="1"/>
  <c r="F177" i="1"/>
  <c r="J177" i="1"/>
  <c r="N177" i="1"/>
  <c r="G178" i="1"/>
  <c r="K178" i="1"/>
  <c r="O178" i="1"/>
  <c r="H179" i="1"/>
  <c r="L179" i="1"/>
  <c r="P179" i="1"/>
  <c r="E180" i="1"/>
  <c r="I180" i="1"/>
  <c r="M180" i="1"/>
  <c r="F181" i="1"/>
  <c r="J181" i="1"/>
  <c r="N181" i="1"/>
  <c r="G182" i="1"/>
  <c r="K182" i="1"/>
  <c r="O182" i="1"/>
  <c r="H183" i="1"/>
  <c r="L183" i="1"/>
  <c r="P183" i="1"/>
  <c r="E184" i="1"/>
  <c r="I184" i="1"/>
  <c r="M184" i="1"/>
  <c r="F185" i="1"/>
  <c r="J185" i="1"/>
  <c r="N185" i="1"/>
  <c r="G186" i="1"/>
  <c r="K186" i="1"/>
  <c r="O186" i="1"/>
  <c r="H187" i="1"/>
  <c r="L187" i="1"/>
  <c r="P187" i="1"/>
  <c r="E188" i="1"/>
  <c r="I188" i="1"/>
  <c r="M188" i="1"/>
  <c r="F189" i="1"/>
  <c r="J189" i="1"/>
  <c r="N189" i="1"/>
  <c r="G190" i="1"/>
  <c r="K190" i="1"/>
  <c r="O190" i="1"/>
  <c r="H191" i="1"/>
  <c r="L191" i="1"/>
  <c r="P191" i="1"/>
  <c r="E192" i="1"/>
  <c r="I192" i="1"/>
  <c r="M192" i="1"/>
  <c r="F193" i="1"/>
  <c r="J193" i="1"/>
  <c r="N193" i="1"/>
  <c r="G194" i="1"/>
  <c r="K194" i="1"/>
  <c r="O194" i="1"/>
  <c r="H195" i="1"/>
  <c r="L195" i="1"/>
  <c r="P195" i="1"/>
  <c r="E196" i="1"/>
  <c r="I196" i="1"/>
  <c r="M196" i="1"/>
  <c r="F197" i="1"/>
  <c r="J197" i="1"/>
  <c r="N197" i="1"/>
  <c r="G198" i="1"/>
  <c r="K198" i="1"/>
  <c r="O198" i="1"/>
  <c r="H199" i="1"/>
  <c r="L199" i="1"/>
  <c r="P199" i="1"/>
  <c r="E200" i="1"/>
  <c r="I200" i="1"/>
  <c r="F191" i="1"/>
  <c r="J191" i="1"/>
  <c r="N191" i="1"/>
  <c r="G192" i="1"/>
  <c r="K192" i="1"/>
  <c r="O192" i="1"/>
  <c r="H193" i="1"/>
  <c r="L193" i="1"/>
  <c r="P193" i="1"/>
  <c r="E194" i="1"/>
  <c r="I194" i="1"/>
  <c r="M194" i="1"/>
  <c r="F195" i="1"/>
  <c r="J195" i="1"/>
  <c r="N195" i="1"/>
  <c r="G196" i="1"/>
  <c r="K196" i="1"/>
  <c r="O196" i="1"/>
  <c r="H197" i="1"/>
  <c r="L197" i="1"/>
  <c r="P197" i="1"/>
  <c r="E198" i="1"/>
  <c r="I198" i="1"/>
  <c r="M198" i="1"/>
  <c r="F199" i="1"/>
  <c r="J199" i="1"/>
  <c r="N199" i="1"/>
  <c r="G200" i="1"/>
  <c r="K200" i="1"/>
  <c r="O200" i="1"/>
  <c r="H201" i="1"/>
  <c r="L201" i="1"/>
  <c r="P201" i="1"/>
  <c r="E202" i="1"/>
  <c r="I202" i="1"/>
  <c r="M202" i="1"/>
  <c r="F203" i="1"/>
  <c r="J203" i="1"/>
  <c r="N203" i="1"/>
  <c r="G204" i="1"/>
  <c r="K204" i="1"/>
  <c r="O204" i="1"/>
  <c r="H205" i="1"/>
  <c r="L205" i="1"/>
  <c r="P205" i="1"/>
  <c r="E206" i="1"/>
  <c r="I206" i="1"/>
  <c r="M206" i="1"/>
  <c r="F207" i="1"/>
  <c r="J207" i="1"/>
  <c r="N207" i="1"/>
  <c r="G208" i="1"/>
  <c r="K208" i="1"/>
  <c r="O208" i="1"/>
  <c r="H209" i="1"/>
  <c r="L209" i="1"/>
  <c r="P209" i="1"/>
  <c r="E210" i="1"/>
  <c r="I210" i="1"/>
  <c r="M210" i="1"/>
  <c r="F211" i="1"/>
  <c r="J211" i="1"/>
  <c r="N211" i="1"/>
  <c r="G212" i="1"/>
  <c r="K212" i="1"/>
  <c r="O212" i="1"/>
  <c r="H213" i="1"/>
  <c r="L213" i="1"/>
  <c r="P213" i="1"/>
  <c r="E214" i="1"/>
  <c r="I214" i="1"/>
  <c r="M214" i="1"/>
  <c r="H215" i="1"/>
  <c r="L215" i="1"/>
  <c r="P215" i="1"/>
  <c r="P204" i="1"/>
  <c r="E205" i="1"/>
  <c r="I205" i="1"/>
  <c r="M205" i="1"/>
  <c r="F206" i="1"/>
  <c r="J206" i="1"/>
  <c r="N206" i="1"/>
  <c r="G207" i="1"/>
  <c r="K207" i="1"/>
  <c r="O207" i="1"/>
  <c r="H208" i="1"/>
  <c r="L208" i="1"/>
  <c r="P208" i="1"/>
  <c r="E209" i="1"/>
  <c r="I209" i="1"/>
  <c r="M209" i="1"/>
  <c r="F210" i="1"/>
  <c r="J210" i="1"/>
  <c r="N210" i="1"/>
  <c r="G211" i="1"/>
  <c r="K211" i="1"/>
  <c r="O211" i="1"/>
  <c r="H212" i="1"/>
  <c r="L212" i="1"/>
  <c r="P212" i="1"/>
  <c r="E213" i="1"/>
  <c r="I213" i="1"/>
  <c r="M213" i="1"/>
  <c r="F214" i="1"/>
  <c r="J214" i="1"/>
  <c r="N214" i="1"/>
  <c r="I215" i="1"/>
  <c r="M215" i="1"/>
  <c r="M200" i="1"/>
  <c r="F201" i="1"/>
  <c r="J201" i="1"/>
  <c r="N201" i="1"/>
  <c r="G202" i="1"/>
  <c r="K202" i="1"/>
  <c r="O202" i="1"/>
  <c r="H203" i="1"/>
  <c r="L203" i="1"/>
  <c r="P203" i="1"/>
  <c r="E204" i="1"/>
  <c r="I204" i="1"/>
  <c r="M204" i="1"/>
  <c r="F205" i="1"/>
  <c r="J205" i="1"/>
  <c r="N205" i="1"/>
  <c r="G206" i="1"/>
  <c r="K206" i="1"/>
  <c r="O206" i="1"/>
  <c r="H207" i="1"/>
  <c r="L207" i="1"/>
  <c r="P207" i="1"/>
  <c r="E208" i="1"/>
  <c r="I208" i="1"/>
  <c r="M208" i="1"/>
  <c r="F209" i="1"/>
  <c r="J209" i="1"/>
  <c r="N209" i="1"/>
  <c r="G210" i="1"/>
  <c r="K210" i="1"/>
  <c r="O210" i="1"/>
  <c r="H211" i="1"/>
  <c r="L211" i="1"/>
  <c r="P211" i="1"/>
  <c r="E212" i="1"/>
  <c r="I212" i="1"/>
  <c r="M212" i="1"/>
  <c r="F213" i="1"/>
  <c r="J213" i="1"/>
  <c r="N213" i="1"/>
  <c r="G214" i="1"/>
  <c r="K214" i="1"/>
  <c r="O214" i="1"/>
  <c r="F215" i="1"/>
  <c r="J215" i="1"/>
  <c r="N215" i="1"/>
  <c r="H190" i="1"/>
  <c r="L190" i="1"/>
  <c r="P190" i="1"/>
  <c r="E191" i="1"/>
  <c r="I191" i="1"/>
  <c r="M191" i="1"/>
  <c r="F192" i="1"/>
  <c r="J192" i="1"/>
  <c r="N192" i="1"/>
  <c r="G193" i="1"/>
  <c r="K193" i="1"/>
  <c r="O193" i="1"/>
  <c r="H194" i="1"/>
  <c r="L194" i="1"/>
  <c r="P194" i="1"/>
  <c r="E195" i="1"/>
  <c r="I195" i="1"/>
  <c r="M195" i="1"/>
  <c r="F196" i="1"/>
  <c r="J196" i="1"/>
  <c r="N196" i="1"/>
  <c r="G197" i="1"/>
  <c r="K197" i="1"/>
  <c r="O197" i="1"/>
  <c r="H198" i="1"/>
  <c r="L198" i="1"/>
  <c r="P198" i="1"/>
  <c r="E199" i="1"/>
  <c r="I199" i="1"/>
  <c r="M199" i="1"/>
  <c r="F200" i="1"/>
  <c r="J200" i="1"/>
  <c r="N200" i="1"/>
  <c r="G201" i="1"/>
  <c r="K201" i="1"/>
  <c r="O201" i="1"/>
  <c r="H202" i="1"/>
  <c r="L202" i="1"/>
  <c r="P202" i="1"/>
  <c r="E203" i="1"/>
  <c r="I203" i="1"/>
  <c r="M203" i="1"/>
  <c r="F204" i="1"/>
  <c r="J204" i="1"/>
  <c r="N204" i="1"/>
  <c r="G205" i="1"/>
  <c r="K205" i="1"/>
  <c r="O205" i="1"/>
  <c r="H206" i="1"/>
  <c r="L206" i="1"/>
  <c r="P206" i="1"/>
  <c r="E207" i="1"/>
  <c r="I207" i="1"/>
  <c r="M207" i="1"/>
  <c r="F208" i="1"/>
  <c r="J208" i="1"/>
  <c r="N208" i="1"/>
  <c r="G209" i="1"/>
  <c r="K209" i="1"/>
  <c r="O209" i="1"/>
  <c r="H210" i="1"/>
  <c r="L210" i="1"/>
  <c r="P210" i="1"/>
  <c r="E211" i="1"/>
  <c r="I211" i="1"/>
  <c r="M211" i="1"/>
  <c r="F212" i="1"/>
  <c r="J212" i="1"/>
  <c r="N212" i="1"/>
  <c r="G213" i="1"/>
  <c r="K213" i="1"/>
  <c r="O213" i="1"/>
  <c r="H214" i="1"/>
  <c r="L214" i="1"/>
  <c r="P214" i="1"/>
  <c r="G215" i="1"/>
  <c r="K215" i="1"/>
  <c r="O215" i="1"/>
  <c r="E360" i="1"/>
  <c r="E364" i="1"/>
  <c r="E368" i="1"/>
  <c r="E372" i="1"/>
  <c r="E376" i="1"/>
  <c r="E380" i="1"/>
  <c r="E384" i="1"/>
  <c r="E388" i="1"/>
  <c r="E392" i="1"/>
  <c r="E396" i="1"/>
  <c r="E400" i="1"/>
  <c r="E404" i="1"/>
  <c r="E408" i="1"/>
  <c r="E412" i="1"/>
  <c r="E423" i="1"/>
  <c r="I423" i="1"/>
  <c r="M423" i="1"/>
  <c r="H1264" i="1"/>
  <c r="H1126" i="1"/>
  <c r="H1195" i="1" s="1"/>
  <c r="H986" i="1"/>
  <c r="H1055" i="1" s="1"/>
  <c r="H846" i="1"/>
  <c r="H915" i="1" s="1"/>
  <c r="H706" i="1"/>
  <c r="H775" i="1" s="1"/>
  <c r="H566" i="1"/>
  <c r="H635" i="1" s="1"/>
  <c r="H426" i="1"/>
  <c r="H495" i="1" s="1"/>
  <c r="L1264" i="1"/>
  <c r="L1126" i="1"/>
  <c r="L1195" i="1" s="1"/>
  <c r="L986" i="1"/>
  <c r="L1055" i="1" s="1"/>
  <c r="L846" i="1"/>
  <c r="L915" i="1" s="1"/>
  <c r="L566" i="1"/>
  <c r="L635" i="1" s="1"/>
  <c r="L706" i="1"/>
  <c r="L775" i="1" s="1"/>
  <c r="L426" i="1"/>
  <c r="L495" i="1" s="1"/>
  <c r="P1126" i="1"/>
  <c r="P1195" i="1" s="1"/>
  <c r="P986" i="1"/>
  <c r="P1055" i="1" s="1"/>
  <c r="P846" i="1"/>
  <c r="P915" i="1" s="1"/>
  <c r="P566" i="1"/>
  <c r="P635" i="1" s="1"/>
  <c r="P706" i="1"/>
  <c r="P775" i="1" s="1"/>
  <c r="P426" i="1"/>
  <c r="P495" i="1" s="1"/>
  <c r="H1265" i="1"/>
  <c r="H1335" i="1" s="1"/>
  <c r="H1404" i="1" s="1"/>
  <c r="H1127" i="1"/>
  <c r="H1196" i="1" s="1"/>
  <c r="H987" i="1"/>
  <c r="H1056" i="1" s="1"/>
  <c r="H847" i="1"/>
  <c r="H916" i="1" s="1"/>
  <c r="H707" i="1"/>
  <c r="H776" i="1" s="1"/>
  <c r="H567" i="1"/>
  <c r="H636" i="1" s="1"/>
  <c r="H427" i="1"/>
  <c r="H496" i="1" s="1"/>
  <c r="L1265" i="1"/>
  <c r="L1335" i="1" s="1"/>
  <c r="L1127" i="1"/>
  <c r="L987" i="1"/>
  <c r="L847" i="1"/>
  <c r="L567" i="1"/>
  <c r="L707" i="1"/>
  <c r="L427" i="1"/>
  <c r="P1127" i="1"/>
  <c r="P1196" i="1" s="1"/>
  <c r="P987" i="1"/>
  <c r="P1056" i="1" s="1"/>
  <c r="P847" i="1"/>
  <c r="P916" i="1" s="1"/>
  <c r="P567" i="1"/>
  <c r="P636" i="1" s="1"/>
  <c r="P707" i="1"/>
  <c r="P776" i="1" s="1"/>
  <c r="P427" i="1"/>
  <c r="P496" i="1" s="1"/>
  <c r="H1266" i="1"/>
  <c r="H1336" i="1" s="1"/>
  <c r="H1405" i="1" s="1"/>
  <c r="H1128" i="1"/>
  <c r="H1197" i="1" s="1"/>
  <c r="H988" i="1"/>
  <c r="H1057" i="1" s="1"/>
  <c r="H848" i="1"/>
  <c r="H917" i="1" s="1"/>
  <c r="H708" i="1"/>
  <c r="H777" i="1" s="1"/>
  <c r="H568" i="1"/>
  <c r="H637" i="1" s="1"/>
  <c r="H428" i="1"/>
  <c r="H497" i="1" s="1"/>
  <c r="L1266" i="1"/>
  <c r="L1336" i="1" s="1"/>
  <c r="L1405" i="1" s="1"/>
  <c r="L1128" i="1"/>
  <c r="L1197" i="1" s="1"/>
  <c r="L988" i="1"/>
  <c r="L1057" i="1" s="1"/>
  <c r="L848" i="1"/>
  <c r="L917" i="1" s="1"/>
  <c r="L568" i="1"/>
  <c r="L637" i="1" s="1"/>
  <c r="L708" i="1"/>
  <c r="L777" i="1" s="1"/>
  <c r="L428" i="1"/>
  <c r="L497" i="1" s="1"/>
  <c r="P1128" i="1"/>
  <c r="P1197" i="1" s="1"/>
  <c r="P988" i="1"/>
  <c r="P1057" i="1" s="1"/>
  <c r="P848" i="1"/>
  <c r="P917" i="1" s="1"/>
  <c r="P568" i="1"/>
  <c r="P637" i="1" s="1"/>
  <c r="P708" i="1"/>
  <c r="P777" i="1" s="1"/>
  <c r="P428" i="1"/>
  <c r="P497" i="1" s="1"/>
  <c r="H1267" i="1"/>
  <c r="H1337" i="1" s="1"/>
  <c r="H1406" i="1" s="1"/>
  <c r="H1129" i="1"/>
  <c r="H1198" i="1" s="1"/>
  <c r="H989" i="1"/>
  <c r="H1058" i="1" s="1"/>
  <c r="H849" i="1"/>
  <c r="H918" i="1" s="1"/>
  <c r="H709" i="1"/>
  <c r="H778" i="1" s="1"/>
  <c r="H569" i="1"/>
  <c r="H638" i="1" s="1"/>
  <c r="H429" i="1"/>
  <c r="H498" i="1" s="1"/>
  <c r="L1267" i="1"/>
  <c r="L1337" i="1" s="1"/>
  <c r="L1406" i="1" s="1"/>
  <c r="L1129" i="1"/>
  <c r="L1198" i="1" s="1"/>
  <c r="L989" i="1"/>
  <c r="L1058" i="1" s="1"/>
  <c r="L849" i="1"/>
  <c r="L918" i="1" s="1"/>
  <c r="L569" i="1"/>
  <c r="L638" i="1" s="1"/>
  <c r="L709" i="1"/>
  <c r="L778" i="1" s="1"/>
  <c r="L429" i="1"/>
  <c r="L498" i="1" s="1"/>
  <c r="P1129" i="1"/>
  <c r="P1198" i="1" s="1"/>
  <c r="P989" i="1"/>
  <c r="P1058" i="1" s="1"/>
  <c r="P849" i="1"/>
  <c r="P918" i="1" s="1"/>
  <c r="P569" i="1"/>
  <c r="P638" i="1" s="1"/>
  <c r="P709" i="1"/>
  <c r="P778" i="1" s="1"/>
  <c r="P429" i="1"/>
  <c r="P498" i="1" s="1"/>
  <c r="H1268" i="1"/>
  <c r="H1338" i="1" s="1"/>
  <c r="H1407" i="1" s="1"/>
  <c r="H1130" i="1"/>
  <c r="H1199" i="1" s="1"/>
  <c r="H990" i="1"/>
  <c r="H1059" i="1" s="1"/>
  <c r="H850" i="1"/>
  <c r="H919" i="1" s="1"/>
  <c r="H710" i="1"/>
  <c r="H779" i="1" s="1"/>
  <c r="H570" i="1"/>
  <c r="H639" i="1" s="1"/>
  <c r="H430" i="1"/>
  <c r="H499" i="1" s="1"/>
  <c r="L1268" i="1"/>
  <c r="L1338" i="1" s="1"/>
  <c r="L1407" i="1" s="1"/>
  <c r="L1130" i="1"/>
  <c r="L1199" i="1" s="1"/>
  <c r="L990" i="1"/>
  <c r="L1059" i="1" s="1"/>
  <c r="L850" i="1"/>
  <c r="L919" i="1" s="1"/>
  <c r="L570" i="1"/>
  <c r="L639" i="1" s="1"/>
  <c r="L710" i="1"/>
  <c r="L779" i="1" s="1"/>
  <c r="L430" i="1"/>
  <c r="L499" i="1" s="1"/>
  <c r="P1130" i="1"/>
  <c r="P1199" i="1" s="1"/>
  <c r="P990" i="1"/>
  <c r="P1059" i="1" s="1"/>
  <c r="P850" i="1"/>
  <c r="P919" i="1" s="1"/>
  <c r="P570" i="1"/>
  <c r="P639" i="1" s="1"/>
  <c r="P710" i="1"/>
  <c r="P779" i="1" s="1"/>
  <c r="P430" i="1"/>
  <c r="P499" i="1" s="1"/>
  <c r="H1269" i="1"/>
  <c r="H1339" i="1" s="1"/>
  <c r="H1408" i="1" s="1"/>
  <c r="H1131" i="1"/>
  <c r="H1200" i="1" s="1"/>
  <c r="H991" i="1"/>
  <c r="H1060" i="1" s="1"/>
  <c r="H851" i="1"/>
  <c r="H920" i="1" s="1"/>
  <c r="H711" i="1"/>
  <c r="H780" i="1" s="1"/>
  <c r="H571" i="1"/>
  <c r="H640" i="1" s="1"/>
  <c r="H431" i="1"/>
  <c r="H500" i="1" s="1"/>
  <c r="L1269" i="1"/>
  <c r="L1339" i="1" s="1"/>
  <c r="L1408" i="1" s="1"/>
  <c r="L1131" i="1"/>
  <c r="L1200" i="1" s="1"/>
  <c r="L991" i="1"/>
  <c r="L1060" i="1" s="1"/>
  <c r="L851" i="1"/>
  <c r="L920" i="1" s="1"/>
  <c r="L571" i="1"/>
  <c r="L640" i="1" s="1"/>
  <c r="L711" i="1"/>
  <c r="L780" i="1" s="1"/>
  <c r="L431" i="1"/>
  <c r="L500" i="1" s="1"/>
  <c r="P1131" i="1"/>
  <c r="P1200" i="1" s="1"/>
  <c r="P991" i="1"/>
  <c r="P1060" i="1" s="1"/>
  <c r="P851" i="1"/>
  <c r="P920" i="1" s="1"/>
  <c r="P571" i="1"/>
  <c r="P640" i="1" s="1"/>
  <c r="P711" i="1"/>
  <c r="P780" i="1" s="1"/>
  <c r="P431" i="1"/>
  <c r="P500" i="1" s="1"/>
  <c r="H1270" i="1"/>
  <c r="H1340" i="1" s="1"/>
  <c r="H1409" i="1" s="1"/>
  <c r="H1132" i="1"/>
  <c r="H1201" i="1" s="1"/>
  <c r="H992" i="1"/>
  <c r="H1061" i="1" s="1"/>
  <c r="H852" i="1"/>
  <c r="H921" i="1" s="1"/>
  <c r="H712" i="1"/>
  <c r="H781" i="1" s="1"/>
  <c r="H572" i="1"/>
  <c r="H641" i="1" s="1"/>
  <c r="H432" i="1"/>
  <c r="H501" i="1" s="1"/>
  <c r="L1270" i="1"/>
  <c r="L1340" i="1" s="1"/>
  <c r="L1409" i="1" s="1"/>
  <c r="L1132" i="1"/>
  <c r="L1201" i="1" s="1"/>
  <c r="L992" i="1"/>
  <c r="L1061" i="1" s="1"/>
  <c r="L852" i="1"/>
  <c r="L921" i="1" s="1"/>
  <c r="L572" i="1"/>
  <c r="L641" i="1" s="1"/>
  <c r="L712" i="1"/>
  <c r="L781" i="1" s="1"/>
  <c r="L432" i="1"/>
  <c r="L501" i="1" s="1"/>
  <c r="P1132" i="1"/>
  <c r="P992" i="1"/>
  <c r="P852" i="1"/>
  <c r="P712" i="1"/>
  <c r="P572" i="1"/>
  <c r="P432" i="1"/>
  <c r="H1271" i="1"/>
  <c r="H1341" i="1" s="1"/>
  <c r="H1410" i="1" s="1"/>
  <c r="H1133" i="1"/>
  <c r="H1202" i="1" s="1"/>
  <c r="H993" i="1"/>
  <c r="H1062" i="1" s="1"/>
  <c r="H853" i="1"/>
  <c r="H922" i="1" s="1"/>
  <c r="H713" i="1"/>
  <c r="H782" i="1" s="1"/>
  <c r="H573" i="1"/>
  <c r="H642" i="1" s="1"/>
  <c r="H433" i="1"/>
  <c r="H502" i="1" s="1"/>
  <c r="L1271" i="1"/>
  <c r="L1341" i="1" s="1"/>
  <c r="L1410" i="1" s="1"/>
  <c r="L1133" i="1"/>
  <c r="L1202" i="1" s="1"/>
  <c r="L993" i="1"/>
  <c r="L1062" i="1" s="1"/>
  <c r="L853" i="1"/>
  <c r="L922" i="1" s="1"/>
  <c r="L713" i="1"/>
  <c r="L782" i="1" s="1"/>
  <c r="L573" i="1"/>
  <c r="L642" i="1" s="1"/>
  <c r="L433" i="1"/>
  <c r="L502" i="1" s="1"/>
  <c r="P1133" i="1"/>
  <c r="P1202" i="1" s="1"/>
  <c r="P993" i="1"/>
  <c r="P1062" i="1" s="1"/>
  <c r="P853" i="1"/>
  <c r="P922" i="1" s="1"/>
  <c r="P713" i="1"/>
  <c r="P782" i="1" s="1"/>
  <c r="P573" i="1"/>
  <c r="P642" i="1" s="1"/>
  <c r="P433" i="1"/>
  <c r="P502" i="1" s="1"/>
  <c r="H1272" i="1"/>
  <c r="H1342" i="1" s="1"/>
  <c r="H1411" i="1" s="1"/>
  <c r="H1134" i="1"/>
  <c r="H1203" i="1" s="1"/>
  <c r="H994" i="1"/>
  <c r="H1063" i="1" s="1"/>
  <c r="H854" i="1"/>
  <c r="H923" i="1" s="1"/>
  <c r="H714" i="1"/>
  <c r="H783" i="1" s="1"/>
  <c r="H574" i="1"/>
  <c r="H643" i="1" s="1"/>
  <c r="H434" i="1"/>
  <c r="H503" i="1" s="1"/>
  <c r="L1272" i="1"/>
  <c r="L1342" i="1" s="1"/>
  <c r="L1134" i="1"/>
  <c r="L994" i="1"/>
  <c r="L854" i="1"/>
  <c r="L714" i="1"/>
  <c r="L574" i="1"/>
  <c r="L434" i="1"/>
  <c r="P1134" i="1"/>
  <c r="P1203" i="1" s="1"/>
  <c r="P994" i="1"/>
  <c r="P1063" i="1" s="1"/>
  <c r="P854" i="1"/>
  <c r="P923" i="1" s="1"/>
  <c r="P714" i="1"/>
  <c r="P783" i="1" s="1"/>
  <c r="P574" i="1"/>
  <c r="P643" i="1" s="1"/>
  <c r="P434" i="1"/>
  <c r="P503" i="1" s="1"/>
  <c r="H1273" i="1"/>
  <c r="H1343" i="1" s="1"/>
  <c r="H1412" i="1" s="1"/>
  <c r="H1135" i="1"/>
  <c r="H1204" i="1" s="1"/>
  <c r="H995" i="1"/>
  <c r="H1064" i="1" s="1"/>
  <c r="H855" i="1"/>
  <c r="H924" i="1" s="1"/>
  <c r="H715" i="1"/>
  <c r="H784" i="1" s="1"/>
  <c r="H575" i="1"/>
  <c r="H644" i="1" s="1"/>
  <c r="H435" i="1"/>
  <c r="H504" i="1" s="1"/>
  <c r="L1273" i="1"/>
  <c r="L1343" i="1" s="1"/>
  <c r="L1412" i="1" s="1"/>
  <c r="L1135" i="1"/>
  <c r="L1204" i="1" s="1"/>
  <c r="L995" i="1"/>
  <c r="L1064" i="1" s="1"/>
  <c r="L855" i="1"/>
  <c r="L924" i="1" s="1"/>
  <c r="L715" i="1"/>
  <c r="L784" i="1" s="1"/>
  <c r="L575" i="1"/>
  <c r="L644" i="1" s="1"/>
  <c r="L435" i="1"/>
  <c r="L504" i="1" s="1"/>
  <c r="P1135" i="1"/>
  <c r="P1204" i="1" s="1"/>
  <c r="P995" i="1"/>
  <c r="P1064" i="1" s="1"/>
  <c r="P855" i="1"/>
  <c r="P924" i="1" s="1"/>
  <c r="P715" i="1"/>
  <c r="P784" i="1" s="1"/>
  <c r="P575" i="1"/>
  <c r="P644" i="1" s="1"/>
  <c r="P435" i="1"/>
  <c r="P504" i="1" s="1"/>
  <c r="H1274" i="1"/>
  <c r="H1344" i="1" s="1"/>
  <c r="H1413" i="1" s="1"/>
  <c r="H1136" i="1"/>
  <c r="H1205" i="1" s="1"/>
  <c r="H996" i="1"/>
  <c r="H1065" i="1" s="1"/>
  <c r="H856" i="1"/>
  <c r="H925" i="1" s="1"/>
  <c r="H716" i="1"/>
  <c r="H785" i="1" s="1"/>
  <c r="H576" i="1"/>
  <c r="H645" i="1" s="1"/>
  <c r="H436" i="1"/>
  <c r="H505" i="1" s="1"/>
  <c r="L1274" i="1"/>
  <c r="L1344" i="1" s="1"/>
  <c r="L1413" i="1" s="1"/>
  <c r="L1136" i="1"/>
  <c r="L1205" i="1" s="1"/>
  <c r="L996" i="1"/>
  <c r="L1065" i="1" s="1"/>
  <c r="L856" i="1"/>
  <c r="L925" i="1" s="1"/>
  <c r="L716" i="1"/>
  <c r="L785" i="1" s="1"/>
  <c r="L576" i="1"/>
  <c r="L645" i="1" s="1"/>
  <c r="L436" i="1"/>
  <c r="L505" i="1" s="1"/>
  <c r="P1136" i="1"/>
  <c r="P996" i="1"/>
  <c r="P856" i="1"/>
  <c r="P716" i="1"/>
  <c r="P576" i="1"/>
  <c r="P436" i="1"/>
  <c r="H1275" i="1"/>
  <c r="H1345" i="1" s="1"/>
  <c r="H1414" i="1" s="1"/>
  <c r="H1137" i="1"/>
  <c r="H1206" i="1" s="1"/>
  <c r="H997" i="1"/>
  <c r="H1066" i="1" s="1"/>
  <c r="H857" i="1"/>
  <c r="H926" i="1" s="1"/>
  <c r="H717" i="1"/>
  <c r="H786" i="1" s="1"/>
  <c r="H577" i="1"/>
  <c r="H646" i="1" s="1"/>
  <c r="H437" i="1"/>
  <c r="H506" i="1" s="1"/>
  <c r="L1275" i="1"/>
  <c r="L1345" i="1" s="1"/>
  <c r="L1414" i="1" s="1"/>
  <c r="L1137" i="1"/>
  <c r="L1206" i="1" s="1"/>
  <c r="L997" i="1"/>
  <c r="L1066" i="1" s="1"/>
  <c r="L857" i="1"/>
  <c r="L926" i="1" s="1"/>
  <c r="L717" i="1"/>
  <c r="L786" i="1" s="1"/>
  <c r="L577" i="1"/>
  <c r="L646" i="1" s="1"/>
  <c r="L437" i="1"/>
  <c r="L506" i="1" s="1"/>
  <c r="P1137" i="1"/>
  <c r="P1206" i="1" s="1"/>
  <c r="P997" i="1"/>
  <c r="P1066" i="1" s="1"/>
  <c r="P857" i="1"/>
  <c r="P926" i="1" s="1"/>
  <c r="P717" i="1"/>
  <c r="P786" i="1" s="1"/>
  <c r="P577" i="1"/>
  <c r="P646" i="1" s="1"/>
  <c r="P437" i="1"/>
  <c r="P506" i="1" s="1"/>
  <c r="H1276" i="1"/>
  <c r="H1346" i="1" s="1"/>
  <c r="H1415" i="1" s="1"/>
  <c r="H1138" i="1"/>
  <c r="H1207" i="1" s="1"/>
  <c r="H998" i="1"/>
  <c r="H1067" i="1" s="1"/>
  <c r="H858" i="1"/>
  <c r="H927" i="1" s="1"/>
  <c r="H718" i="1"/>
  <c r="H787" i="1" s="1"/>
  <c r="H578" i="1"/>
  <c r="H647" i="1" s="1"/>
  <c r="H438" i="1"/>
  <c r="H507" i="1" s="1"/>
  <c r="L1276" i="1"/>
  <c r="L1346" i="1" s="1"/>
  <c r="L1415" i="1" s="1"/>
  <c r="L1138" i="1"/>
  <c r="L1207" i="1" s="1"/>
  <c r="L998" i="1"/>
  <c r="L1067" i="1" s="1"/>
  <c r="L858" i="1"/>
  <c r="L927" i="1" s="1"/>
  <c r="L718" i="1"/>
  <c r="L787" i="1" s="1"/>
  <c r="L578" i="1"/>
  <c r="L647" i="1" s="1"/>
  <c r="L438" i="1"/>
  <c r="L507" i="1" s="1"/>
  <c r="P1138" i="1"/>
  <c r="P1207" i="1" s="1"/>
  <c r="P998" i="1"/>
  <c r="P1067" i="1" s="1"/>
  <c r="P858" i="1"/>
  <c r="P927" i="1" s="1"/>
  <c r="P718" i="1"/>
  <c r="P787" i="1" s="1"/>
  <c r="P578" i="1"/>
  <c r="P647" i="1" s="1"/>
  <c r="P438" i="1"/>
  <c r="P507" i="1" s="1"/>
  <c r="H1277" i="1"/>
  <c r="H1347" i="1" s="1"/>
  <c r="H1416" i="1" s="1"/>
  <c r="H1139" i="1"/>
  <c r="H1208" i="1" s="1"/>
  <c r="H999" i="1"/>
  <c r="H1068" i="1" s="1"/>
  <c r="H859" i="1"/>
  <c r="H928" i="1" s="1"/>
  <c r="H719" i="1"/>
  <c r="H788" i="1" s="1"/>
  <c r="H579" i="1"/>
  <c r="H648" i="1" s="1"/>
  <c r="H439" i="1"/>
  <c r="H508" i="1" s="1"/>
  <c r="L1277" i="1"/>
  <c r="L1347" i="1" s="1"/>
  <c r="L1139" i="1"/>
  <c r="L999" i="1"/>
  <c r="L859" i="1"/>
  <c r="L719" i="1"/>
  <c r="L579" i="1"/>
  <c r="L439" i="1"/>
  <c r="P1139" i="1"/>
  <c r="P1208" i="1" s="1"/>
  <c r="P999" i="1"/>
  <c r="P1068" i="1" s="1"/>
  <c r="P859" i="1"/>
  <c r="P928" i="1" s="1"/>
  <c r="P719" i="1"/>
  <c r="P788" i="1" s="1"/>
  <c r="P579" i="1"/>
  <c r="P648" i="1" s="1"/>
  <c r="P439" i="1"/>
  <c r="P508" i="1" s="1"/>
  <c r="H1278" i="1"/>
  <c r="H1348" i="1" s="1"/>
  <c r="H1417" i="1" s="1"/>
  <c r="H1140" i="1"/>
  <c r="H1209" i="1" s="1"/>
  <c r="H1000" i="1"/>
  <c r="H1069" i="1" s="1"/>
  <c r="H860" i="1"/>
  <c r="H929" i="1" s="1"/>
  <c r="H720" i="1"/>
  <c r="H789" i="1" s="1"/>
  <c r="H580" i="1"/>
  <c r="H649" i="1" s="1"/>
  <c r="H440" i="1"/>
  <c r="H509" i="1" s="1"/>
  <c r="L1278" i="1"/>
  <c r="L1348" i="1" s="1"/>
  <c r="L1417" i="1" s="1"/>
  <c r="L1140" i="1"/>
  <c r="L1209" i="1" s="1"/>
  <c r="L1000" i="1"/>
  <c r="L1069" i="1" s="1"/>
  <c r="L860" i="1"/>
  <c r="L929" i="1" s="1"/>
  <c r="L720" i="1"/>
  <c r="L789" i="1" s="1"/>
  <c r="L580" i="1"/>
  <c r="L649" i="1" s="1"/>
  <c r="L440" i="1"/>
  <c r="L509" i="1" s="1"/>
  <c r="P1140" i="1"/>
  <c r="P1209" i="1" s="1"/>
  <c r="P1000" i="1"/>
  <c r="P1069" i="1" s="1"/>
  <c r="P860" i="1"/>
  <c r="P929" i="1" s="1"/>
  <c r="P720" i="1"/>
  <c r="P789" i="1" s="1"/>
  <c r="P580" i="1"/>
  <c r="P649" i="1" s="1"/>
  <c r="P440" i="1"/>
  <c r="P509" i="1" s="1"/>
  <c r="H1279" i="1"/>
  <c r="H1349" i="1" s="1"/>
  <c r="H1418" i="1" s="1"/>
  <c r="H1141" i="1"/>
  <c r="H1210" i="1" s="1"/>
  <c r="H1001" i="1"/>
  <c r="H1070" i="1" s="1"/>
  <c r="H861" i="1"/>
  <c r="H930" i="1" s="1"/>
  <c r="H721" i="1"/>
  <c r="H790" i="1" s="1"/>
  <c r="H581" i="1"/>
  <c r="H650" i="1" s="1"/>
  <c r="H441" i="1"/>
  <c r="H510" i="1" s="1"/>
  <c r="L1279" i="1"/>
  <c r="L1349" i="1" s="1"/>
  <c r="L1418" i="1" s="1"/>
  <c r="L1141" i="1"/>
  <c r="L1210" i="1" s="1"/>
  <c r="L1001" i="1"/>
  <c r="L1070" i="1" s="1"/>
  <c r="L861" i="1"/>
  <c r="L930" i="1" s="1"/>
  <c r="L721" i="1"/>
  <c r="L790" i="1" s="1"/>
  <c r="L581" i="1"/>
  <c r="L650" i="1" s="1"/>
  <c r="L441" i="1"/>
  <c r="L510" i="1" s="1"/>
  <c r="P1141" i="1"/>
  <c r="P1001" i="1"/>
  <c r="P861" i="1"/>
  <c r="P721" i="1"/>
  <c r="P581" i="1"/>
  <c r="P441" i="1"/>
  <c r="H1280" i="1"/>
  <c r="H1350" i="1" s="1"/>
  <c r="H1419" i="1" s="1"/>
  <c r="H1142" i="1"/>
  <c r="H1211" i="1" s="1"/>
  <c r="H1002" i="1"/>
  <c r="H1071" i="1" s="1"/>
  <c r="H862" i="1"/>
  <c r="H931" i="1" s="1"/>
  <c r="H722" i="1"/>
  <c r="H791" i="1" s="1"/>
  <c r="H582" i="1"/>
  <c r="H651" i="1" s="1"/>
  <c r="H442" i="1"/>
  <c r="H511" i="1" s="1"/>
  <c r="L1280" i="1"/>
  <c r="L1350" i="1" s="1"/>
  <c r="L1142" i="1"/>
  <c r="L1002" i="1"/>
  <c r="L862" i="1"/>
  <c r="L722" i="1"/>
  <c r="L582" i="1"/>
  <c r="L442" i="1"/>
  <c r="P1142" i="1"/>
  <c r="P1211" i="1" s="1"/>
  <c r="P1002" i="1"/>
  <c r="P1071" i="1" s="1"/>
  <c r="P862" i="1"/>
  <c r="P931" i="1" s="1"/>
  <c r="P722" i="1"/>
  <c r="P791" i="1" s="1"/>
  <c r="P582" i="1"/>
  <c r="P651" i="1" s="1"/>
  <c r="P442" i="1"/>
  <c r="P511" i="1" s="1"/>
  <c r="H1281" i="1"/>
  <c r="H1351" i="1" s="1"/>
  <c r="H1420" i="1" s="1"/>
  <c r="H1143" i="1"/>
  <c r="H1212" i="1" s="1"/>
  <c r="H1003" i="1"/>
  <c r="H1072" i="1" s="1"/>
  <c r="H863" i="1"/>
  <c r="H932" i="1" s="1"/>
  <c r="H723" i="1"/>
  <c r="H792" i="1" s="1"/>
  <c r="H583" i="1"/>
  <c r="H652" i="1" s="1"/>
  <c r="H443" i="1"/>
  <c r="H512" i="1" s="1"/>
  <c r="L1281" i="1"/>
  <c r="L1351" i="1" s="1"/>
  <c r="L1420" i="1" s="1"/>
  <c r="L1143" i="1"/>
  <c r="L1212" i="1" s="1"/>
  <c r="L1003" i="1"/>
  <c r="L1072" i="1" s="1"/>
  <c r="L863" i="1"/>
  <c r="L932" i="1" s="1"/>
  <c r="L723" i="1"/>
  <c r="L792" i="1" s="1"/>
  <c r="L583" i="1"/>
  <c r="L652" i="1" s="1"/>
  <c r="L443" i="1"/>
  <c r="L512" i="1" s="1"/>
  <c r="P1143" i="1"/>
  <c r="P1212" i="1" s="1"/>
  <c r="P1003" i="1"/>
  <c r="P1072" i="1" s="1"/>
  <c r="P863" i="1"/>
  <c r="P932" i="1" s="1"/>
  <c r="P723" i="1"/>
  <c r="P792" i="1" s="1"/>
  <c r="P583" i="1"/>
  <c r="P652" i="1" s="1"/>
  <c r="P443" i="1"/>
  <c r="P512" i="1" s="1"/>
  <c r="H1282" i="1"/>
  <c r="H1352" i="1" s="1"/>
  <c r="H1421" i="1" s="1"/>
  <c r="H1144" i="1"/>
  <c r="H1213" i="1" s="1"/>
  <c r="H1004" i="1"/>
  <c r="H1073" i="1" s="1"/>
  <c r="H864" i="1"/>
  <c r="H933" i="1" s="1"/>
  <c r="H724" i="1"/>
  <c r="H793" i="1" s="1"/>
  <c r="H584" i="1"/>
  <c r="H653" i="1" s="1"/>
  <c r="H444" i="1"/>
  <c r="H513" i="1" s="1"/>
  <c r="L1282" i="1"/>
  <c r="L1352" i="1" s="1"/>
  <c r="L1421" i="1" s="1"/>
  <c r="L1144" i="1"/>
  <c r="L1213" i="1" s="1"/>
  <c r="L1004" i="1"/>
  <c r="L1073" i="1" s="1"/>
  <c r="L864" i="1"/>
  <c r="L933" i="1" s="1"/>
  <c r="L724" i="1"/>
  <c r="L793" i="1" s="1"/>
  <c r="L584" i="1"/>
  <c r="L653" i="1" s="1"/>
  <c r="L444" i="1"/>
  <c r="L513" i="1" s="1"/>
  <c r="P1144" i="1"/>
  <c r="P1213" i="1" s="1"/>
  <c r="P1004" i="1"/>
  <c r="P1073" i="1" s="1"/>
  <c r="P864" i="1"/>
  <c r="P933" i="1" s="1"/>
  <c r="P724" i="1"/>
  <c r="P793" i="1" s="1"/>
  <c r="P584" i="1"/>
  <c r="P653" i="1" s="1"/>
  <c r="P444" i="1"/>
  <c r="P513" i="1" s="1"/>
  <c r="H1283" i="1"/>
  <c r="H1353" i="1" s="1"/>
  <c r="H1422" i="1" s="1"/>
  <c r="H1145" i="1"/>
  <c r="H1214" i="1" s="1"/>
  <c r="H1005" i="1"/>
  <c r="H1074" i="1" s="1"/>
  <c r="H865" i="1"/>
  <c r="H934" i="1" s="1"/>
  <c r="H725" i="1"/>
  <c r="H794" i="1" s="1"/>
  <c r="H585" i="1"/>
  <c r="H654" i="1" s="1"/>
  <c r="H445" i="1"/>
  <c r="H514" i="1" s="1"/>
  <c r="L1283" i="1"/>
  <c r="L1353" i="1" s="1"/>
  <c r="L1422" i="1" s="1"/>
  <c r="L1145" i="1"/>
  <c r="L1214" i="1" s="1"/>
  <c r="L1005" i="1"/>
  <c r="L1074" i="1" s="1"/>
  <c r="L865" i="1"/>
  <c r="L934" i="1" s="1"/>
  <c r="L725" i="1"/>
  <c r="L794" i="1" s="1"/>
  <c r="L585" i="1"/>
  <c r="L654" i="1" s="1"/>
  <c r="L445" i="1"/>
  <c r="L514" i="1" s="1"/>
  <c r="P1145" i="1"/>
  <c r="P1214" i="1" s="1"/>
  <c r="P1005" i="1"/>
  <c r="P1074" i="1" s="1"/>
  <c r="P865" i="1"/>
  <c r="P934" i="1" s="1"/>
  <c r="P725" i="1"/>
  <c r="P794" i="1" s="1"/>
  <c r="P585" i="1"/>
  <c r="P654" i="1" s="1"/>
  <c r="P445" i="1"/>
  <c r="P514" i="1" s="1"/>
  <c r="H1284" i="1"/>
  <c r="H1354" i="1" s="1"/>
  <c r="H1423" i="1" s="1"/>
  <c r="H1146" i="1"/>
  <c r="H1215" i="1" s="1"/>
  <c r="H1006" i="1"/>
  <c r="H1075" i="1" s="1"/>
  <c r="H866" i="1"/>
  <c r="H935" i="1" s="1"/>
  <c r="H726" i="1"/>
  <c r="H795" i="1" s="1"/>
  <c r="H586" i="1"/>
  <c r="H655" i="1" s="1"/>
  <c r="H446" i="1"/>
  <c r="H515" i="1" s="1"/>
  <c r="L1284" i="1"/>
  <c r="L1354" i="1" s="1"/>
  <c r="L1423" i="1" s="1"/>
  <c r="L1146" i="1"/>
  <c r="L1215" i="1" s="1"/>
  <c r="L1006" i="1"/>
  <c r="L1075" i="1" s="1"/>
  <c r="L866" i="1"/>
  <c r="L935" i="1" s="1"/>
  <c r="L726" i="1"/>
  <c r="L795" i="1" s="1"/>
  <c r="L586" i="1"/>
  <c r="L655" i="1" s="1"/>
  <c r="L446" i="1"/>
  <c r="L515" i="1" s="1"/>
  <c r="P1146" i="1"/>
  <c r="P1215" i="1" s="1"/>
  <c r="P1006" i="1"/>
  <c r="P1075" i="1" s="1"/>
  <c r="P866" i="1"/>
  <c r="P935" i="1" s="1"/>
  <c r="P726" i="1"/>
  <c r="P795" i="1" s="1"/>
  <c r="P586" i="1"/>
  <c r="P655" i="1" s="1"/>
  <c r="P446" i="1"/>
  <c r="P515" i="1" s="1"/>
  <c r="H1285" i="1"/>
  <c r="H1355" i="1" s="1"/>
  <c r="H1424" i="1" s="1"/>
  <c r="H1147" i="1"/>
  <c r="H1216" i="1" s="1"/>
  <c r="H1007" i="1"/>
  <c r="H1076" i="1" s="1"/>
  <c r="H867" i="1"/>
  <c r="H936" i="1" s="1"/>
  <c r="H727" i="1"/>
  <c r="H796" i="1" s="1"/>
  <c r="H587" i="1"/>
  <c r="H656" i="1" s="1"/>
  <c r="H447" i="1"/>
  <c r="H516" i="1" s="1"/>
  <c r="L1285" i="1"/>
  <c r="L1355" i="1" s="1"/>
  <c r="L1424" i="1" s="1"/>
  <c r="L1147" i="1"/>
  <c r="L1216" i="1" s="1"/>
  <c r="L1007" i="1"/>
  <c r="L1076" i="1" s="1"/>
  <c r="L867" i="1"/>
  <c r="L936" i="1" s="1"/>
  <c r="L727" i="1"/>
  <c r="L796" i="1" s="1"/>
  <c r="L587" i="1"/>
  <c r="L656" i="1" s="1"/>
  <c r="L447" i="1"/>
  <c r="L516" i="1" s="1"/>
  <c r="P1147" i="1"/>
  <c r="P1216" i="1" s="1"/>
  <c r="P1007" i="1"/>
  <c r="P1076" i="1" s="1"/>
  <c r="P867" i="1"/>
  <c r="P936" i="1" s="1"/>
  <c r="P727" i="1"/>
  <c r="P796" i="1" s="1"/>
  <c r="P587" i="1"/>
  <c r="P656" i="1" s="1"/>
  <c r="P447" i="1"/>
  <c r="P516" i="1" s="1"/>
  <c r="H1286" i="1"/>
  <c r="H1356" i="1" s="1"/>
  <c r="H1425" i="1" s="1"/>
  <c r="H1148" i="1"/>
  <c r="H1217" i="1" s="1"/>
  <c r="H1008" i="1"/>
  <c r="H1077" i="1" s="1"/>
  <c r="H868" i="1"/>
  <c r="H937" i="1" s="1"/>
  <c r="H728" i="1"/>
  <c r="H797" i="1" s="1"/>
  <c r="H588" i="1"/>
  <c r="H657" i="1" s="1"/>
  <c r="H448" i="1"/>
  <c r="H517" i="1" s="1"/>
  <c r="L1286" i="1"/>
  <c r="L1356" i="1" s="1"/>
  <c r="L1425" i="1" s="1"/>
  <c r="L1148" i="1"/>
  <c r="L1217" i="1" s="1"/>
  <c r="L1008" i="1"/>
  <c r="L1077" i="1" s="1"/>
  <c r="L868" i="1"/>
  <c r="L937" i="1" s="1"/>
  <c r="L728" i="1"/>
  <c r="L797" i="1" s="1"/>
  <c r="L588" i="1"/>
  <c r="L657" i="1" s="1"/>
  <c r="L448" i="1"/>
  <c r="L517" i="1" s="1"/>
  <c r="P1148" i="1"/>
  <c r="P1217" i="1" s="1"/>
  <c r="P1008" i="1"/>
  <c r="P1077" i="1" s="1"/>
  <c r="P868" i="1"/>
  <c r="P937" i="1" s="1"/>
  <c r="P728" i="1"/>
  <c r="P797" i="1" s="1"/>
  <c r="P588" i="1"/>
  <c r="P657" i="1" s="1"/>
  <c r="P448" i="1"/>
  <c r="P517" i="1" s="1"/>
  <c r="H1287" i="1"/>
  <c r="H1357" i="1" s="1"/>
  <c r="H1426" i="1" s="1"/>
  <c r="H1149" i="1"/>
  <c r="H1218" i="1" s="1"/>
  <c r="H1009" i="1"/>
  <c r="H1078" i="1" s="1"/>
  <c r="H869" i="1"/>
  <c r="H938" i="1" s="1"/>
  <c r="H729" i="1"/>
  <c r="H798" i="1" s="1"/>
  <c r="H589" i="1"/>
  <c r="H658" i="1" s="1"/>
  <c r="H449" i="1"/>
  <c r="H518" i="1" s="1"/>
  <c r="L1287" i="1"/>
  <c r="L1357" i="1" s="1"/>
  <c r="L1426" i="1" s="1"/>
  <c r="L1149" i="1"/>
  <c r="L1218" i="1" s="1"/>
  <c r="L1009" i="1"/>
  <c r="L1078" i="1" s="1"/>
  <c r="L869" i="1"/>
  <c r="L938" i="1" s="1"/>
  <c r="L729" i="1"/>
  <c r="L798" i="1" s="1"/>
  <c r="L589" i="1"/>
  <c r="L658" i="1" s="1"/>
  <c r="L449" i="1"/>
  <c r="L518" i="1" s="1"/>
  <c r="P1149" i="1"/>
  <c r="P1218" i="1" s="1"/>
  <c r="P1009" i="1"/>
  <c r="P1078" i="1" s="1"/>
  <c r="P869" i="1"/>
  <c r="P938" i="1" s="1"/>
  <c r="P729" i="1"/>
  <c r="P798" i="1" s="1"/>
  <c r="P589" i="1"/>
  <c r="P658" i="1" s="1"/>
  <c r="P449" i="1"/>
  <c r="P518" i="1" s="1"/>
  <c r="H1288" i="1"/>
  <c r="H1358" i="1" s="1"/>
  <c r="H1427" i="1" s="1"/>
  <c r="H1150" i="1"/>
  <c r="H1219" i="1" s="1"/>
  <c r="H1010" i="1"/>
  <c r="H1079" i="1" s="1"/>
  <c r="H870" i="1"/>
  <c r="H939" i="1" s="1"/>
  <c r="H730" i="1"/>
  <c r="H799" i="1" s="1"/>
  <c r="H590" i="1"/>
  <c r="H659" i="1" s="1"/>
  <c r="H450" i="1"/>
  <c r="H519" i="1" s="1"/>
  <c r="L1288" i="1"/>
  <c r="L1358" i="1" s="1"/>
  <c r="L1150" i="1"/>
  <c r="L1010" i="1"/>
  <c r="L870" i="1"/>
  <c r="L730" i="1"/>
  <c r="L590" i="1"/>
  <c r="L450" i="1"/>
  <c r="P1150" i="1"/>
  <c r="P1010" i="1"/>
  <c r="P870" i="1"/>
  <c r="P730" i="1"/>
  <c r="P590" i="1"/>
  <c r="P450" i="1"/>
  <c r="H1289" i="1"/>
  <c r="H1359" i="1" s="1"/>
  <c r="H1428" i="1" s="1"/>
  <c r="H1151" i="1"/>
  <c r="H1220" i="1" s="1"/>
  <c r="H1011" i="1"/>
  <c r="H1080" i="1" s="1"/>
  <c r="H871" i="1"/>
  <c r="H940" i="1" s="1"/>
  <c r="H731" i="1"/>
  <c r="H800" i="1" s="1"/>
  <c r="H591" i="1"/>
  <c r="H660" i="1" s="1"/>
  <c r="H451" i="1"/>
  <c r="H520" i="1" s="1"/>
  <c r="L1289" i="1"/>
  <c r="L1359" i="1" s="1"/>
  <c r="L1428" i="1" s="1"/>
  <c r="L1151" i="1"/>
  <c r="L1220" i="1" s="1"/>
  <c r="L1011" i="1"/>
  <c r="L1080" i="1" s="1"/>
  <c r="L871" i="1"/>
  <c r="L940" i="1" s="1"/>
  <c r="L731" i="1"/>
  <c r="L800" i="1" s="1"/>
  <c r="L591" i="1"/>
  <c r="L660" i="1" s="1"/>
  <c r="L451" i="1"/>
  <c r="L520" i="1" s="1"/>
  <c r="P1151" i="1"/>
  <c r="P1220" i="1" s="1"/>
  <c r="P1011" i="1"/>
  <c r="P1080" i="1" s="1"/>
  <c r="P871" i="1"/>
  <c r="P940" i="1" s="1"/>
  <c r="P731" i="1"/>
  <c r="P800" i="1" s="1"/>
  <c r="P591" i="1"/>
  <c r="P660" i="1" s="1"/>
  <c r="P451" i="1"/>
  <c r="P520" i="1" s="1"/>
  <c r="H1290" i="1"/>
  <c r="H1360" i="1" s="1"/>
  <c r="H1429" i="1" s="1"/>
  <c r="H1152" i="1"/>
  <c r="H1221" i="1" s="1"/>
  <c r="H1012" i="1"/>
  <c r="H1081" i="1" s="1"/>
  <c r="H872" i="1"/>
  <c r="H941" i="1" s="1"/>
  <c r="H732" i="1"/>
  <c r="H801" i="1" s="1"/>
  <c r="H592" i="1"/>
  <c r="H661" i="1" s="1"/>
  <c r="H452" i="1"/>
  <c r="H521" i="1" s="1"/>
  <c r="L1290" i="1"/>
  <c r="L1360" i="1" s="1"/>
  <c r="L1429" i="1" s="1"/>
  <c r="L1152" i="1"/>
  <c r="L1221" i="1" s="1"/>
  <c r="L1012" i="1"/>
  <c r="L1081" i="1" s="1"/>
  <c r="L872" i="1"/>
  <c r="L941" i="1" s="1"/>
  <c r="L732" i="1"/>
  <c r="L801" i="1" s="1"/>
  <c r="L592" i="1"/>
  <c r="L661" i="1" s="1"/>
  <c r="L452" i="1"/>
  <c r="L521" i="1" s="1"/>
  <c r="P1152" i="1"/>
  <c r="P1012" i="1"/>
  <c r="P872" i="1"/>
  <c r="P732" i="1"/>
  <c r="P592" i="1"/>
  <c r="P452" i="1"/>
  <c r="H1291" i="1"/>
  <c r="H1361" i="1" s="1"/>
  <c r="H1430" i="1" s="1"/>
  <c r="H1153" i="1"/>
  <c r="H1222" i="1" s="1"/>
  <c r="H1013" i="1"/>
  <c r="H1082" i="1" s="1"/>
  <c r="H873" i="1"/>
  <c r="H942" i="1" s="1"/>
  <c r="H733" i="1"/>
  <c r="H802" i="1" s="1"/>
  <c r="H593" i="1"/>
  <c r="H662" i="1" s="1"/>
  <c r="H453" i="1"/>
  <c r="H522" i="1" s="1"/>
  <c r="L1291" i="1"/>
  <c r="L1361" i="1" s="1"/>
  <c r="L1430" i="1" s="1"/>
  <c r="L1153" i="1"/>
  <c r="L1222" i="1" s="1"/>
  <c r="L1013" i="1"/>
  <c r="L1082" i="1" s="1"/>
  <c r="L873" i="1"/>
  <c r="L942" i="1" s="1"/>
  <c r="L733" i="1"/>
  <c r="L802" i="1" s="1"/>
  <c r="L593" i="1"/>
  <c r="L662" i="1" s="1"/>
  <c r="L453" i="1"/>
  <c r="L522" i="1" s="1"/>
  <c r="P1153" i="1"/>
  <c r="P1222" i="1" s="1"/>
  <c r="P1013" i="1"/>
  <c r="P1082" i="1" s="1"/>
  <c r="P873" i="1"/>
  <c r="P942" i="1" s="1"/>
  <c r="P733" i="1"/>
  <c r="P802" i="1" s="1"/>
  <c r="P593" i="1"/>
  <c r="P662" i="1" s="1"/>
  <c r="P453" i="1"/>
  <c r="P522" i="1" s="1"/>
  <c r="H1292" i="1"/>
  <c r="H1362" i="1" s="1"/>
  <c r="H1431" i="1" s="1"/>
  <c r="H1154" i="1"/>
  <c r="H1223" i="1" s="1"/>
  <c r="H1014" i="1"/>
  <c r="H1083" i="1" s="1"/>
  <c r="H874" i="1"/>
  <c r="H943" i="1" s="1"/>
  <c r="H734" i="1"/>
  <c r="H803" i="1" s="1"/>
  <c r="H594" i="1"/>
  <c r="H663" i="1" s="1"/>
  <c r="H454" i="1"/>
  <c r="H523" i="1" s="1"/>
  <c r="L1292" i="1"/>
  <c r="L1362" i="1" s="1"/>
  <c r="L1154" i="1"/>
  <c r="L1014" i="1"/>
  <c r="L874" i="1"/>
  <c r="L734" i="1"/>
  <c r="L594" i="1"/>
  <c r="L454" i="1"/>
  <c r="P1154" i="1"/>
  <c r="P1014" i="1"/>
  <c r="P874" i="1"/>
  <c r="P734" i="1"/>
  <c r="P594" i="1"/>
  <c r="P454" i="1"/>
  <c r="H1293" i="1"/>
  <c r="H1363" i="1" s="1"/>
  <c r="H1432" i="1" s="1"/>
  <c r="H1155" i="1"/>
  <c r="H1224" i="1" s="1"/>
  <c r="H1015" i="1"/>
  <c r="H1084" i="1" s="1"/>
  <c r="H875" i="1"/>
  <c r="H944" i="1" s="1"/>
  <c r="H735" i="1"/>
  <c r="H804" i="1" s="1"/>
  <c r="H595" i="1"/>
  <c r="H664" i="1" s="1"/>
  <c r="H455" i="1"/>
  <c r="H524" i="1" s="1"/>
  <c r="L1293" i="1"/>
  <c r="L1363" i="1" s="1"/>
  <c r="L1155" i="1"/>
  <c r="L1015" i="1"/>
  <c r="L875" i="1"/>
  <c r="L735" i="1"/>
  <c r="L595" i="1"/>
  <c r="L455" i="1"/>
  <c r="P1155" i="1"/>
  <c r="P1224" i="1" s="1"/>
  <c r="P1015" i="1"/>
  <c r="P1084" i="1" s="1"/>
  <c r="P875" i="1"/>
  <c r="P944" i="1" s="1"/>
  <c r="P735" i="1"/>
  <c r="P804" i="1" s="1"/>
  <c r="P595" i="1"/>
  <c r="P664" i="1" s="1"/>
  <c r="P455" i="1"/>
  <c r="P524" i="1" s="1"/>
  <c r="H1294" i="1"/>
  <c r="H1364" i="1" s="1"/>
  <c r="H1433" i="1" s="1"/>
  <c r="H1156" i="1"/>
  <c r="H1225" i="1" s="1"/>
  <c r="H1016" i="1"/>
  <c r="H1085" i="1" s="1"/>
  <c r="H876" i="1"/>
  <c r="H945" i="1" s="1"/>
  <c r="H736" i="1"/>
  <c r="H805" i="1" s="1"/>
  <c r="H596" i="1"/>
  <c r="H665" i="1" s="1"/>
  <c r="H456" i="1"/>
  <c r="H525" i="1" s="1"/>
  <c r="L1294" i="1"/>
  <c r="L1364" i="1" s="1"/>
  <c r="L1433" i="1" s="1"/>
  <c r="L1156" i="1"/>
  <c r="L1225" i="1" s="1"/>
  <c r="L1016" i="1"/>
  <c r="L1085" i="1" s="1"/>
  <c r="L876" i="1"/>
  <c r="L945" i="1" s="1"/>
  <c r="L736" i="1"/>
  <c r="L805" i="1" s="1"/>
  <c r="L596" i="1"/>
  <c r="L665" i="1" s="1"/>
  <c r="L456" i="1"/>
  <c r="L525" i="1" s="1"/>
  <c r="P1156" i="1"/>
  <c r="P1225" i="1" s="1"/>
  <c r="P1016" i="1"/>
  <c r="P1085" i="1" s="1"/>
  <c r="P876" i="1"/>
  <c r="P945" i="1" s="1"/>
  <c r="P736" i="1"/>
  <c r="P805" i="1" s="1"/>
  <c r="P596" i="1"/>
  <c r="P665" i="1" s="1"/>
  <c r="P456" i="1"/>
  <c r="P525" i="1" s="1"/>
  <c r="H1295" i="1"/>
  <c r="H1365" i="1" s="1"/>
  <c r="H1434" i="1" s="1"/>
  <c r="H1157" i="1"/>
  <c r="H1226" i="1" s="1"/>
  <c r="H1017" i="1"/>
  <c r="H1086" i="1" s="1"/>
  <c r="H877" i="1"/>
  <c r="H946" i="1" s="1"/>
  <c r="H737" i="1"/>
  <c r="H806" i="1" s="1"/>
  <c r="H597" i="1"/>
  <c r="H666" i="1" s="1"/>
  <c r="H457" i="1"/>
  <c r="H526" i="1" s="1"/>
  <c r="L1295" i="1"/>
  <c r="L1365" i="1" s="1"/>
  <c r="L1434" i="1" s="1"/>
  <c r="L1157" i="1"/>
  <c r="L1226" i="1" s="1"/>
  <c r="L1017" i="1"/>
  <c r="L1086" i="1" s="1"/>
  <c r="L877" i="1"/>
  <c r="L946" i="1" s="1"/>
  <c r="L737" i="1"/>
  <c r="L806" i="1" s="1"/>
  <c r="L597" i="1"/>
  <c r="L666" i="1" s="1"/>
  <c r="L457" i="1"/>
  <c r="L526" i="1" s="1"/>
  <c r="P1157" i="1"/>
  <c r="P1226" i="1" s="1"/>
  <c r="P1017" i="1"/>
  <c r="P1086" i="1" s="1"/>
  <c r="P877" i="1"/>
  <c r="P946" i="1" s="1"/>
  <c r="P737" i="1"/>
  <c r="P806" i="1" s="1"/>
  <c r="P597" i="1"/>
  <c r="P666" i="1" s="1"/>
  <c r="P457" i="1"/>
  <c r="P526" i="1" s="1"/>
  <c r="H1296" i="1"/>
  <c r="H1366" i="1" s="1"/>
  <c r="H1435" i="1" s="1"/>
  <c r="H1158" i="1"/>
  <c r="H1227" i="1" s="1"/>
  <c r="H1018" i="1"/>
  <c r="H1087" i="1" s="1"/>
  <c r="H878" i="1"/>
  <c r="H947" i="1" s="1"/>
  <c r="H738" i="1"/>
  <c r="H807" i="1" s="1"/>
  <c r="H598" i="1"/>
  <c r="H667" i="1" s="1"/>
  <c r="H458" i="1"/>
  <c r="H527" i="1" s="1"/>
  <c r="L1296" i="1"/>
  <c r="L1366" i="1" s="1"/>
  <c r="L1158" i="1"/>
  <c r="L1018" i="1"/>
  <c r="L878" i="1"/>
  <c r="L738" i="1"/>
  <c r="L598" i="1"/>
  <c r="L458" i="1"/>
  <c r="P1158" i="1"/>
  <c r="P1227" i="1" s="1"/>
  <c r="P1018" i="1"/>
  <c r="P1087" i="1" s="1"/>
  <c r="P878" i="1"/>
  <c r="P947" i="1" s="1"/>
  <c r="P738" i="1"/>
  <c r="P807" i="1" s="1"/>
  <c r="P598" i="1"/>
  <c r="P667" i="1" s="1"/>
  <c r="P458" i="1"/>
  <c r="P527" i="1" s="1"/>
  <c r="H1297" i="1"/>
  <c r="H1367" i="1" s="1"/>
  <c r="H1436" i="1" s="1"/>
  <c r="H1159" i="1"/>
  <c r="H1228" i="1" s="1"/>
  <c r="H1019" i="1"/>
  <c r="H1088" i="1" s="1"/>
  <c r="H879" i="1"/>
  <c r="H948" i="1" s="1"/>
  <c r="H739" i="1"/>
  <c r="H808" i="1" s="1"/>
  <c r="H599" i="1"/>
  <c r="H668" i="1" s="1"/>
  <c r="H459" i="1"/>
  <c r="H528" i="1" s="1"/>
  <c r="L1297" i="1"/>
  <c r="L1367" i="1" s="1"/>
  <c r="L1436" i="1" s="1"/>
  <c r="L1159" i="1"/>
  <c r="L1228" i="1" s="1"/>
  <c r="L1019" i="1"/>
  <c r="L1088" i="1" s="1"/>
  <c r="L879" i="1"/>
  <c r="L948" i="1" s="1"/>
  <c r="L739" i="1"/>
  <c r="L808" i="1" s="1"/>
  <c r="L599" i="1"/>
  <c r="L668" i="1" s="1"/>
  <c r="L459" i="1"/>
  <c r="L528" i="1" s="1"/>
  <c r="P1159" i="1"/>
  <c r="P1228" i="1" s="1"/>
  <c r="P1019" i="1"/>
  <c r="P1088" i="1" s="1"/>
  <c r="P879" i="1"/>
  <c r="P948" i="1" s="1"/>
  <c r="P739" i="1"/>
  <c r="P808" i="1" s="1"/>
  <c r="P599" i="1"/>
  <c r="P668" i="1" s="1"/>
  <c r="P459" i="1"/>
  <c r="P528" i="1" s="1"/>
  <c r="H1298" i="1"/>
  <c r="H1368" i="1" s="1"/>
  <c r="H1437" i="1" s="1"/>
  <c r="H1160" i="1"/>
  <c r="H1229" i="1" s="1"/>
  <c r="H1020" i="1"/>
  <c r="H1089" i="1" s="1"/>
  <c r="H880" i="1"/>
  <c r="H949" i="1" s="1"/>
  <c r="H740" i="1"/>
  <c r="H809" i="1" s="1"/>
  <c r="H600" i="1"/>
  <c r="H669" i="1" s="1"/>
  <c r="H460" i="1"/>
  <c r="H529" i="1" s="1"/>
  <c r="L1298" i="1"/>
  <c r="L1368" i="1" s="1"/>
  <c r="L1160" i="1"/>
  <c r="L1020" i="1"/>
  <c r="L880" i="1"/>
  <c r="L740" i="1"/>
  <c r="L600" i="1"/>
  <c r="L460" i="1"/>
  <c r="P1160" i="1"/>
  <c r="P1229" i="1" s="1"/>
  <c r="P1020" i="1"/>
  <c r="P1089" i="1" s="1"/>
  <c r="P880" i="1"/>
  <c r="P949" i="1" s="1"/>
  <c r="P740" i="1"/>
  <c r="P809" i="1" s="1"/>
  <c r="P600" i="1"/>
  <c r="P669" i="1" s="1"/>
  <c r="P460" i="1"/>
  <c r="P529" i="1" s="1"/>
  <c r="H1299" i="1"/>
  <c r="H1369" i="1" s="1"/>
  <c r="H1438" i="1" s="1"/>
  <c r="H1161" i="1"/>
  <c r="H1230" i="1" s="1"/>
  <c r="H1021" i="1"/>
  <c r="H1090" i="1" s="1"/>
  <c r="H881" i="1"/>
  <c r="H950" i="1" s="1"/>
  <c r="H741" i="1"/>
  <c r="H810" i="1" s="1"/>
  <c r="H601" i="1"/>
  <c r="H670" i="1" s="1"/>
  <c r="H461" i="1"/>
  <c r="H530" i="1" s="1"/>
  <c r="L1299" i="1"/>
  <c r="L1369" i="1" s="1"/>
  <c r="L1438" i="1" s="1"/>
  <c r="L1161" i="1"/>
  <c r="L1230" i="1" s="1"/>
  <c r="L1021" i="1"/>
  <c r="L1090" i="1" s="1"/>
  <c r="L881" i="1"/>
  <c r="L950" i="1" s="1"/>
  <c r="L741" i="1"/>
  <c r="L810" i="1" s="1"/>
  <c r="L601" i="1"/>
  <c r="L670" i="1" s="1"/>
  <c r="L461" i="1"/>
  <c r="L530" i="1" s="1"/>
  <c r="P1161" i="1"/>
  <c r="P1230" i="1" s="1"/>
  <c r="P1021" i="1"/>
  <c r="P1090" i="1" s="1"/>
  <c r="P881" i="1"/>
  <c r="P950" i="1" s="1"/>
  <c r="P741" i="1"/>
  <c r="P810" i="1" s="1"/>
  <c r="P601" i="1"/>
  <c r="P670" i="1" s="1"/>
  <c r="P461" i="1"/>
  <c r="P530" i="1" s="1"/>
  <c r="H1300" i="1"/>
  <c r="H1370" i="1" s="1"/>
  <c r="H1439" i="1" s="1"/>
  <c r="H1162" i="1"/>
  <c r="H1231" i="1" s="1"/>
  <c r="H1022" i="1"/>
  <c r="H1091" i="1" s="1"/>
  <c r="H882" i="1"/>
  <c r="H951" i="1" s="1"/>
  <c r="H742" i="1"/>
  <c r="H811" i="1" s="1"/>
  <c r="H602" i="1"/>
  <c r="H671" i="1" s="1"/>
  <c r="H462" i="1"/>
  <c r="H531" i="1" s="1"/>
  <c r="L1300" i="1"/>
  <c r="L1370" i="1" s="1"/>
  <c r="L1439" i="1" s="1"/>
  <c r="L1162" i="1"/>
  <c r="L1231" i="1" s="1"/>
  <c r="L1022" i="1"/>
  <c r="L1091" i="1" s="1"/>
  <c r="L882" i="1"/>
  <c r="L951" i="1" s="1"/>
  <c r="L742" i="1"/>
  <c r="L811" i="1" s="1"/>
  <c r="L602" i="1"/>
  <c r="L671" i="1" s="1"/>
  <c r="L462" i="1"/>
  <c r="L531" i="1" s="1"/>
  <c r="P1162" i="1"/>
  <c r="P1231" i="1" s="1"/>
  <c r="P1022" i="1"/>
  <c r="P1091" i="1" s="1"/>
  <c r="P882" i="1"/>
  <c r="P951" i="1" s="1"/>
  <c r="P742" i="1"/>
  <c r="P811" i="1" s="1"/>
  <c r="P602" i="1"/>
  <c r="P671" i="1" s="1"/>
  <c r="P462" i="1"/>
  <c r="P531" i="1" s="1"/>
  <c r="H1301" i="1"/>
  <c r="H1371" i="1" s="1"/>
  <c r="H1440" i="1" s="1"/>
  <c r="H1163" i="1"/>
  <c r="H1232" i="1" s="1"/>
  <c r="H1023" i="1"/>
  <c r="H1092" i="1" s="1"/>
  <c r="H883" i="1"/>
  <c r="H952" i="1" s="1"/>
  <c r="H743" i="1"/>
  <c r="H812" i="1" s="1"/>
  <c r="H603" i="1"/>
  <c r="H672" i="1" s="1"/>
  <c r="H463" i="1"/>
  <c r="H532" i="1" s="1"/>
  <c r="L1301" i="1"/>
  <c r="L1371" i="1" s="1"/>
  <c r="L1440" i="1" s="1"/>
  <c r="L1163" i="1"/>
  <c r="L1232" i="1" s="1"/>
  <c r="L1023" i="1"/>
  <c r="L1092" i="1" s="1"/>
  <c r="L883" i="1"/>
  <c r="L952" i="1" s="1"/>
  <c r="L743" i="1"/>
  <c r="L812" i="1" s="1"/>
  <c r="L603" i="1"/>
  <c r="L672" i="1" s="1"/>
  <c r="L463" i="1"/>
  <c r="L532" i="1" s="1"/>
  <c r="P1163" i="1"/>
  <c r="P1232" i="1" s="1"/>
  <c r="P1023" i="1"/>
  <c r="P1092" i="1" s="1"/>
  <c r="P883" i="1"/>
  <c r="P952" i="1" s="1"/>
  <c r="P743" i="1"/>
  <c r="P812" i="1" s="1"/>
  <c r="P603" i="1"/>
  <c r="P672" i="1" s="1"/>
  <c r="P463" i="1"/>
  <c r="P532" i="1" s="1"/>
  <c r="H1302" i="1"/>
  <c r="H1372" i="1" s="1"/>
  <c r="H1441" i="1" s="1"/>
  <c r="H1164" i="1"/>
  <c r="H1233" i="1" s="1"/>
  <c r="H1024" i="1"/>
  <c r="H1093" i="1" s="1"/>
  <c r="H884" i="1"/>
  <c r="H953" i="1" s="1"/>
  <c r="H744" i="1"/>
  <c r="H813" i="1" s="1"/>
  <c r="H604" i="1"/>
  <c r="H673" i="1" s="1"/>
  <c r="H464" i="1"/>
  <c r="H533" i="1" s="1"/>
  <c r="L1302" i="1"/>
  <c r="L1372" i="1" s="1"/>
  <c r="L1164" i="1"/>
  <c r="L1024" i="1"/>
  <c r="L884" i="1"/>
  <c r="L744" i="1"/>
  <c r="L604" i="1"/>
  <c r="L464" i="1"/>
  <c r="P1164" i="1"/>
  <c r="P1233" i="1" s="1"/>
  <c r="P1024" i="1"/>
  <c r="P1093" i="1" s="1"/>
  <c r="P884" i="1"/>
  <c r="P953" i="1" s="1"/>
  <c r="P744" i="1"/>
  <c r="P813" i="1" s="1"/>
  <c r="P604" i="1"/>
  <c r="P673" i="1" s="1"/>
  <c r="P464" i="1"/>
  <c r="P533" i="1" s="1"/>
  <c r="H1303" i="1"/>
  <c r="H1373" i="1" s="1"/>
  <c r="H1442" i="1" s="1"/>
  <c r="H1165" i="1"/>
  <c r="H1234" i="1" s="1"/>
  <c r="H1025" i="1"/>
  <c r="H1094" i="1" s="1"/>
  <c r="H885" i="1"/>
  <c r="H954" i="1" s="1"/>
  <c r="H745" i="1"/>
  <c r="H814" i="1" s="1"/>
  <c r="H605" i="1"/>
  <c r="H674" i="1" s="1"/>
  <c r="H465" i="1"/>
  <c r="H534" i="1" s="1"/>
  <c r="L1303" i="1"/>
  <c r="L1373" i="1" s="1"/>
  <c r="L1165" i="1"/>
  <c r="L1025" i="1"/>
  <c r="L885" i="1"/>
  <c r="L745" i="1"/>
  <c r="L605" i="1"/>
  <c r="L465" i="1"/>
  <c r="P1165" i="1"/>
  <c r="P1234" i="1" s="1"/>
  <c r="P1025" i="1"/>
  <c r="P1094" i="1" s="1"/>
  <c r="P885" i="1"/>
  <c r="P954" i="1" s="1"/>
  <c r="P745" i="1"/>
  <c r="P814" i="1" s="1"/>
  <c r="P605" i="1"/>
  <c r="P674" i="1" s="1"/>
  <c r="P465" i="1"/>
  <c r="P534" i="1" s="1"/>
  <c r="H1304" i="1"/>
  <c r="H1374" i="1" s="1"/>
  <c r="H1443" i="1" s="1"/>
  <c r="H1166" i="1"/>
  <c r="H1235" i="1" s="1"/>
  <c r="H1026" i="1"/>
  <c r="H1095" i="1" s="1"/>
  <c r="H886" i="1"/>
  <c r="H955" i="1" s="1"/>
  <c r="H746" i="1"/>
  <c r="H815" i="1" s="1"/>
  <c r="H606" i="1"/>
  <c r="H675" i="1" s="1"/>
  <c r="H466" i="1"/>
  <c r="H535" i="1" s="1"/>
  <c r="L1304" i="1"/>
  <c r="L1374" i="1" s="1"/>
  <c r="L1166" i="1"/>
  <c r="L1026" i="1"/>
  <c r="L886" i="1"/>
  <c r="L746" i="1"/>
  <c r="L606" i="1"/>
  <c r="L466" i="1"/>
  <c r="P1166" i="1"/>
  <c r="P1026" i="1"/>
  <c r="P886" i="1"/>
  <c r="P746" i="1"/>
  <c r="P606" i="1"/>
  <c r="P466" i="1"/>
  <c r="H1305" i="1"/>
  <c r="H1375" i="1" s="1"/>
  <c r="H1167" i="1"/>
  <c r="H1027" i="1"/>
  <c r="H887" i="1"/>
  <c r="H747" i="1"/>
  <c r="H607" i="1"/>
  <c r="H467" i="1"/>
  <c r="L1305" i="1"/>
  <c r="L1375" i="1" s="1"/>
  <c r="L1444" i="1" s="1"/>
  <c r="L1167" i="1"/>
  <c r="L1236" i="1" s="1"/>
  <c r="L1027" i="1"/>
  <c r="L1096" i="1" s="1"/>
  <c r="L887" i="1"/>
  <c r="L956" i="1" s="1"/>
  <c r="L747" i="1"/>
  <c r="L816" i="1" s="1"/>
  <c r="L607" i="1"/>
  <c r="L676" i="1" s="1"/>
  <c r="L467" i="1"/>
  <c r="L536" i="1" s="1"/>
  <c r="P1167" i="1"/>
  <c r="P1236" i="1" s="1"/>
  <c r="P1027" i="1"/>
  <c r="P1096" i="1" s="1"/>
  <c r="P887" i="1"/>
  <c r="P956" i="1" s="1"/>
  <c r="P747" i="1"/>
  <c r="P816" i="1" s="1"/>
  <c r="P607" i="1"/>
  <c r="P676" i="1" s="1"/>
  <c r="P467" i="1"/>
  <c r="P536" i="1" s="1"/>
  <c r="H1306" i="1"/>
  <c r="H1376" i="1" s="1"/>
  <c r="H1445" i="1" s="1"/>
  <c r="H1168" i="1"/>
  <c r="H1237" i="1" s="1"/>
  <c r="H1028" i="1"/>
  <c r="H1097" i="1" s="1"/>
  <c r="H888" i="1"/>
  <c r="H957" i="1" s="1"/>
  <c r="H748" i="1"/>
  <c r="H817" i="1" s="1"/>
  <c r="H608" i="1"/>
  <c r="H677" i="1" s="1"/>
  <c r="H468" i="1"/>
  <c r="H537" i="1" s="1"/>
  <c r="L1306" i="1"/>
  <c r="L1376" i="1" s="1"/>
  <c r="L1445" i="1" s="1"/>
  <c r="L1168" i="1"/>
  <c r="L1237" i="1" s="1"/>
  <c r="L1028" i="1"/>
  <c r="L1097" i="1" s="1"/>
  <c r="L888" i="1"/>
  <c r="L957" i="1" s="1"/>
  <c r="L748" i="1"/>
  <c r="L817" i="1" s="1"/>
  <c r="L608" i="1"/>
  <c r="L677" i="1" s="1"/>
  <c r="L468" i="1"/>
  <c r="L537" i="1" s="1"/>
  <c r="P1168" i="1"/>
  <c r="P1237" i="1" s="1"/>
  <c r="P1028" i="1"/>
  <c r="P1097" i="1" s="1"/>
  <c r="P888" i="1"/>
  <c r="P957" i="1" s="1"/>
  <c r="P748" i="1"/>
  <c r="P817" i="1" s="1"/>
  <c r="P608" i="1"/>
  <c r="P677" i="1" s="1"/>
  <c r="P468" i="1"/>
  <c r="P537" i="1" s="1"/>
  <c r="H1307" i="1"/>
  <c r="H1377" i="1" s="1"/>
  <c r="H1446" i="1" s="1"/>
  <c r="H1169" i="1"/>
  <c r="H1238" i="1" s="1"/>
  <c r="H1029" i="1"/>
  <c r="H1098" i="1" s="1"/>
  <c r="H889" i="1"/>
  <c r="H958" i="1" s="1"/>
  <c r="H749" i="1"/>
  <c r="H818" i="1" s="1"/>
  <c r="H609" i="1"/>
  <c r="H678" i="1" s="1"/>
  <c r="H469" i="1"/>
  <c r="H538" i="1" s="1"/>
  <c r="L1307" i="1"/>
  <c r="L1377" i="1" s="1"/>
  <c r="L1446" i="1" s="1"/>
  <c r="L1169" i="1"/>
  <c r="L1238" i="1" s="1"/>
  <c r="L1029" i="1"/>
  <c r="L1098" i="1" s="1"/>
  <c r="L889" i="1"/>
  <c r="L958" i="1" s="1"/>
  <c r="L749" i="1"/>
  <c r="L818" i="1" s="1"/>
  <c r="L609" i="1"/>
  <c r="L678" i="1" s="1"/>
  <c r="L469" i="1"/>
  <c r="L538" i="1" s="1"/>
  <c r="P1169" i="1"/>
  <c r="P1238" i="1" s="1"/>
  <c r="P1029" i="1"/>
  <c r="P1098" i="1" s="1"/>
  <c r="P889" i="1"/>
  <c r="P958" i="1" s="1"/>
  <c r="P749" i="1"/>
  <c r="P818" i="1" s="1"/>
  <c r="P609" i="1"/>
  <c r="P678" i="1" s="1"/>
  <c r="P469" i="1"/>
  <c r="P538" i="1" s="1"/>
  <c r="H1308" i="1"/>
  <c r="H1378" i="1" s="1"/>
  <c r="H1447" i="1" s="1"/>
  <c r="H1170" i="1"/>
  <c r="H1239" i="1" s="1"/>
  <c r="H1030" i="1"/>
  <c r="H1099" i="1" s="1"/>
  <c r="H890" i="1"/>
  <c r="H959" i="1" s="1"/>
  <c r="H750" i="1"/>
  <c r="H819" i="1" s="1"/>
  <c r="H610" i="1"/>
  <c r="H679" i="1" s="1"/>
  <c r="H470" i="1"/>
  <c r="H539" i="1" s="1"/>
  <c r="L1308" i="1"/>
  <c r="L1378" i="1" s="1"/>
  <c r="L1447" i="1" s="1"/>
  <c r="L1170" i="1"/>
  <c r="L1239" i="1" s="1"/>
  <c r="L1030" i="1"/>
  <c r="L1099" i="1" s="1"/>
  <c r="L890" i="1"/>
  <c r="L959" i="1" s="1"/>
  <c r="L750" i="1"/>
  <c r="L819" i="1" s="1"/>
  <c r="L610" i="1"/>
  <c r="L679" i="1" s="1"/>
  <c r="L470" i="1"/>
  <c r="L539" i="1" s="1"/>
  <c r="P1170" i="1"/>
  <c r="P1239" i="1" s="1"/>
  <c r="P1030" i="1"/>
  <c r="P1099" i="1" s="1"/>
  <c r="P890" i="1"/>
  <c r="P959" i="1" s="1"/>
  <c r="P750" i="1"/>
  <c r="P819" i="1" s="1"/>
  <c r="P610" i="1"/>
  <c r="P679" i="1" s="1"/>
  <c r="P470" i="1"/>
  <c r="P539" i="1" s="1"/>
  <c r="H1309" i="1"/>
  <c r="H1379" i="1" s="1"/>
  <c r="H1448" i="1" s="1"/>
  <c r="H1171" i="1"/>
  <c r="H1240" i="1" s="1"/>
  <c r="H1031" i="1"/>
  <c r="H1100" i="1" s="1"/>
  <c r="H891" i="1"/>
  <c r="H960" i="1" s="1"/>
  <c r="H751" i="1"/>
  <c r="H820" i="1" s="1"/>
  <c r="H611" i="1"/>
  <c r="H680" i="1" s="1"/>
  <c r="H471" i="1"/>
  <c r="H540" i="1" s="1"/>
  <c r="L1309" i="1"/>
  <c r="L1379" i="1" s="1"/>
  <c r="L1171" i="1"/>
  <c r="L1031" i="1"/>
  <c r="L891" i="1"/>
  <c r="L751" i="1"/>
  <c r="L611" i="1"/>
  <c r="L471" i="1"/>
  <c r="P1171" i="1"/>
  <c r="P1240" i="1" s="1"/>
  <c r="P1031" i="1"/>
  <c r="P1100" i="1" s="1"/>
  <c r="P891" i="1"/>
  <c r="P960" i="1" s="1"/>
  <c r="P751" i="1"/>
  <c r="P820" i="1" s="1"/>
  <c r="P611" i="1"/>
  <c r="P680" i="1" s="1"/>
  <c r="P471" i="1"/>
  <c r="P540" i="1" s="1"/>
  <c r="H1310" i="1"/>
  <c r="H1380" i="1" s="1"/>
  <c r="H1449" i="1" s="1"/>
  <c r="H1172" i="1"/>
  <c r="H1241" i="1" s="1"/>
  <c r="H1032" i="1"/>
  <c r="H1101" i="1" s="1"/>
  <c r="H892" i="1"/>
  <c r="H961" i="1" s="1"/>
  <c r="H752" i="1"/>
  <c r="H821" i="1" s="1"/>
  <c r="H612" i="1"/>
  <c r="H681" i="1" s="1"/>
  <c r="H472" i="1"/>
  <c r="H541" i="1" s="1"/>
  <c r="L1310" i="1"/>
  <c r="L1380" i="1" s="1"/>
  <c r="L1449" i="1" s="1"/>
  <c r="L1172" i="1"/>
  <c r="L1241" i="1" s="1"/>
  <c r="L1032" i="1"/>
  <c r="L1101" i="1" s="1"/>
  <c r="L892" i="1"/>
  <c r="L961" i="1" s="1"/>
  <c r="L752" i="1"/>
  <c r="L821" i="1" s="1"/>
  <c r="L612" i="1"/>
  <c r="L681" i="1" s="1"/>
  <c r="L472" i="1"/>
  <c r="L541" i="1" s="1"/>
  <c r="P1172" i="1"/>
  <c r="P1032" i="1"/>
  <c r="P892" i="1"/>
  <c r="P752" i="1"/>
  <c r="P612" i="1"/>
  <c r="P472" i="1"/>
  <c r="H1311" i="1"/>
  <c r="H1381" i="1" s="1"/>
  <c r="H1450" i="1" s="1"/>
  <c r="H1173" i="1"/>
  <c r="H1242" i="1" s="1"/>
  <c r="H1033" i="1"/>
  <c r="H1102" i="1" s="1"/>
  <c r="H893" i="1"/>
  <c r="H962" i="1" s="1"/>
  <c r="H753" i="1"/>
  <c r="H822" i="1" s="1"/>
  <c r="H613" i="1"/>
  <c r="H682" i="1" s="1"/>
  <c r="H473" i="1"/>
  <c r="H542" i="1" s="1"/>
  <c r="L1311" i="1"/>
  <c r="L1381" i="1" s="1"/>
  <c r="L1173" i="1"/>
  <c r="L1033" i="1"/>
  <c r="L893" i="1"/>
  <c r="L753" i="1"/>
  <c r="L613" i="1"/>
  <c r="L473" i="1"/>
  <c r="P1173" i="1"/>
  <c r="P1242" i="1" s="1"/>
  <c r="P1033" i="1"/>
  <c r="P1102" i="1" s="1"/>
  <c r="P893" i="1"/>
  <c r="P962" i="1" s="1"/>
  <c r="P753" i="1"/>
  <c r="P822" i="1" s="1"/>
  <c r="P613" i="1"/>
  <c r="P682" i="1" s="1"/>
  <c r="P473" i="1"/>
  <c r="P542" i="1" s="1"/>
  <c r="H1312" i="1"/>
  <c r="H1382" i="1" s="1"/>
  <c r="H1451" i="1" s="1"/>
  <c r="H1174" i="1"/>
  <c r="H1243" i="1" s="1"/>
  <c r="H1034" i="1"/>
  <c r="H1103" i="1" s="1"/>
  <c r="H894" i="1"/>
  <c r="H963" i="1" s="1"/>
  <c r="H754" i="1"/>
  <c r="H823" i="1" s="1"/>
  <c r="H614" i="1"/>
  <c r="H683" i="1" s="1"/>
  <c r="H474" i="1"/>
  <c r="H543" i="1" s="1"/>
  <c r="L1312" i="1"/>
  <c r="L1382" i="1" s="1"/>
  <c r="L1451" i="1" s="1"/>
  <c r="L1174" i="1"/>
  <c r="L1243" i="1" s="1"/>
  <c r="L1034" i="1"/>
  <c r="L1103" i="1" s="1"/>
  <c r="L894" i="1"/>
  <c r="L963" i="1" s="1"/>
  <c r="L754" i="1"/>
  <c r="L823" i="1" s="1"/>
  <c r="L614" i="1"/>
  <c r="L683" i="1" s="1"/>
  <c r="L474" i="1"/>
  <c r="L543" i="1" s="1"/>
  <c r="P1174" i="1"/>
  <c r="P1243" i="1" s="1"/>
  <c r="P1034" i="1"/>
  <c r="P1103" i="1" s="1"/>
  <c r="P894" i="1"/>
  <c r="P963" i="1" s="1"/>
  <c r="P754" i="1"/>
  <c r="P823" i="1" s="1"/>
  <c r="P614" i="1"/>
  <c r="P683" i="1" s="1"/>
  <c r="P474" i="1"/>
  <c r="P543" i="1" s="1"/>
  <c r="H1313" i="1"/>
  <c r="H1383" i="1" s="1"/>
  <c r="H1452" i="1" s="1"/>
  <c r="H1175" i="1"/>
  <c r="H1244" i="1" s="1"/>
  <c r="H1035" i="1"/>
  <c r="H1104" i="1" s="1"/>
  <c r="H895" i="1"/>
  <c r="H964" i="1" s="1"/>
  <c r="H755" i="1"/>
  <c r="H824" i="1" s="1"/>
  <c r="H615" i="1"/>
  <c r="H684" i="1" s="1"/>
  <c r="H475" i="1"/>
  <c r="H544" i="1" s="1"/>
  <c r="L1313" i="1"/>
  <c r="L1383" i="1" s="1"/>
  <c r="L1452" i="1" s="1"/>
  <c r="L1175" i="1"/>
  <c r="L1244" i="1" s="1"/>
  <c r="L1035" i="1"/>
  <c r="L1104" i="1" s="1"/>
  <c r="L895" i="1"/>
  <c r="L964" i="1" s="1"/>
  <c r="L755" i="1"/>
  <c r="L824" i="1" s="1"/>
  <c r="L615" i="1"/>
  <c r="L684" i="1" s="1"/>
  <c r="L475" i="1"/>
  <c r="L544" i="1" s="1"/>
  <c r="P1175" i="1"/>
  <c r="P1244" i="1" s="1"/>
  <c r="P1035" i="1"/>
  <c r="P1104" i="1" s="1"/>
  <c r="P895" i="1"/>
  <c r="P964" i="1" s="1"/>
  <c r="P755" i="1"/>
  <c r="P824" i="1" s="1"/>
  <c r="P615" i="1"/>
  <c r="P684" i="1" s="1"/>
  <c r="P475" i="1"/>
  <c r="P544" i="1" s="1"/>
  <c r="H1314" i="1"/>
  <c r="H1384" i="1" s="1"/>
  <c r="H1453" i="1" s="1"/>
  <c r="H1176" i="1"/>
  <c r="H1245" i="1" s="1"/>
  <c r="H1036" i="1"/>
  <c r="H1105" i="1" s="1"/>
  <c r="H896" i="1"/>
  <c r="H965" i="1" s="1"/>
  <c r="H756" i="1"/>
  <c r="H825" i="1" s="1"/>
  <c r="H616" i="1"/>
  <c r="H685" i="1" s="1"/>
  <c r="H476" i="1"/>
  <c r="H545" i="1" s="1"/>
  <c r="L1314" i="1"/>
  <c r="L1384" i="1" s="1"/>
  <c r="L1453" i="1" s="1"/>
  <c r="L1176" i="1"/>
  <c r="L1245" i="1" s="1"/>
  <c r="L1036" i="1"/>
  <c r="L1105" i="1" s="1"/>
  <c r="L896" i="1"/>
  <c r="L965" i="1" s="1"/>
  <c r="L756" i="1"/>
  <c r="L825" i="1" s="1"/>
  <c r="L616" i="1"/>
  <c r="L685" i="1" s="1"/>
  <c r="L476" i="1"/>
  <c r="L545" i="1" s="1"/>
  <c r="P1176" i="1"/>
  <c r="P1245" i="1" s="1"/>
  <c r="P1036" i="1"/>
  <c r="P1105" i="1" s="1"/>
  <c r="P896" i="1"/>
  <c r="P965" i="1" s="1"/>
  <c r="P756" i="1"/>
  <c r="P825" i="1" s="1"/>
  <c r="P616" i="1"/>
  <c r="P685" i="1" s="1"/>
  <c r="P476" i="1"/>
  <c r="P545" i="1" s="1"/>
  <c r="H1315" i="1"/>
  <c r="H1385" i="1" s="1"/>
  <c r="H1454" i="1" s="1"/>
  <c r="H1177" i="1"/>
  <c r="H1246" i="1" s="1"/>
  <c r="H1037" i="1"/>
  <c r="H1106" i="1" s="1"/>
  <c r="H897" i="1"/>
  <c r="H966" i="1" s="1"/>
  <c r="H757" i="1"/>
  <c r="H826" i="1" s="1"/>
  <c r="H617" i="1"/>
  <c r="H686" i="1" s="1"/>
  <c r="H477" i="1"/>
  <c r="H546" i="1" s="1"/>
  <c r="L1315" i="1"/>
  <c r="L1385" i="1" s="1"/>
  <c r="L1454" i="1" s="1"/>
  <c r="L1177" i="1"/>
  <c r="L1246" i="1" s="1"/>
  <c r="L1037" i="1"/>
  <c r="L1106" i="1" s="1"/>
  <c r="L897" i="1"/>
  <c r="L966" i="1" s="1"/>
  <c r="L757" i="1"/>
  <c r="L826" i="1" s="1"/>
  <c r="L617" i="1"/>
  <c r="L686" i="1" s="1"/>
  <c r="L477" i="1"/>
  <c r="L546" i="1" s="1"/>
  <c r="P1177" i="1"/>
  <c r="P1246" i="1" s="1"/>
  <c r="P1037" i="1"/>
  <c r="P1106" i="1" s="1"/>
  <c r="P897" i="1"/>
  <c r="P966" i="1" s="1"/>
  <c r="P757" i="1"/>
  <c r="P826" i="1" s="1"/>
  <c r="P617" i="1"/>
  <c r="P686" i="1" s="1"/>
  <c r="P477" i="1"/>
  <c r="P546" i="1" s="1"/>
  <c r="H1316" i="1"/>
  <c r="H1386" i="1" s="1"/>
  <c r="H1455" i="1" s="1"/>
  <c r="H1178" i="1"/>
  <c r="H1247" i="1" s="1"/>
  <c r="H1038" i="1"/>
  <c r="H1107" i="1" s="1"/>
  <c r="H898" i="1"/>
  <c r="H967" i="1" s="1"/>
  <c r="H758" i="1"/>
  <c r="H827" i="1" s="1"/>
  <c r="H618" i="1"/>
  <c r="H687" i="1" s="1"/>
  <c r="H478" i="1"/>
  <c r="H547" i="1" s="1"/>
  <c r="L1316" i="1"/>
  <c r="L1386" i="1" s="1"/>
  <c r="L1455" i="1" s="1"/>
  <c r="L1178" i="1"/>
  <c r="L1247" i="1" s="1"/>
  <c r="L1038" i="1"/>
  <c r="L1107" i="1" s="1"/>
  <c r="L898" i="1"/>
  <c r="L967" i="1" s="1"/>
  <c r="L758" i="1"/>
  <c r="L827" i="1" s="1"/>
  <c r="L618" i="1"/>
  <c r="L687" i="1" s="1"/>
  <c r="L478" i="1"/>
  <c r="L547" i="1" s="1"/>
  <c r="P1178" i="1"/>
  <c r="P1247" i="1" s="1"/>
  <c r="P1038" i="1"/>
  <c r="P1107" i="1" s="1"/>
  <c r="P898" i="1"/>
  <c r="P967" i="1" s="1"/>
  <c r="P758" i="1"/>
  <c r="P827" i="1" s="1"/>
  <c r="P618" i="1"/>
  <c r="P687" i="1" s="1"/>
  <c r="P478" i="1"/>
  <c r="P547" i="1" s="1"/>
  <c r="H1317" i="1"/>
  <c r="H1387" i="1" s="1"/>
  <c r="H1456" i="1" s="1"/>
  <c r="H1179" i="1"/>
  <c r="H1248" i="1" s="1"/>
  <c r="H1039" i="1"/>
  <c r="H1108" i="1" s="1"/>
  <c r="H899" i="1"/>
  <c r="H968" i="1" s="1"/>
  <c r="H759" i="1"/>
  <c r="H828" i="1" s="1"/>
  <c r="H619" i="1"/>
  <c r="H688" i="1" s="1"/>
  <c r="H479" i="1"/>
  <c r="H548" i="1" s="1"/>
  <c r="L1317" i="1"/>
  <c r="L1387" i="1" s="1"/>
  <c r="L1456" i="1" s="1"/>
  <c r="L1179" i="1"/>
  <c r="L1248" i="1" s="1"/>
  <c r="L1039" i="1"/>
  <c r="L1108" i="1" s="1"/>
  <c r="L899" i="1"/>
  <c r="L968" i="1" s="1"/>
  <c r="L759" i="1"/>
  <c r="L828" i="1" s="1"/>
  <c r="L619" i="1"/>
  <c r="L688" i="1" s="1"/>
  <c r="L479" i="1"/>
  <c r="L548" i="1" s="1"/>
  <c r="P1179" i="1"/>
  <c r="P1039" i="1"/>
  <c r="P899" i="1"/>
  <c r="P759" i="1"/>
  <c r="P619" i="1"/>
  <c r="P479" i="1"/>
  <c r="H1318" i="1"/>
  <c r="H1388" i="1" s="1"/>
  <c r="H1457" i="1" s="1"/>
  <c r="H1180" i="1"/>
  <c r="H1249" i="1" s="1"/>
  <c r="H1040" i="1"/>
  <c r="H1109" i="1" s="1"/>
  <c r="H900" i="1"/>
  <c r="H969" i="1" s="1"/>
  <c r="H760" i="1"/>
  <c r="H829" i="1" s="1"/>
  <c r="H620" i="1"/>
  <c r="H689" i="1" s="1"/>
  <c r="H480" i="1"/>
  <c r="H549" i="1" s="1"/>
  <c r="L1318" i="1"/>
  <c r="L1388" i="1" s="1"/>
  <c r="L1457" i="1" s="1"/>
  <c r="L1180" i="1"/>
  <c r="L1249" i="1" s="1"/>
  <c r="L1040" i="1"/>
  <c r="L1109" i="1" s="1"/>
  <c r="L900" i="1"/>
  <c r="L969" i="1" s="1"/>
  <c r="L760" i="1"/>
  <c r="L829" i="1" s="1"/>
  <c r="L620" i="1"/>
  <c r="L689" i="1" s="1"/>
  <c r="L480" i="1"/>
  <c r="L549" i="1" s="1"/>
  <c r="P1180" i="1"/>
  <c r="P1040" i="1"/>
  <c r="P900" i="1"/>
  <c r="P760" i="1"/>
  <c r="P620" i="1"/>
  <c r="P480" i="1"/>
  <c r="H1319" i="1"/>
  <c r="H1389" i="1" s="1"/>
  <c r="H1458" i="1" s="1"/>
  <c r="H1181" i="1"/>
  <c r="H1250" i="1" s="1"/>
  <c r="H1041" i="1"/>
  <c r="H1110" i="1" s="1"/>
  <c r="H901" i="1"/>
  <c r="H970" i="1" s="1"/>
  <c r="H761" i="1"/>
  <c r="H830" i="1" s="1"/>
  <c r="H621" i="1"/>
  <c r="H690" i="1" s="1"/>
  <c r="H481" i="1"/>
  <c r="H550" i="1" s="1"/>
  <c r="L1319" i="1"/>
  <c r="L1389" i="1" s="1"/>
  <c r="L1458" i="1" s="1"/>
  <c r="L1181" i="1"/>
  <c r="L1250" i="1" s="1"/>
  <c r="L1041" i="1"/>
  <c r="L1110" i="1" s="1"/>
  <c r="L901" i="1"/>
  <c r="L970" i="1" s="1"/>
  <c r="L761" i="1"/>
  <c r="L830" i="1" s="1"/>
  <c r="L621" i="1"/>
  <c r="L690" i="1" s="1"/>
  <c r="L481" i="1"/>
  <c r="L550" i="1" s="1"/>
  <c r="P1181" i="1"/>
  <c r="P1250" i="1" s="1"/>
  <c r="P1041" i="1"/>
  <c r="P1110" i="1" s="1"/>
  <c r="P901" i="1"/>
  <c r="P970" i="1" s="1"/>
  <c r="P761" i="1"/>
  <c r="P830" i="1" s="1"/>
  <c r="P621" i="1"/>
  <c r="P690" i="1" s="1"/>
  <c r="P481" i="1"/>
  <c r="P550" i="1" s="1"/>
  <c r="H1320" i="1"/>
  <c r="H1390" i="1" s="1"/>
  <c r="H1459" i="1" s="1"/>
  <c r="H1182" i="1"/>
  <c r="H1251" i="1" s="1"/>
  <c r="H1042" i="1"/>
  <c r="H1111" i="1" s="1"/>
  <c r="H902" i="1"/>
  <c r="H971" i="1" s="1"/>
  <c r="H762" i="1"/>
  <c r="H831" i="1" s="1"/>
  <c r="H622" i="1"/>
  <c r="H691" i="1" s="1"/>
  <c r="H482" i="1"/>
  <c r="H551" i="1" s="1"/>
  <c r="L1320" i="1"/>
  <c r="L1390" i="1" s="1"/>
  <c r="L1459" i="1" s="1"/>
  <c r="L1182" i="1"/>
  <c r="L1251" i="1" s="1"/>
  <c r="L1042" i="1"/>
  <c r="L1111" i="1" s="1"/>
  <c r="L902" i="1"/>
  <c r="L971" i="1" s="1"/>
  <c r="L762" i="1"/>
  <c r="L831" i="1" s="1"/>
  <c r="L622" i="1"/>
  <c r="L691" i="1" s="1"/>
  <c r="L482" i="1"/>
  <c r="L551" i="1" s="1"/>
  <c r="P1182" i="1"/>
  <c r="P1251" i="1" s="1"/>
  <c r="P1042" i="1"/>
  <c r="P1111" i="1" s="1"/>
  <c r="P902" i="1"/>
  <c r="P971" i="1" s="1"/>
  <c r="P762" i="1"/>
  <c r="P831" i="1" s="1"/>
  <c r="P622" i="1"/>
  <c r="P691" i="1" s="1"/>
  <c r="P482" i="1"/>
  <c r="P551" i="1" s="1"/>
  <c r="H1321" i="1"/>
  <c r="H1391" i="1" s="1"/>
  <c r="H1460" i="1" s="1"/>
  <c r="H1183" i="1"/>
  <c r="H1252" i="1" s="1"/>
  <c r="H1043" i="1"/>
  <c r="H1112" i="1" s="1"/>
  <c r="H903" i="1"/>
  <c r="H972" i="1" s="1"/>
  <c r="H763" i="1"/>
  <c r="H832" i="1" s="1"/>
  <c r="H623" i="1"/>
  <c r="H692" i="1" s="1"/>
  <c r="H483" i="1"/>
  <c r="H552" i="1" s="1"/>
  <c r="L1321" i="1"/>
  <c r="L1391" i="1" s="1"/>
  <c r="L1460" i="1" s="1"/>
  <c r="L1183" i="1"/>
  <c r="L1252" i="1" s="1"/>
  <c r="L1043" i="1"/>
  <c r="L1112" i="1" s="1"/>
  <c r="L903" i="1"/>
  <c r="L972" i="1" s="1"/>
  <c r="L763" i="1"/>
  <c r="L832" i="1" s="1"/>
  <c r="L623" i="1"/>
  <c r="L692" i="1" s="1"/>
  <c r="L483" i="1"/>
  <c r="L552" i="1" s="1"/>
  <c r="P1183" i="1"/>
  <c r="P1252" i="1" s="1"/>
  <c r="P1043" i="1"/>
  <c r="P1112" i="1" s="1"/>
  <c r="P903" i="1"/>
  <c r="P972" i="1" s="1"/>
  <c r="P763" i="1"/>
  <c r="P832" i="1" s="1"/>
  <c r="P623" i="1"/>
  <c r="P692" i="1" s="1"/>
  <c r="P483" i="1"/>
  <c r="P552" i="1" s="1"/>
  <c r="H1322" i="1"/>
  <c r="H1392" i="1" s="1"/>
  <c r="H1461" i="1" s="1"/>
  <c r="H1184" i="1"/>
  <c r="H1253" i="1" s="1"/>
  <c r="H1044" i="1"/>
  <c r="H1113" i="1" s="1"/>
  <c r="H904" i="1"/>
  <c r="H973" i="1" s="1"/>
  <c r="H764" i="1"/>
  <c r="H833" i="1" s="1"/>
  <c r="H624" i="1"/>
  <c r="H693" i="1" s="1"/>
  <c r="H484" i="1"/>
  <c r="H553" i="1" s="1"/>
  <c r="L1322" i="1"/>
  <c r="L1392" i="1" s="1"/>
  <c r="L1461" i="1" s="1"/>
  <c r="L1184" i="1"/>
  <c r="L1253" i="1" s="1"/>
  <c r="L1044" i="1"/>
  <c r="L1113" i="1" s="1"/>
  <c r="L904" i="1"/>
  <c r="L973" i="1" s="1"/>
  <c r="L764" i="1"/>
  <c r="L833" i="1" s="1"/>
  <c r="L624" i="1"/>
  <c r="L693" i="1" s="1"/>
  <c r="L484" i="1"/>
  <c r="L553" i="1" s="1"/>
  <c r="P1184" i="1"/>
  <c r="P1253" i="1" s="1"/>
  <c r="P1044" i="1"/>
  <c r="P1113" i="1" s="1"/>
  <c r="P904" i="1"/>
  <c r="P973" i="1" s="1"/>
  <c r="P764" i="1"/>
  <c r="P833" i="1" s="1"/>
  <c r="P624" i="1"/>
  <c r="P693" i="1" s="1"/>
  <c r="P484" i="1"/>
  <c r="P553" i="1" s="1"/>
  <c r="H1323" i="1"/>
  <c r="H1393" i="1" s="1"/>
  <c r="H1462" i="1" s="1"/>
  <c r="H1185" i="1"/>
  <c r="H1254" i="1" s="1"/>
  <c r="H1045" i="1"/>
  <c r="H1114" i="1" s="1"/>
  <c r="H905" i="1"/>
  <c r="H974" i="1" s="1"/>
  <c r="H765" i="1"/>
  <c r="H834" i="1" s="1"/>
  <c r="H625" i="1"/>
  <c r="H694" i="1" s="1"/>
  <c r="H485" i="1"/>
  <c r="H554" i="1" s="1"/>
  <c r="L1323" i="1"/>
  <c r="L1393" i="1" s="1"/>
  <c r="L1185" i="1"/>
  <c r="L1045" i="1"/>
  <c r="L905" i="1"/>
  <c r="L765" i="1"/>
  <c r="L625" i="1"/>
  <c r="L485" i="1"/>
  <c r="P1185" i="1"/>
  <c r="P1254" i="1" s="1"/>
  <c r="P1045" i="1"/>
  <c r="P1114" i="1" s="1"/>
  <c r="P905" i="1"/>
  <c r="P974" i="1" s="1"/>
  <c r="P765" i="1"/>
  <c r="P834" i="1" s="1"/>
  <c r="P625" i="1"/>
  <c r="P694" i="1" s="1"/>
  <c r="P485" i="1"/>
  <c r="P554" i="1" s="1"/>
  <c r="H1324" i="1"/>
  <c r="H1394" i="1" s="1"/>
  <c r="H1186" i="1"/>
  <c r="H1046" i="1"/>
  <c r="H906" i="1"/>
  <c r="H766" i="1"/>
  <c r="H626" i="1"/>
  <c r="H486" i="1"/>
  <c r="L1324" i="1"/>
  <c r="L1394" i="1" s="1"/>
  <c r="L1186" i="1"/>
  <c r="L1046" i="1"/>
  <c r="L906" i="1"/>
  <c r="L766" i="1"/>
  <c r="L626" i="1"/>
  <c r="L486" i="1"/>
  <c r="P1186" i="1"/>
  <c r="P1255" i="1" s="1"/>
  <c r="P1046" i="1"/>
  <c r="P1115" i="1" s="1"/>
  <c r="P906" i="1"/>
  <c r="P975" i="1" s="1"/>
  <c r="P766" i="1"/>
  <c r="P835" i="1" s="1"/>
  <c r="P626" i="1"/>
  <c r="P695" i="1" s="1"/>
  <c r="P486" i="1"/>
  <c r="P555" i="1" s="1"/>
  <c r="H1325" i="1"/>
  <c r="H1395" i="1" s="1"/>
  <c r="H1464" i="1" s="1"/>
  <c r="H1187" i="1"/>
  <c r="H1256" i="1" s="1"/>
  <c r="H1047" i="1"/>
  <c r="H1116" i="1" s="1"/>
  <c r="H907" i="1"/>
  <c r="H976" i="1" s="1"/>
  <c r="H767" i="1"/>
  <c r="H836" i="1" s="1"/>
  <c r="H627" i="1"/>
  <c r="H696" i="1" s="1"/>
  <c r="H487" i="1"/>
  <c r="H556" i="1" s="1"/>
  <c r="L1325" i="1"/>
  <c r="L1395" i="1" s="1"/>
  <c r="L1464" i="1" s="1"/>
  <c r="L1187" i="1"/>
  <c r="L1256" i="1" s="1"/>
  <c r="L1047" i="1"/>
  <c r="L1116" i="1" s="1"/>
  <c r="L907" i="1"/>
  <c r="L976" i="1" s="1"/>
  <c r="L767" i="1"/>
  <c r="L836" i="1" s="1"/>
  <c r="L627" i="1"/>
  <c r="L696" i="1" s="1"/>
  <c r="L487" i="1"/>
  <c r="L556" i="1" s="1"/>
  <c r="P1187" i="1"/>
  <c r="P1256" i="1" s="1"/>
  <c r="P1047" i="1"/>
  <c r="P1116" i="1" s="1"/>
  <c r="P907" i="1"/>
  <c r="P976" i="1" s="1"/>
  <c r="P767" i="1"/>
  <c r="P836" i="1" s="1"/>
  <c r="P627" i="1"/>
  <c r="P696" i="1" s="1"/>
  <c r="P487" i="1"/>
  <c r="P556" i="1" s="1"/>
  <c r="H1326" i="1"/>
  <c r="H1396" i="1" s="1"/>
  <c r="H1465" i="1" s="1"/>
  <c r="H1188" i="1"/>
  <c r="H1257" i="1" s="1"/>
  <c r="H1048" i="1"/>
  <c r="H1117" i="1" s="1"/>
  <c r="H908" i="1"/>
  <c r="H977" i="1" s="1"/>
  <c r="H768" i="1"/>
  <c r="H837" i="1" s="1"/>
  <c r="H628" i="1"/>
  <c r="H697" i="1" s="1"/>
  <c r="H488" i="1"/>
  <c r="H557" i="1" s="1"/>
  <c r="L1326" i="1"/>
  <c r="L1396" i="1" s="1"/>
  <c r="L1465" i="1" s="1"/>
  <c r="L1188" i="1"/>
  <c r="L1257" i="1" s="1"/>
  <c r="L1048" i="1"/>
  <c r="L1117" i="1" s="1"/>
  <c r="L908" i="1"/>
  <c r="L977" i="1" s="1"/>
  <c r="L768" i="1"/>
  <c r="L837" i="1" s="1"/>
  <c r="L628" i="1"/>
  <c r="L697" i="1" s="1"/>
  <c r="L488" i="1"/>
  <c r="L557" i="1" s="1"/>
  <c r="P1188" i="1"/>
  <c r="P1048" i="1"/>
  <c r="P908" i="1"/>
  <c r="P768" i="1"/>
  <c r="P628" i="1"/>
  <c r="P488" i="1"/>
  <c r="H1327" i="1"/>
  <c r="H1397" i="1" s="1"/>
  <c r="H1466" i="1" s="1"/>
  <c r="H1189" i="1"/>
  <c r="H1258" i="1" s="1"/>
  <c r="H1049" i="1"/>
  <c r="H1118" i="1" s="1"/>
  <c r="H909" i="1"/>
  <c r="H978" i="1" s="1"/>
  <c r="H769" i="1"/>
  <c r="H838" i="1" s="1"/>
  <c r="H629" i="1"/>
  <c r="H698" i="1" s="1"/>
  <c r="H489" i="1"/>
  <c r="H558" i="1" s="1"/>
  <c r="L1327" i="1"/>
  <c r="L1397" i="1" s="1"/>
  <c r="L1466" i="1" s="1"/>
  <c r="L1189" i="1"/>
  <c r="L1258" i="1" s="1"/>
  <c r="L1049" i="1"/>
  <c r="L1118" i="1" s="1"/>
  <c r="L909" i="1"/>
  <c r="L978" i="1" s="1"/>
  <c r="L769" i="1"/>
  <c r="L838" i="1" s="1"/>
  <c r="L629" i="1"/>
  <c r="L698" i="1" s="1"/>
  <c r="L489" i="1"/>
  <c r="L558" i="1" s="1"/>
  <c r="P1189" i="1"/>
  <c r="P1258" i="1" s="1"/>
  <c r="P1049" i="1"/>
  <c r="P1118" i="1" s="1"/>
  <c r="P909" i="1"/>
  <c r="P978" i="1" s="1"/>
  <c r="P769" i="1"/>
  <c r="P838" i="1" s="1"/>
  <c r="P629" i="1"/>
  <c r="P698" i="1" s="1"/>
  <c r="P489" i="1"/>
  <c r="P558" i="1" s="1"/>
  <c r="H1328" i="1"/>
  <c r="H1398" i="1" s="1"/>
  <c r="H1467" i="1" s="1"/>
  <c r="H1190" i="1"/>
  <c r="H1259" i="1" s="1"/>
  <c r="H1050" i="1"/>
  <c r="H1119" i="1" s="1"/>
  <c r="H910" i="1"/>
  <c r="H979" i="1" s="1"/>
  <c r="H770" i="1"/>
  <c r="H839" i="1" s="1"/>
  <c r="H630" i="1"/>
  <c r="H699" i="1" s="1"/>
  <c r="H490" i="1"/>
  <c r="H559" i="1" s="1"/>
  <c r="L1328" i="1"/>
  <c r="L1398" i="1" s="1"/>
  <c r="L1467" i="1" s="1"/>
  <c r="L1190" i="1"/>
  <c r="L1259" i="1" s="1"/>
  <c r="L1050" i="1"/>
  <c r="L1119" i="1" s="1"/>
  <c r="L910" i="1"/>
  <c r="L979" i="1" s="1"/>
  <c r="L770" i="1"/>
  <c r="L839" i="1" s="1"/>
  <c r="L630" i="1"/>
  <c r="L699" i="1" s="1"/>
  <c r="L490" i="1"/>
  <c r="L559" i="1" s="1"/>
  <c r="P1190" i="1"/>
  <c r="P1050" i="1"/>
  <c r="P910" i="1"/>
  <c r="P770" i="1"/>
  <c r="P630" i="1"/>
  <c r="P490" i="1"/>
  <c r="H1329" i="1"/>
  <c r="H1399" i="1" s="1"/>
  <c r="H1468" i="1" s="1"/>
  <c r="H1191" i="1"/>
  <c r="H1260" i="1" s="1"/>
  <c r="H1051" i="1"/>
  <c r="H1120" i="1" s="1"/>
  <c r="H911" i="1"/>
  <c r="H980" i="1" s="1"/>
  <c r="H771" i="1"/>
  <c r="H840" i="1" s="1"/>
  <c r="H631" i="1"/>
  <c r="H700" i="1" s="1"/>
  <c r="H491" i="1"/>
  <c r="H560" i="1" s="1"/>
  <c r="L1329" i="1"/>
  <c r="L1399" i="1" s="1"/>
  <c r="L1191" i="1"/>
  <c r="L1051" i="1"/>
  <c r="L911" i="1"/>
  <c r="L771" i="1"/>
  <c r="L631" i="1"/>
  <c r="L491" i="1"/>
  <c r="P1191" i="1"/>
  <c r="P1260" i="1" s="1"/>
  <c r="P1051" i="1"/>
  <c r="P1120" i="1" s="1"/>
  <c r="P911" i="1"/>
  <c r="P980" i="1" s="1"/>
  <c r="P771" i="1"/>
  <c r="P840" i="1" s="1"/>
  <c r="P631" i="1"/>
  <c r="P700" i="1" s="1"/>
  <c r="P491" i="1"/>
  <c r="P560" i="1" s="1"/>
  <c r="H1330" i="1"/>
  <c r="H1400" i="1" s="1"/>
  <c r="H1469" i="1" s="1"/>
  <c r="H1192" i="1"/>
  <c r="H1261" i="1" s="1"/>
  <c r="H1052" i="1"/>
  <c r="H1121" i="1" s="1"/>
  <c r="H912" i="1"/>
  <c r="H981" i="1" s="1"/>
  <c r="H772" i="1"/>
  <c r="H841" i="1" s="1"/>
  <c r="H632" i="1"/>
  <c r="H701" i="1" s="1"/>
  <c r="H492" i="1"/>
  <c r="H561" i="1" s="1"/>
  <c r="L1330" i="1"/>
  <c r="L1400" i="1" s="1"/>
  <c r="L1469" i="1" s="1"/>
  <c r="L1192" i="1"/>
  <c r="L1261" i="1" s="1"/>
  <c r="L1052" i="1"/>
  <c r="L1121" i="1" s="1"/>
  <c r="L912" i="1"/>
  <c r="L981" i="1" s="1"/>
  <c r="L772" i="1"/>
  <c r="L841" i="1" s="1"/>
  <c r="L632" i="1"/>
  <c r="L701" i="1" s="1"/>
  <c r="L492" i="1"/>
  <c r="L561" i="1" s="1"/>
  <c r="P1192" i="1"/>
  <c r="P1261" i="1" s="1"/>
  <c r="P1052" i="1"/>
  <c r="P1121" i="1" s="1"/>
  <c r="P912" i="1"/>
  <c r="P981" i="1" s="1"/>
  <c r="P772" i="1"/>
  <c r="P841" i="1" s="1"/>
  <c r="P632" i="1"/>
  <c r="P701" i="1" s="1"/>
  <c r="P492" i="1"/>
  <c r="P561" i="1" s="1"/>
  <c r="H1331" i="1"/>
  <c r="H1401" i="1" s="1"/>
  <c r="H1470" i="1" s="1"/>
  <c r="H1193" i="1"/>
  <c r="H1262" i="1" s="1"/>
  <c r="H1053" i="1"/>
  <c r="H1122" i="1" s="1"/>
  <c r="H913" i="1"/>
  <c r="H982" i="1" s="1"/>
  <c r="H773" i="1"/>
  <c r="H842" i="1" s="1"/>
  <c r="H633" i="1"/>
  <c r="H702" i="1" s="1"/>
  <c r="H493" i="1"/>
  <c r="H562" i="1" s="1"/>
  <c r="L1331" i="1"/>
  <c r="L1401" i="1" s="1"/>
  <c r="L1470" i="1" s="1"/>
  <c r="L1193" i="1"/>
  <c r="L1262" i="1" s="1"/>
  <c r="L1053" i="1"/>
  <c r="L1122" i="1" s="1"/>
  <c r="L913" i="1"/>
  <c r="L982" i="1" s="1"/>
  <c r="L773" i="1"/>
  <c r="L842" i="1" s="1"/>
  <c r="L633" i="1"/>
  <c r="L702" i="1" s="1"/>
  <c r="L493" i="1"/>
  <c r="L562" i="1" s="1"/>
  <c r="P1193" i="1"/>
  <c r="P1262" i="1" s="1"/>
  <c r="P1053" i="1"/>
  <c r="P1122" i="1" s="1"/>
  <c r="P913" i="1"/>
  <c r="P982" i="1" s="1"/>
  <c r="P773" i="1"/>
  <c r="P842" i="1" s="1"/>
  <c r="P633" i="1"/>
  <c r="P702" i="1" s="1"/>
  <c r="P493" i="1"/>
  <c r="P562" i="1" s="1"/>
  <c r="F1194" i="1"/>
  <c r="F1263" i="1" s="1"/>
  <c r="F1054" i="1"/>
  <c r="F1123" i="1" s="1"/>
  <c r="F914" i="1"/>
  <c r="F983" i="1" s="1"/>
  <c r="F774" i="1"/>
  <c r="F843" i="1" s="1"/>
  <c r="F634" i="1"/>
  <c r="F703" i="1" s="1"/>
  <c r="F494" i="1"/>
  <c r="F563" i="1" s="1"/>
  <c r="J1194" i="1"/>
  <c r="J1263" i="1" s="1"/>
  <c r="J1054" i="1"/>
  <c r="J1123" i="1" s="1"/>
  <c r="J914" i="1"/>
  <c r="J983" i="1" s="1"/>
  <c r="J774" i="1"/>
  <c r="J843" i="1" s="1"/>
  <c r="J634" i="1"/>
  <c r="J703" i="1" s="1"/>
  <c r="J494" i="1"/>
  <c r="J563" i="1" s="1"/>
  <c r="N1194" i="1"/>
  <c r="N1263" i="1" s="1"/>
  <c r="N1054" i="1"/>
  <c r="N1123" i="1" s="1"/>
  <c r="N914" i="1"/>
  <c r="N983" i="1" s="1"/>
  <c r="N774" i="1"/>
  <c r="N843" i="1" s="1"/>
  <c r="N634" i="1"/>
  <c r="N703" i="1" s="1"/>
  <c r="N494" i="1"/>
  <c r="N563" i="1" s="1"/>
  <c r="P287" i="1"/>
  <c r="P356" i="1" s="1"/>
  <c r="H289" i="1"/>
  <c r="H358" i="1" s="1"/>
  <c r="L290" i="1"/>
  <c r="L359" i="1" s="1"/>
  <c r="P291" i="1"/>
  <c r="P360" i="1" s="1"/>
  <c r="H293" i="1"/>
  <c r="H362" i="1" s="1"/>
  <c r="L294" i="1"/>
  <c r="P295" i="1"/>
  <c r="P364" i="1" s="1"/>
  <c r="H297" i="1"/>
  <c r="H366" i="1" s="1"/>
  <c r="L298" i="1"/>
  <c r="L367" i="1" s="1"/>
  <c r="P299" i="1"/>
  <c r="P368" i="1" s="1"/>
  <c r="H301" i="1"/>
  <c r="H370" i="1" s="1"/>
  <c r="L302" i="1"/>
  <c r="P303" i="1"/>
  <c r="P372" i="1" s="1"/>
  <c r="H305" i="1"/>
  <c r="H374" i="1" s="1"/>
  <c r="L306" i="1"/>
  <c r="L375" i="1" s="1"/>
  <c r="P307" i="1"/>
  <c r="P376" i="1" s="1"/>
  <c r="H309" i="1"/>
  <c r="H378" i="1" s="1"/>
  <c r="L310" i="1"/>
  <c r="P311" i="1"/>
  <c r="P380" i="1" s="1"/>
  <c r="H313" i="1"/>
  <c r="H382" i="1" s="1"/>
  <c r="L314" i="1"/>
  <c r="P315" i="1"/>
  <c r="P384" i="1" s="1"/>
  <c r="H317" i="1"/>
  <c r="H386" i="1" s="1"/>
  <c r="L318" i="1"/>
  <c r="P319" i="1"/>
  <c r="P388" i="1" s="1"/>
  <c r="H321" i="1"/>
  <c r="H390" i="1" s="1"/>
  <c r="L322" i="1"/>
  <c r="L391" i="1" s="1"/>
  <c r="P323" i="1"/>
  <c r="P392" i="1" s="1"/>
  <c r="H325" i="1"/>
  <c r="H394" i="1" s="1"/>
  <c r="L326" i="1"/>
  <c r="P327" i="1"/>
  <c r="P396" i="1" s="1"/>
  <c r="H329" i="1"/>
  <c r="H398" i="1" s="1"/>
  <c r="L330" i="1"/>
  <c r="L399" i="1" s="1"/>
  <c r="P331" i="1"/>
  <c r="P400" i="1" s="1"/>
  <c r="H333" i="1"/>
  <c r="H402" i="1" s="1"/>
  <c r="L334" i="1"/>
  <c r="L403" i="1" s="1"/>
  <c r="P335" i="1"/>
  <c r="P404" i="1" s="1"/>
  <c r="H337" i="1"/>
  <c r="H406" i="1" s="1"/>
  <c r="L338" i="1"/>
  <c r="L407" i="1" s="1"/>
  <c r="P339" i="1"/>
  <c r="H341" i="1"/>
  <c r="H410" i="1" s="1"/>
  <c r="L342" i="1"/>
  <c r="L411" i="1" s="1"/>
  <c r="P343" i="1"/>
  <c r="P412" i="1" s="1"/>
  <c r="H345" i="1"/>
  <c r="H414" i="1" s="1"/>
  <c r="L346" i="1"/>
  <c r="H347" i="1"/>
  <c r="H416" i="1" s="1"/>
  <c r="P347" i="1"/>
  <c r="P416" i="1" s="1"/>
  <c r="L349" i="1"/>
  <c r="L418" i="1" s="1"/>
  <c r="H351" i="1"/>
  <c r="H420" i="1" s="1"/>
  <c r="P351" i="1"/>
  <c r="P420" i="1" s="1"/>
  <c r="L353" i="1"/>
  <c r="L422" i="1" s="1"/>
  <c r="Q78" i="1"/>
  <c r="Q149" i="1" s="1"/>
  <c r="Q79" i="1"/>
  <c r="Q150" i="1" s="1"/>
  <c r="Q80" i="1"/>
  <c r="Q151" i="1" s="1"/>
  <c r="Q81" i="1"/>
  <c r="Q152" i="1" s="1"/>
  <c r="Q82" i="1"/>
  <c r="Q153" i="1" s="1"/>
  <c r="Q83" i="1"/>
  <c r="Q154" i="1" s="1"/>
  <c r="Q84" i="1"/>
  <c r="Q155" i="1" s="1"/>
  <c r="Q85" i="1"/>
  <c r="Q156" i="1" s="1"/>
  <c r="Q86" i="1"/>
  <c r="Q157" i="1" s="1"/>
  <c r="Q87" i="1"/>
  <c r="Q158" i="1" s="1"/>
  <c r="Q88" i="1"/>
  <c r="Q159" i="1" s="1"/>
  <c r="Q89" i="1"/>
  <c r="Q160" i="1" s="1"/>
  <c r="Q90" i="1"/>
  <c r="Q161" i="1" s="1"/>
  <c r="Q91" i="1"/>
  <c r="Q162" i="1" s="1"/>
  <c r="Q92" i="1"/>
  <c r="Q163" i="1" s="1"/>
  <c r="Q93" i="1"/>
  <c r="Q164" i="1" s="1"/>
  <c r="Q94" i="1"/>
  <c r="Q165" i="1" s="1"/>
  <c r="Q95" i="1"/>
  <c r="Q166" i="1" s="1"/>
  <c r="Q96" i="1"/>
  <c r="Q167" i="1" s="1"/>
  <c r="Q97" i="1"/>
  <c r="Q168" i="1" s="1"/>
  <c r="Q98" i="1"/>
  <c r="Q169" i="1" s="1"/>
  <c r="Q99" i="1"/>
  <c r="Q170" i="1" s="1"/>
  <c r="Q100" i="1"/>
  <c r="Q171" i="1" s="1"/>
  <c r="Q101" i="1"/>
  <c r="Q172" i="1" s="1"/>
  <c r="Q102" i="1"/>
  <c r="Q173" i="1" s="1"/>
  <c r="Q103" i="1"/>
  <c r="Q174" i="1" s="1"/>
  <c r="Q104" i="1"/>
  <c r="Q175" i="1" s="1"/>
  <c r="Q105" i="1"/>
  <c r="Q176" i="1" s="1"/>
  <c r="Q106" i="1"/>
  <c r="Q177" i="1" s="1"/>
  <c r="Q107" i="1"/>
  <c r="Q178" i="1" s="1"/>
  <c r="Q108" i="1"/>
  <c r="Q179" i="1" s="1"/>
  <c r="Q109" i="1"/>
  <c r="Q180" i="1" s="1"/>
  <c r="Q110" i="1"/>
  <c r="Q181" i="1" s="1"/>
  <c r="Q111" i="1"/>
  <c r="Q182" i="1" s="1"/>
  <c r="Q112" i="1"/>
  <c r="Q183" i="1" s="1"/>
  <c r="Q113" i="1"/>
  <c r="Q184" i="1" s="1"/>
  <c r="Q114" i="1"/>
  <c r="Q185" i="1" s="1"/>
  <c r="Q115" i="1"/>
  <c r="Q186" i="1" s="1"/>
  <c r="Q116" i="1"/>
  <c r="Q187" i="1" s="1"/>
  <c r="Q117" i="1"/>
  <c r="Q188" i="1" s="1"/>
  <c r="Q118" i="1"/>
  <c r="Q189" i="1" s="1"/>
  <c r="Q119" i="1"/>
  <c r="Q190" i="1" s="1"/>
  <c r="Q120" i="1"/>
  <c r="Q191" i="1" s="1"/>
  <c r="Q121" i="1"/>
  <c r="Q192" i="1" s="1"/>
  <c r="Q122" i="1"/>
  <c r="Q193" i="1" s="1"/>
  <c r="Q123" i="1"/>
  <c r="Q194" i="1" s="1"/>
  <c r="Q124" i="1"/>
  <c r="Q195" i="1" s="1"/>
  <c r="Q125" i="1"/>
  <c r="Q196" i="1" s="1"/>
  <c r="Q126" i="1"/>
  <c r="Q197" i="1" s="1"/>
  <c r="Q127" i="1"/>
  <c r="Q198" i="1" s="1"/>
  <c r="Q128" i="1"/>
  <c r="Q199" i="1" s="1"/>
  <c r="Q129" i="1"/>
  <c r="Q200" i="1" s="1"/>
  <c r="Q130" i="1"/>
  <c r="Q201" i="1" s="1"/>
  <c r="Q131" i="1"/>
  <c r="Q202" i="1" s="1"/>
  <c r="Q132" i="1"/>
  <c r="Q203" i="1" s="1"/>
  <c r="Q133" i="1"/>
  <c r="Q204" i="1" s="1"/>
  <c r="Q134" i="1"/>
  <c r="Q205" i="1" s="1"/>
  <c r="Q135" i="1"/>
  <c r="Q206" i="1" s="1"/>
  <c r="Q136" i="1"/>
  <c r="Q207" i="1" s="1"/>
  <c r="Q137" i="1"/>
  <c r="Q208" i="1" s="1"/>
  <c r="Q138" i="1"/>
  <c r="Q209" i="1" s="1"/>
  <c r="Q139" i="1"/>
  <c r="Q210" i="1" s="1"/>
  <c r="Q140" i="1"/>
  <c r="Q211" i="1" s="1"/>
  <c r="Q141" i="1"/>
  <c r="Q212" i="1" s="1"/>
  <c r="Q142" i="1"/>
  <c r="Q213" i="1" s="1"/>
  <c r="Q143" i="1"/>
  <c r="Q214" i="1" s="1"/>
  <c r="Q144" i="1"/>
  <c r="Q215" i="1" s="1"/>
  <c r="Q145" i="1"/>
  <c r="E215" i="1"/>
  <c r="E1264" i="1"/>
  <c r="E1126" i="1"/>
  <c r="E986" i="1"/>
  <c r="E846" i="1"/>
  <c r="E706" i="1"/>
  <c r="E566" i="1"/>
  <c r="E426" i="1"/>
  <c r="I1264" i="1"/>
  <c r="I1126" i="1"/>
  <c r="I1195" i="1" s="1"/>
  <c r="I986" i="1"/>
  <c r="I1055" i="1" s="1"/>
  <c r="I846" i="1"/>
  <c r="I915" i="1" s="1"/>
  <c r="I706" i="1"/>
  <c r="I775" i="1" s="1"/>
  <c r="I566" i="1"/>
  <c r="I635" i="1" s="1"/>
  <c r="I426" i="1"/>
  <c r="I495" i="1" s="1"/>
  <c r="M1264" i="1"/>
  <c r="M1126" i="1"/>
  <c r="M1195" i="1" s="1"/>
  <c r="M986" i="1"/>
  <c r="M1055" i="1" s="1"/>
  <c r="M846" i="1"/>
  <c r="M915" i="1" s="1"/>
  <c r="M706" i="1"/>
  <c r="M775" i="1" s="1"/>
  <c r="M566" i="1"/>
  <c r="M635" i="1" s="1"/>
  <c r="M426" i="1"/>
  <c r="M495" i="1" s="1"/>
  <c r="Q216" i="1"/>
  <c r="E1265" i="1"/>
  <c r="E1127" i="1"/>
  <c r="E987" i="1"/>
  <c r="E847" i="1"/>
  <c r="E707" i="1"/>
  <c r="E567" i="1"/>
  <c r="E427" i="1"/>
  <c r="I1265" i="1"/>
  <c r="I1335" i="1" s="1"/>
  <c r="I1404" i="1" s="1"/>
  <c r="I1127" i="1"/>
  <c r="I1196" i="1" s="1"/>
  <c r="I987" i="1"/>
  <c r="I1056" i="1" s="1"/>
  <c r="I847" i="1"/>
  <c r="I916" i="1" s="1"/>
  <c r="I707" i="1"/>
  <c r="I776" i="1" s="1"/>
  <c r="I567" i="1"/>
  <c r="I636" i="1" s="1"/>
  <c r="I427" i="1"/>
  <c r="I496" i="1" s="1"/>
  <c r="M1265" i="1"/>
  <c r="M1335" i="1" s="1"/>
  <c r="M1404" i="1" s="1"/>
  <c r="M1127" i="1"/>
  <c r="M1196" i="1" s="1"/>
  <c r="M987" i="1"/>
  <c r="M1056" i="1" s="1"/>
  <c r="M847" i="1"/>
  <c r="M916" i="1" s="1"/>
  <c r="M707" i="1"/>
  <c r="M776" i="1" s="1"/>
  <c r="M567" i="1"/>
  <c r="M636" i="1" s="1"/>
  <c r="M427" i="1"/>
  <c r="M496" i="1" s="1"/>
  <c r="Q217" i="1"/>
  <c r="E1266" i="1"/>
  <c r="E1128" i="1"/>
  <c r="E988" i="1"/>
  <c r="E848" i="1"/>
  <c r="E708" i="1"/>
  <c r="E568" i="1"/>
  <c r="E428" i="1"/>
  <c r="I1266" i="1"/>
  <c r="I1336" i="1" s="1"/>
  <c r="I1405" i="1" s="1"/>
  <c r="I1128" i="1"/>
  <c r="I1197" i="1" s="1"/>
  <c r="I988" i="1"/>
  <c r="I1057" i="1" s="1"/>
  <c r="I848" i="1"/>
  <c r="I917" i="1" s="1"/>
  <c r="I708" i="1"/>
  <c r="I777" i="1" s="1"/>
  <c r="I568" i="1"/>
  <c r="I637" i="1" s="1"/>
  <c r="I428" i="1"/>
  <c r="I497" i="1" s="1"/>
  <c r="M1266" i="1"/>
  <c r="M1336" i="1" s="1"/>
  <c r="M1405" i="1" s="1"/>
  <c r="M1128" i="1"/>
  <c r="M1197" i="1" s="1"/>
  <c r="M988" i="1"/>
  <c r="M1057" i="1" s="1"/>
  <c r="M848" i="1"/>
  <c r="M917" i="1" s="1"/>
  <c r="M708" i="1"/>
  <c r="M777" i="1" s="1"/>
  <c r="M568" i="1"/>
  <c r="M637" i="1" s="1"/>
  <c r="M428" i="1"/>
  <c r="M497" i="1" s="1"/>
  <c r="Q218" i="1"/>
  <c r="E1267" i="1"/>
  <c r="E1129" i="1"/>
  <c r="E989" i="1"/>
  <c r="E849" i="1"/>
  <c r="E709" i="1"/>
  <c r="E569" i="1"/>
  <c r="E429" i="1"/>
  <c r="I1267" i="1"/>
  <c r="I1337" i="1" s="1"/>
  <c r="I1406" i="1" s="1"/>
  <c r="I1129" i="1"/>
  <c r="I1198" i="1" s="1"/>
  <c r="I989" i="1"/>
  <c r="I1058" i="1" s="1"/>
  <c r="I849" i="1"/>
  <c r="I918" i="1" s="1"/>
  <c r="I709" i="1"/>
  <c r="I778" i="1" s="1"/>
  <c r="I569" i="1"/>
  <c r="I638" i="1" s="1"/>
  <c r="I429" i="1"/>
  <c r="I498" i="1" s="1"/>
  <c r="M1267" i="1"/>
  <c r="M1337" i="1" s="1"/>
  <c r="M1406" i="1" s="1"/>
  <c r="M1129" i="1"/>
  <c r="M1198" i="1" s="1"/>
  <c r="M989" i="1"/>
  <c r="M1058" i="1" s="1"/>
  <c r="M849" i="1"/>
  <c r="M918" i="1" s="1"/>
  <c r="M709" i="1"/>
  <c r="M778" i="1" s="1"/>
  <c r="M569" i="1"/>
  <c r="M638" i="1" s="1"/>
  <c r="M429" i="1"/>
  <c r="M498" i="1" s="1"/>
  <c r="Q219" i="1"/>
  <c r="E1268" i="1"/>
  <c r="E1130" i="1"/>
  <c r="E990" i="1"/>
  <c r="E850" i="1"/>
  <c r="E710" i="1"/>
  <c r="E570" i="1"/>
  <c r="E430" i="1"/>
  <c r="I1268" i="1"/>
  <c r="I1338" i="1" s="1"/>
  <c r="I1407" i="1" s="1"/>
  <c r="I1130" i="1"/>
  <c r="I1199" i="1" s="1"/>
  <c r="I990" i="1"/>
  <c r="I1059" i="1" s="1"/>
  <c r="I850" i="1"/>
  <c r="I919" i="1" s="1"/>
  <c r="I710" i="1"/>
  <c r="I779" i="1" s="1"/>
  <c r="I570" i="1"/>
  <c r="I639" i="1" s="1"/>
  <c r="I430" i="1"/>
  <c r="I499" i="1" s="1"/>
  <c r="M1268" i="1"/>
  <c r="M1338" i="1" s="1"/>
  <c r="M1407" i="1" s="1"/>
  <c r="M1130" i="1"/>
  <c r="M1199" i="1" s="1"/>
  <c r="M990" i="1"/>
  <c r="M1059" i="1" s="1"/>
  <c r="M850" i="1"/>
  <c r="M919" i="1" s="1"/>
  <c r="M710" i="1"/>
  <c r="M779" i="1" s="1"/>
  <c r="M570" i="1"/>
  <c r="M639" i="1" s="1"/>
  <c r="M430" i="1"/>
  <c r="M499" i="1" s="1"/>
  <c r="Q220" i="1"/>
  <c r="E1269" i="1"/>
  <c r="E1131" i="1"/>
  <c r="E991" i="1"/>
  <c r="E851" i="1"/>
  <c r="E711" i="1"/>
  <c r="E571" i="1"/>
  <c r="E431" i="1"/>
  <c r="I1269" i="1"/>
  <c r="I1339" i="1" s="1"/>
  <c r="I1408" i="1" s="1"/>
  <c r="I1131" i="1"/>
  <c r="I1200" i="1" s="1"/>
  <c r="I991" i="1"/>
  <c r="I1060" i="1" s="1"/>
  <c r="I851" i="1"/>
  <c r="I920" i="1" s="1"/>
  <c r="I711" i="1"/>
  <c r="I780" i="1" s="1"/>
  <c r="I571" i="1"/>
  <c r="I640" i="1" s="1"/>
  <c r="I431" i="1"/>
  <c r="I500" i="1" s="1"/>
  <c r="M1269" i="1"/>
  <c r="M1339" i="1" s="1"/>
  <c r="M1408" i="1" s="1"/>
  <c r="M1131" i="1"/>
  <c r="M1200" i="1" s="1"/>
  <c r="M991" i="1"/>
  <c r="M1060" i="1" s="1"/>
  <c r="M851" i="1"/>
  <c r="M920" i="1" s="1"/>
  <c r="M711" i="1"/>
  <c r="M780" i="1" s="1"/>
  <c r="M571" i="1"/>
  <c r="M640" i="1" s="1"/>
  <c r="M431" i="1"/>
  <c r="M500" i="1" s="1"/>
  <c r="Q221" i="1"/>
  <c r="E1270" i="1"/>
  <c r="E1132" i="1"/>
  <c r="E992" i="1"/>
  <c r="E852" i="1"/>
  <c r="E712" i="1"/>
  <c r="E572" i="1"/>
  <c r="E432" i="1"/>
  <c r="I1270" i="1"/>
  <c r="I1340" i="1" s="1"/>
  <c r="I1409" i="1" s="1"/>
  <c r="I1132" i="1"/>
  <c r="I1201" i="1" s="1"/>
  <c r="I992" i="1"/>
  <c r="I1061" i="1" s="1"/>
  <c r="I852" i="1"/>
  <c r="I921" i="1" s="1"/>
  <c r="I712" i="1"/>
  <c r="I781" i="1" s="1"/>
  <c r="I572" i="1"/>
  <c r="I641" i="1" s="1"/>
  <c r="I432" i="1"/>
  <c r="I501" i="1" s="1"/>
  <c r="M1270" i="1"/>
  <c r="M1340" i="1" s="1"/>
  <c r="M1409" i="1" s="1"/>
  <c r="M1132" i="1"/>
  <c r="M1201" i="1" s="1"/>
  <c r="M992" i="1"/>
  <c r="M1061" i="1" s="1"/>
  <c r="M852" i="1"/>
  <c r="M921" i="1" s="1"/>
  <c r="M712" i="1"/>
  <c r="M781" i="1" s="1"/>
  <c r="M572" i="1"/>
  <c r="M641" i="1" s="1"/>
  <c r="M432" i="1"/>
  <c r="M501" i="1" s="1"/>
  <c r="Q222" i="1"/>
  <c r="E1271" i="1"/>
  <c r="E1133" i="1"/>
  <c r="E993" i="1"/>
  <c r="E853" i="1"/>
  <c r="E713" i="1"/>
  <c r="E573" i="1"/>
  <c r="E433" i="1"/>
  <c r="I1271" i="1"/>
  <c r="I1341" i="1" s="1"/>
  <c r="I1410" i="1" s="1"/>
  <c r="I1133" i="1"/>
  <c r="I1202" i="1" s="1"/>
  <c r="I993" i="1"/>
  <c r="I1062" i="1" s="1"/>
  <c r="I853" i="1"/>
  <c r="I922" i="1" s="1"/>
  <c r="I713" i="1"/>
  <c r="I782" i="1" s="1"/>
  <c r="I573" i="1"/>
  <c r="I642" i="1" s="1"/>
  <c r="I433" i="1"/>
  <c r="I502" i="1" s="1"/>
  <c r="M1271" i="1"/>
  <c r="M1341" i="1" s="1"/>
  <c r="M1410" i="1" s="1"/>
  <c r="M1133" i="1"/>
  <c r="M1202" i="1" s="1"/>
  <c r="M993" i="1"/>
  <c r="M1062" i="1" s="1"/>
  <c r="M853" i="1"/>
  <c r="M922" i="1" s="1"/>
  <c r="M713" i="1"/>
  <c r="M782" i="1" s="1"/>
  <c r="M573" i="1"/>
  <c r="M642" i="1" s="1"/>
  <c r="M433" i="1"/>
  <c r="M502" i="1" s="1"/>
  <c r="Q223" i="1"/>
  <c r="E1272" i="1"/>
  <c r="E1134" i="1"/>
  <c r="E994" i="1"/>
  <c r="E854" i="1"/>
  <c r="E714" i="1"/>
  <c r="E574" i="1"/>
  <c r="E434" i="1"/>
  <c r="I1272" i="1"/>
  <c r="I1342" i="1" s="1"/>
  <c r="I1411" i="1" s="1"/>
  <c r="I1134" i="1"/>
  <c r="I1203" i="1" s="1"/>
  <c r="I994" i="1"/>
  <c r="I1063" i="1" s="1"/>
  <c r="I854" i="1"/>
  <c r="I923" i="1" s="1"/>
  <c r="I714" i="1"/>
  <c r="I783" i="1" s="1"/>
  <c r="I574" i="1"/>
  <c r="I643" i="1" s="1"/>
  <c r="I434" i="1"/>
  <c r="I503" i="1" s="1"/>
  <c r="M1272" i="1"/>
  <c r="M1342" i="1" s="1"/>
  <c r="M1411" i="1" s="1"/>
  <c r="M1134" i="1"/>
  <c r="M1203" i="1" s="1"/>
  <c r="M994" i="1"/>
  <c r="M1063" i="1" s="1"/>
  <c r="M854" i="1"/>
  <c r="M923" i="1" s="1"/>
  <c r="M714" i="1"/>
  <c r="M783" i="1" s="1"/>
  <c r="M574" i="1"/>
  <c r="M643" i="1" s="1"/>
  <c r="M434" i="1"/>
  <c r="M503" i="1" s="1"/>
  <c r="Q224" i="1"/>
  <c r="E1273" i="1"/>
  <c r="E1135" i="1"/>
  <c r="E995" i="1"/>
  <c r="E855" i="1"/>
  <c r="E715" i="1"/>
  <c r="E575" i="1"/>
  <c r="E435" i="1"/>
  <c r="I1273" i="1"/>
  <c r="I1343" i="1" s="1"/>
  <c r="I1412" i="1" s="1"/>
  <c r="I1135" i="1"/>
  <c r="I1204" i="1" s="1"/>
  <c r="I995" i="1"/>
  <c r="I1064" i="1" s="1"/>
  <c r="I855" i="1"/>
  <c r="I924" i="1" s="1"/>
  <c r="I715" i="1"/>
  <c r="I784" i="1" s="1"/>
  <c r="I575" i="1"/>
  <c r="I644" i="1" s="1"/>
  <c r="I435" i="1"/>
  <c r="I504" i="1" s="1"/>
  <c r="M1273" i="1"/>
  <c r="M1343" i="1" s="1"/>
  <c r="M1412" i="1" s="1"/>
  <c r="M1135" i="1"/>
  <c r="M1204" i="1" s="1"/>
  <c r="M995" i="1"/>
  <c r="M1064" i="1" s="1"/>
  <c r="M855" i="1"/>
  <c r="M924" i="1" s="1"/>
  <c r="M715" i="1"/>
  <c r="M784" i="1" s="1"/>
  <c r="M575" i="1"/>
  <c r="M644" i="1" s="1"/>
  <c r="M435" i="1"/>
  <c r="M504" i="1" s="1"/>
  <c r="Q225" i="1"/>
  <c r="E1274" i="1"/>
  <c r="E1136" i="1"/>
  <c r="E996" i="1"/>
  <c r="E856" i="1"/>
  <c r="E716" i="1"/>
  <c r="E576" i="1"/>
  <c r="E436" i="1"/>
  <c r="I1274" i="1"/>
  <c r="I1344" i="1" s="1"/>
  <c r="I1136" i="1"/>
  <c r="I996" i="1"/>
  <c r="I856" i="1"/>
  <c r="I716" i="1"/>
  <c r="I576" i="1"/>
  <c r="I436" i="1"/>
  <c r="M1274" i="1"/>
  <c r="M1344" i="1" s="1"/>
  <c r="M1413" i="1" s="1"/>
  <c r="M1136" i="1"/>
  <c r="M1205" i="1" s="1"/>
  <c r="M996" i="1"/>
  <c r="M1065" i="1" s="1"/>
  <c r="M856" i="1"/>
  <c r="M925" i="1" s="1"/>
  <c r="M716" i="1"/>
  <c r="M785" i="1" s="1"/>
  <c r="M576" i="1"/>
  <c r="M645" i="1" s="1"/>
  <c r="M436" i="1"/>
  <c r="M505" i="1" s="1"/>
  <c r="Q226" i="1"/>
  <c r="E1275" i="1"/>
  <c r="E1137" i="1"/>
  <c r="E997" i="1"/>
  <c r="E857" i="1"/>
  <c r="E717" i="1"/>
  <c r="E577" i="1"/>
  <c r="E437" i="1"/>
  <c r="I1275" i="1"/>
  <c r="I1345" i="1" s="1"/>
  <c r="I1414" i="1" s="1"/>
  <c r="I1137" i="1"/>
  <c r="I1206" i="1" s="1"/>
  <c r="I997" i="1"/>
  <c r="I1066" i="1" s="1"/>
  <c r="I857" i="1"/>
  <c r="I926" i="1" s="1"/>
  <c r="I717" i="1"/>
  <c r="I786" i="1" s="1"/>
  <c r="I577" i="1"/>
  <c r="I646" i="1" s="1"/>
  <c r="I437" i="1"/>
  <c r="I506" i="1" s="1"/>
  <c r="M1275" i="1"/>
  <c r="M1345" i="1" s="1"/>
  <c r="M1414" i="1" s="1"/>
  <c r="M1137" i="1"/>
  <c r="M1206" i="1" s="1"/>
  <c r="M997" i="1"/>
  <c r="M1066" i="1" s="1"/>
  <c r="M857" i="1"/>
  <c r="M926" i="1" s="1"/>
  <c r="M717" i="1"/>
  <c r="M786" i="1" s="1"/>
  <c r="M577" i="1"/>
  <c r="M646" i="1" s="1"/>
  <c r="M437" i="1"/>
  <c r="M506" i="1" s="1"/>
  <c r="Q227" i="1"/>
  <c r="E1276" i="1"/>
  <c r="E1138" i="1"/>
  <c r="E998" i="1"/>
  <c r="E858" i="1"/>
  <c r="E718" i="1"/>
  <c r="E578" i="1"/>
  <c r="E438" i="1"/>
  <c r="I1276" i="1"/>
  <c r="I1346" i="1" s="1"/>
  <c r="I1138" i="1"/>
  <c r="I998" i="1"/>
  <c r="I858" i="1"/>
  <c r="I718" i="1"/>
  <c r="I578" i="1"/>
  <c r="I438" i="1"/>
  <c r="M1276" i="1"/>
  <c r="M1346" i="1" s="1"/>
  <c r="M1415" i="1" s="1"/>
  <c r="M1138" i="1"/>
  <c r="M1207" i="1" s="1"/>
  <c r="M998" i="1"/>
  <c r="M1067" i="1" s="1"/>
  <c r="M858" i="1"/>
  <c r="M927" i="1" s="1"/>
  <c r="M718" i="1"/>
  <c r="M787" i="1" s="1"/>
  <c r="M578" i="1"/>
  <c r="M647" i="1" s="1"/>
  <c r="M438" i="1"/>
  <c r="M507" i="1" s="1"/>
  <c r="Q228" i="1"/>
  <c r="E1277" i="1"/>
  <c r="E1139" i="1"/>
  <c r="E999" i="1"/>
  <c r="E859" i="1"/>
  <c r="E719" i="1"/>
  <c r="E579" i="1"/>
  <c r="E439" i="1"/>
  <c r="I1277" i="1"/>
  <c r="I1347" i="1" s="1"/>
  <c r="I1416" i="1" s="1"/>
  <c r="I1139" i="1"/>
  <c r="I1208" i="1" s="1"/>
  <c r="I999" i="1"/>
  <c r="I1068" i="1" s="1"/>
  <c r="I859" i="1"/>
  <c r="I928" i="1" s="1"/>
  <c r="I719" i="1"/>
  <c r="I788" i="1" s="1"/>
  <c r="I579" i="1"/>
  <c r="I648" i="1" s="1"/>
  <c r="I439" i="1"/>
  <c r="I508" i="1" s="1"/>
  <c r="M1277" i="1"/>
  <c r="M1347" i="1" s="1"/>
  <c r="M1416" i="1" s="1"/>
  <c r="M1139" i="1"/>
  <c r="M1208" i="1" s="1"/>
  <c r="M999" i="1"/>
  <c r="M1068" i="1" s="1"/>
  <c r="M859" i="1"/>
  <c r="M928" i="1" s="1"/>
  <c r="M719" i="1"/>
  <c r="M788" i="1" s="1"/>
  <c r="M579" i="1"/>
  <c r="M648" i="1" s="1"/>
  <c r="M439" i="1"/>
  <c r="M508" i="1" s="1"/>
  <c r="Q229" i="1"/>
  <c r="E1278" i="1"/>
  <c r="E1140" i="1"/>
  <c r="E1000" i="1"/>
  <c r="E860" i="1"/>
  <c r="E720" i="1"/>
  <c r="E580" i="1"/>
  <c r="E440" i="1"/>
  <c r="I1278" i="1"/>
  <c r="I1348" i="1" s="1"/>
  <c r="I1417" i="1" s="1"/>
  <c r="I1140" i="1"/>
  <c r="I1209" i="1" s="1"/>
  <c r="I1000" i="1"/>
  <c r="I1069" i="1" s="1"/>
  <c r="I860" i="1"/>
  <c r="I929" i="1" s="1"/>
  <c r="I720" i="1"/>
  <c r="I789" i="1" s="1"/>
  <c r="I580" i="1"/>
  <c r="I649" i="1" s="1"/>
  <c r="I440" i="1"/>
  <c r="I509" i="1" s="1"/>
  <c r="M1278" i="1"/>
  <c r="M1348" i="1" s="1"/>
  <c r="M1417" i="1" s="1"/>
  <c r="M1140" i="1"/>
  <c r="M1209" i="1" s="1"/>
  <c r="M1000" i="1"/>
  <c r="M1069" i="1" s="1"/>
  <c r="M860" i="1"/>
  <c r="M929" i="1" s="1"/>
  <c r="M720" i="1"/>
  <c r="M789" i="1" s="1"/>
  <c r="M580" i="1"/>
  <c r="M649" i="1" s="1"/>
  <c r="M440" i="1"/>
  <c r="M509" i="1" s="1"/>
  <c r="Q230" i="1"/>
  <c r="E1279" i="1"/>
  <c r="E1141" i="1"/>
  <c r="E1001" i="1"/>
  <c r="E861" i="1"/>
  <c r="E721" i="1"/>
  <c r="E581" i="1"/>
  <c r="E441" i="1"/>
  <c r="I1279" i="1"/>
  <c r="I1349" i="1" s="1"/>
  <c r="I1418" i="1" s="1"/>
  <c r="I1141" i="1"/>
  <c r="I1210" i="1" s="1"/>
  <c r="I1001" i="1"/>
  <c r="I1070" i="1" s="1"/>
  <c r="I861" i="1"/>
  <c r="I930" i="1" s="1"/>
  <c r="I721" i="1"/>
  <c r="I790" i="1" s="1"/>
  <c r="I581" i="1"/>
  <c r="I650" i="1" s="1"/>
  <c r="I441" i="1"/>
  <c r="I510" i="1" s="1"/>
  <c r="M1279" i="1"/>
  <c r="M1349" i="1" s="1"/>
  <c r="M1418" i="1" s="1"/>
  <c r="M1141" i="1"/>
  <c r="M1210" i="1" s="1"/>
  <c r="M1001" i="1"/>
  <c r="M1070" i="1" s="1"/>
  <c r="M861" i="1"/>
  <c r="M930" i="1" s="1"/>
  <c r="M721" i="1"/>
  <c r="M790" i="1" s="1"/>
  <c r="M581" i="1"/>
  <c r="M650" i="1" s="1"/>
  <c r="M441" i="1"/>
  <c r="M510" i="1" s="1"/>
  <c r="Q231" i="1"/>
  <c r="E1280" i="1"/>
  <c r="E1142" i="1"/>
  <c r="E1002" i="1"/>
  <c r="E862" i="1"/>
  <c r="E722" i="1"/>
  <c r="E582" i="1"/>
  <c r="E442" i="1"/>
  <c r="I1280" i="1"/>
  <c r="I1350" i="1" s="1"/>
  <c r="I1419" i="1" s="1"/>
  <c r="I1142" i="1"/>
  <c r="I1211" i="1" s="1"/>
  <c r="I1002" i="1"/>
  <c r="I1071" i="1" s="1"/>
  <c r="I862" i="1"/>
  <c r="I931" i="1" s="1"/>
  <c r="I722" i="1"/>
  <c r="I791" i="1" s="1"/>
  <c r="I582" i="1"/>
  <c r="I651" i="1" s="1"/>
  <c r="I442" i="1"/>
  <c r="I511" i="1" s="1"/>
  <c r="M1280" i="1"/>
  <c r="M1350" i="1" s="1"/>
  <c r="M1419" i="1" s="1"/>
  <c r="M1142" i="1"/>
  <c r="M1211" i="1" s="1"/>
  <c r="M1002" i="1"/>
  <c r="M1071" i="1" s="1"/>
  <c r="M862" i="1"/>
  <c r="M931" i="1" s="1"/>
  <c r="M722" i="1"/>
  <c r="M791" i="1" s="1"/>
  <c r="M582" i="1"/>
  <c r="M651" i="1" s="1"/>
  <c r="M442" i="1"/>
  <c r="M511" i="1" s="1"/>
  <c r="Q232" i="1"/>
  <c r="E1281" i="1"/>
  <c r="E1143" i="1"/>
  <c r="E1003" i="1"/>
  <c r="E863" i="1"/>
  <c r="E723" i="1"/>
  <c r="E583" i="1"/>
  <c r="E443" i="1"/>
  <c r="I1281" i="1"/>
  <c r="I1351" i="1" s="1"/>
  <c r="I1420" i="1" s="1"/>
  <c r="I1143" i="1"/>
  <c r="I1212" i="1" s="1"/>
  <c r="I1003" i="1"/>
  <c r="I1072" i="1" s="1"/>
  <c r="I863" i="1"/>
  <c r="I932" i="1" s="1"/>
  <c r="I723" i="1"/>
  <c r="I792" i="1" s="1"/>
  <c r="I583" i="1"/>
  <c r="I652" i="1" s="1"/>
  <c r="I443" i="1"/>
  <c r="I512" i="1" s="1"/>
  <c r="M1281" i="1"/>
  <c r="M1351" i="1" s="1"/>
  <c r="M1420" i="1" s="1"/>
  <c r="M1143" i="1"/>
  <c r="M1212" i="1" s="1"/>
  <c r="M1003" i="1"/>
  <c r="M1072" i="1" s="1"/>
  <c r="M863" i="1"/>
  <c r="M932" i="1" s="1"/>
  <c r="M723" i="1"/>
  <c r="M792" i="1" s="1"/>
  <c r="M583" i="1"/>
  <c r="M652" i="1" s="1"/>
  <c r="M443" i="1"/>
  <c r="M512" i="1" s="1"/>
  <c r="Q233" i="1"/>
  <c r="E1282" i="1"/>
  <c r="E1144" i="1"/>
  <c r="E1004" i="1"/>
  <c r="E864" i="1"/>
  <c r="E724" i="1"/>
  <c r="E584" i="1"/>
  <c r="E444" i="1"/>
  <c r="I1282" i="1"/>
  <c r="I1352" i="1" s="1"/>
  <c r="I1421" i="1" s="1"/>
  <c r="I1144" i="1"/>
  <c r="I1213" i="1" s="1"/>
  <c r="I1004" i="1"/>
  <c r="I1073" i="1" s="1"/>
  <c r="I864" i="1"/>
  <c r="I933" i="1" s="1"/>
  <c r="I724" i="1"/>
  <c r="I793" i="1" s="1"/>
  <c r="I584" i="1"/>
  <c r="I653" i="1" s="1"/>
  <c r="I444" i="1"/>
  <c r="I513" i="1" s="1"/>
  <c r="M1282" i="1"/>
  <c r="M1352" i="1" s="1"/>
  <c r="M1421" i="1" s="1"/>
  <c r="M1144" i="1"/>
  <c r="M1213" i="1" s="1"/>
  <c r="M1004" i="1"/>
  <c r="M1073" i="1" s="1"/>
  <c r="M864" i="1"/>
  <c r="M933" i="1" s="1"/>
  <c r="M724" i="1"/>
  <c r="M793" i="1" s="1"/>
  <c r="M584" i="1"/>
  <c r="M653" i="1" s="1"/>
  <c r="M444" i="1"/>
  <c r="M513" i="1" s="1"/>
  <c r="Q234" i="1"/>
  <c r="E1283" i="1"/>
  <c r="E1145" i="1"/>
  <c r="E1005" i="1"/>
  <c r="E865" i="1"/>
  <c r="E725" i="1"/>
  <c r="E585" i="1"/>
  <c r="E445" i="1"/>
  <c r="I1283" i="1"/>
  <c r="I1353" i="1" s="1"/>
  <c r="I1422" i="1" s="1"/>
  <c r="I1145" i="1"/>
  <c r="I1214" i="1" s="1"/>
  <c r="I1005" i="1"/>
  <c r="I1074" i="1" s="1"/>
  <c r="I865" i="1"/>
  <c r="I934" i="1" s="1"/>
  <c r="I725" i="1"/>
  <c r="I794" i="1" s="1"/>
  <c r="I585" i="1"/>
  <c r="I654" i="1" s="1"/>
  <c r="I445" i="1"/>
  <c r="I514" i="1" s="1"/>
  <c r="M1283" i="1"/>
  <c r="M1353" i="1" s="1"/>
  <c r="M1422" i="1" s="1"/>
  <c r="M1145" i="1"/>
  <c r="M1214" i="1" s="1"/>
  <c r="M1005" i="1"/>
  <c r="M1074" i="1" s="1"/>
  <c r="M865" i="1"/>
  <c r="M934" i="1" s="1"/>
  <c r="M725" i="1"/>
  <c r="M794" i="1" s="1"/>
  <c r="M585" i="1"/>
  <c r="M654" i="1" s="1"/>
  <c r="M445" i="1"/>
  <c r="M514" i="1" s="1"/>
  <c r="Q235" i="1"/>
  <c r="E1284" i="1"/>
  <c r="E1146" i="1"/>
  <c r="E1006" i="1"/>
  <c r="E866" i="1"/>
  <c r="E726" i="1"/>
  <c r="E586" i="1"/>
  <c r="E446" i="1"/>
  <c r="I1284" i="1"/>
  <c r="I1354" i="1" s="1"/>
  <c r="I1423" i="1" s="1"/>
  <c r="I1146" i="1"/>
  <c r="I1215" i="1" s="1"/>
  <c r="I1006" i="1"/>
  <c r="I1075" i="1" s="1"/>
  <c r="I866" i="1"/>
  <c r="I935" i="1" s="1"/>
  <c r="I726" i="1"/>
  <c r="I795" i="1" s="1"/>
  <c r="I586" i="1"/>
  <c r="I655" i="1" s="1"/>
  <c r="I446" i="1"/>
  <c r="I515" i="1" s="1"/>
  <c r="M1284" i="1"/>
  <c r="M1354" i="1" s="1"/>
  <c r="M1423" i="1" s="1"/>
  <c r="M1146" i="1"/>
  <c r="M1215" i="1" s="1"/>
  <c r="M1006" i="1"/>
  <c r="M1075" i="1" s="1"/>
  <c r="M866" i="1"/>
  <c r="M935" i="1" s="1"/>
  <c r="M726" i="1"/>
  <c r="M795" i="1" s="1"/>
  <c r="M586" i="1"/>
  <c r="M655" i="1" s="1"/>
  <c r="M446" i="1"/>
  <c r="M515" i="1" s="1"/>
  <c r="Q236" i="1"/>
  <c r="E1285" i="1"/>
  <c r="E1147" i="1"/>
  <c r="E1007" i="1"/>
  <c r="E867" i="1"/>
  <c r="E727" i="1"/>
  <c r="E587" i="1"/>
  <c r="E447" i="1"/>
  <c r="I1285" i="1"/>
  <c r="I1355" i="1" s="1"/>
  <c r="I1424" i="1" s="1"/>
  <c r="I1147" i="1"/>
  <c r="I1216" i="1" s="1"/>
  <c r="I1007" i="1"/>
  <c r="I1076" i="1" s="1"/>
  <c r="I867" i="1"/>
  <c r="I936" i="1" s="1"/>
  <c r="I727" i="1"/>
  <c r="I796" i="1" s="1"/>
  <c r="I587" i="1"/>
  <c r="I656" i="1" s="1"/>
  <c r="I447" i="1"/>
  <c r="I516" i="1" s="1"/>
  <c r="M1285" i="1"/>
  <c r="M1355" i="1" s="1"/>
  <c r="M1424" i="1" s="1"/>
  <c r="M1147" i="1"/>
  <c r="M1216" i="1" s="1"/>
  <c r="M1007" i="1"/>
  <c r="M1076" i="1" s="1"/>
  <c r="M867" i="1"/>
  <c r="M936" i="1" s="1"/>
  <c r="M727" i="1"/>
  <c r="M796" i="1" s="1"/>
  <c r="M587" i="1"/>
  <c r="M656" i="1" s="1"/>
  <c r="M447" i="1"/>
  <c r="M516" i="1" s="1"/>
  <c r="Q237" i="1"/>
  <c r="E1286" i="1"/>
  <c r="E1148" i="1"/>
  <c r="E1008" i="1"/>
  <c r="E868" i="1"/>
  <c r="E728" i="1"/>
  <c r="E588" i="1"/>
  <c r="E448" i="1"/>
  <c r="I1286" i="1"/>
  <c r="I1356" i="1" s="1"/>
  <c r="I1425" i="1" s="1"/>
  <c r="I1148" i="1"/>
  <c r="I1217" i="1" s="1"/>
  <c r="I1008" i="1"/>
  <c r="I1077" i="1" s="1"/>
  <c r="I868" i="1"/>
  <c r="I937" i="1" s="1"/>
  <c r="I728" i="1"/>
  <c r="I797" i="1" s="1"/>
  <c r="I588" i="1"/>
  <c r="I657" i="1" s="1"/>
  <c r="I448" i="1"/>
  <c r="I517" i="1" s="1"/>
  <c r="M1286" i="1"/>
  <c r="M1356" i="1" s="1"/>
  <c r="M1425" i="1" s="1"/>
  <c r="M1148" i="1"/>
  <c r="M1217" i="1" s="1"/>
  <c r="M1008" i="1"/>
  <c r="M1077" i="1" s="1"/>
  <c r="M868" i="1"/>
  <c r="M937" i="1" s="1"/>
  <c r="M728" i="1"/>
  <c r="M797" i="1" s="1"/>
  <c r="M588" i="1"/>
  <c r="M657" i="1" s="1"/>
  <c r="M448" i="1"/>
  <c r="M517" i="1" s="1"/>
  <c r="Q238" i="1"/>
  <c r="E1287" i="1"/>
  <c r="E1149" i="1"/>
  <c r="E1009" i="1"/>
  <c r="E869" i="1"/>
  <c r="E729" i="1"/>
  <c r="E589" i="1"/>
  <c r="E449" i="1"/>
  <c r="I1287" i="1"/>
  <c r="I1357" i="1" s="1"/>
  <c r="I1426" i="1" s="1"/>
  <c r="I1149" i="1"/>
  <c r="I1218" i="1" s="1"/>
  <c r="I1009" i="1"/>
  <c r="I1078" i="1" s="1"/>
  <c r="I869" i="1"/>
  <c r="I938" i="1" s="1"/>
  <c r="I729" i="1"/>
  <c r="I798" i="1" s="1"/>
  <c r="I589" i="1"/>
  <c r="I658" i="1" s="1"/>
  <c r="I449" i="1"/>
  <c r="I518" i="1" s="1"/>
  <c r="M1287" i="1"/>
  <c r="M1357" i="1" s="1"/>
  <c r="M1426" i="1" s="1"/>
  <c r="M1149" i="1"/>
  <c r="M1218" i="1" s="1"/>
  <c r="M1009" i="1"/>
  <c r="M1078" i="1" s="1"/>
  <c r="M869" i="1"/>
  <c r="M938" i="1" s="1"/>
  <c r="M729" i="1"/>
  <c r="M798" i="1" s="1"/>
  <c r="M589" i="1"/>
  <c r="M658" i="1" s="1"/>
  <c r="M449" i="1"/>
  <c r="M518" i="1" s="1"/>
  <c r="Q239" i="1"/>
  <c r="E1288" i="1"/>
  <c r="E1150" i="1"/>
  <c r="E1010" i="1"/>
  <c r="E870" i="1"/>
  <c r="E730" i="1"/>
  <c r="E590" i="1"/>
  <c r="E450" i="1"/>
  <c r="I1288" i="1"/>
  <c r="I1358" i="1" s="1"/>
  <c r="I1150" i="1"/>
  <c r="I1010" i="1"/>
  <c r="I870" i="1"/>
  <c r="I730" i="1"/>
  <c r="I590" i="1"/>
  <c r="I450" i="1"/>
  <c r="M1288" i="1"/>
  <c r="M1358" i="1" s="1"/>
  <c r="M1427" i="1" s="1"/>
  <c r="M1150" i="1"/>
  <c r="M1219" i="1" s="1"/>
  <c r="M1010" i="1"/>
  <c r="M1079" i="1" s="1"/>
  <c r="M870" i="1"/>
  <c r="M939" i="1" s="1"/>
  <c r="M730" i="1"/>
  <c r="M799" i="1" s="1"/>
  <c r="M590" i="1"/>
  <c r="M659" i="1" s="1"/>
  <c r="M450" i="1"/>
  <c r="M519" i="1" s="1"/>
  <c r="Q240" i="1"/>
  <c r="E1289" i="1"/>
  <c r="E1151" i="1"/>
  <c r="E1011" i="1"/>
  <c r="E871" i="1"/>
  <c r="E731" i="1"/>
  <c r="E591" i="1"/>
  <c r="E451" i="1"/>
  <c r="I1289" i="1"/>
  <c r="I1359" i="1" s="1"/>
  <c r="I1151" i="1"/>
  <c r="I1011" i="1"/>
  <c r="I871" i="1"/>
  <c r="I731" i="1"/>
  <c r="I591" i="1"/>
  <c r="I451" i="1"/>
  <c r="M1289" i="1"/>
  <c r="M1359" i="1" s="1"/>
  <c r="M1428" i="1" s="1"/>
  <c r="M1151" i="1"/>
  <c r="M1220" i="1" s="1"/>
  <c r="M1011" i="1"/>
  <c r="M1080" i="1" s="1"/>
  <c r="M871" i="1"/>
  <c r="M940" i="1" s="1"/>
  <c r="M731" i="1"/>
  <c r="M800" i="1" s="1"/>
  <c r="M591" i="1"/>
  <c r="M660" i="1" s="1"/>
  <c r="M451" i="1"/>
  <c r="M520" i="1" s="1"/>
  <c r="Q241" i="1"/>
  <c r="E1290" i="1"/>
  <c r="E1152" i="1"/>
  <c r="E1012" i="1"/>
  <c r="E872" i="1"/>
  <c r="E732" i="1"/>
  <c r="E592" i="1"/>
  <c r="E452" i="1"/>
  <c r="I1290" i="1"/>
  <c r="I1360" i="1" s="1"/>
  <c r="I1429" i="1" s="1"/>
  <c r="I1152" i="1"/>
  <c r="I1221" i="1" s="1"/>
  <c r="I1012" i="1"/>
  <c r="I1081" i="1" s="1"/>
  <c r="I872" i="1"/>
  <c r="I941" i="1" s="1"/>
  <c r="I732" i="1"/>
  <c r="I801" i="1" s="1"/>
  <c r="I592" i="1"/>
  <c r="I661" i="1" s="1"/>
  <c r="I452" i="1"/>
  <c r="I521" i="1" s="1"/>
  <c r="M1290" i="1"/>
  <c r="M1360" i="1" s="1"/>
  <c r="M1429" i="1" s="1"/>
  <c r="M1152" i="1"/>
  <c r="M1221" i="1" s="1"/>
  <c r="M1012" i="1"/>
  <c r="M1081" i="1" s="1"/>
  <c r="M872" i="1"/>
  <c r="M941" i="1" s="1"/>
  <c r="M732" i="1"/>
  <c r="M801" i="1" s="1"/>
  <c r="M592" i="1"/>
  <c r="M661" i="1" s="1"/>
  <c r="M452" i="1"/>
  <c r="M521" i="1" s="1"/>
  <c r="Q242" i="1"/>
  <c r="E1291" i="1"/>
  <c r="E1153" i="1"/>
  <c r="E1013" i="1"/>
  <c r="E873" i="1"/>
  <c r="E733" i="1"/>
  <c r="E593" i="1"/>
  <c r="E453" i="1"/>
  <c r="I1291" i="1"/>
  <c r="I1361" i="1" s="1"/>
  <c r="I1430" i="1" s="1"/>
  <c r="I1153" i="1"/>
  <c r="I1222" i="1" s="1"/>
  <c r="I1013" i="1"/>
  <c r="I1082" i="1" s="1"/>
  <c r="I873" i="1"/>
  <c r="I942" i="1" s="1"/>
  <c r="I733" i="1"/>
  <c r="I802" i="1" s="1"/>
  <c r="I593" i="1"/>
  <c r="I662" i="1" s="1"/>
  <c r="I453" i="1"/>
  <c r="I522" i="1" s="1"/>
  <c r="M1291" i="1"/>
  <c r="M1361" i="1" s="1"/>
  <c r="M1430" i="1" s="1"/>
  <c r="M1153" i="1"/>
  <c r="M1222" i="1" s="1"/>
  <c r="M1013" i="1"/>
  <c r="M1082" i="1" s="1"/>
  <c r="M873" i="1"/>
  <c r="M942" i="1" s="1"/>
  <c r="M733" i="1"/>
  <c r="M802" i="1" s="1"/>
  <c r="M593" i="1"/>
  <c r="M662" i="1" s="1"/>
  <c r="M453" i="1"/>
  <c r="M522" i="1" s="1"/>
  <c r="Q243" i="1"/>
  <c r="E1292" i="1"/>
  <c r="E1154" i="1"/>
  <c r="E1014" i="1"/>
  <c r="E874" i="1"/>
  <c r="E734" i="1"/>
  <c r="E594" i="1"/>
  <c r="E454" i="1"/>
  <c r="I1292" i="1"/>
  <c r="I1362" i="1" s="1"/>
  <c r="I1154" i="1"/>
  <c r="I1014" i="1"/>
  <c r="I874" i="1"/>
  <c r="I734" i="1"/>
  <c r="I594" i="1"/>
  <c r="I454" i="1"/>
  <c r="M1292" i="1"/>
  <c r="M1362" i="1" s="1"/>
  <c r="M1431" i="1" s="1"/>
  <c r="M1154" i="1"/>
  <c r="M1223" i="1" s="1"/>
  <c r="M1014" i="1"/>
  <c r="M1083" i="1" s="1"/>
  <c r="M874" i="1"/>
  <c r="M943" i="1" s="1"/>
  <c r="M734" i="1"/>
  <c r="M803" i="1" s="1"/>
  <c r="M594" i="1"/>
  <c r="M663" i="1" s="1"/>
  <c r="M454" i="1"/>
  <c r="M523" i="1" s="1"/>
  <c r="Q244" i="1"/>
  <c r="E1293" i="1"/>
  <c r="E1155" i="1"/>
  <c r="E1015" i="1"/>
  <c r="E875" i="1"/>
  <c r="E735" i="1"/>
  <c r="E595" i="1"/>
  <c r="E455" i="1"/>
  <c r="I1293" i="1"/>
  <c r="I1363" i="1" s="1"/>
  <c r="I1432" i="1" s="1"/>
  <c r="I1155" i="1"/>
  <c r="I1224" i="1" s="1"/>
  <c r="I1015" i="1"/>
  <c r="I1084" i="1" s="1"/>
  <c r="I875" i="1"/>
  <c r="I944" i="1" s="1"/>
  <c r="I735" i="1"/>
  <c r="I804" i="1" s="1"/>
  <c r="I595" i="1"/>
  <c r="I664" i="1" s="1"/>
  <c r="I455" i="1"/>
  <c r="I524" i="1" s="1"/>
  <c r="M1293" i="1"/>
  <c r="M1363" i="1" s="1"/>
  <c r="M1432" i="1" s="1"/>
  <c r="M1155" i="1"/>
  <c r="M1224" i="1" s="1"/>
  <c r="M1015" i="1"/>
  <c r="M1084" i="1" s="1"/>
  <c r="M875" i="1"/>
  <c r="M944" i="1" s="1"/>
  <c r="M735" i="1"/>
  <c r="M804" i="1" s="1"/>
  <c r="M595" i="1"/>
  <c r="M664" i="1" s="1"/>
  <c r="M455" i="1"/>
  <c r="M524" i="1" s="1"/>
  <c r="Q245" i="1"/>
  <c r="E1294" i="1"/>
  <c r="E1156" i="1"/>
  <c r="E1016" i="1"/>
  <c r="E876" i="1"/>
  <c r="E736" i="1"/>
  <c r="E596" i="1"/>
  <c r="E456" i="1"/>
  <c r="I1294" i="1"/>
  <c r="I1364" i="1" s="1"/>
  <c r="I1433" i="1" s="1"/>
  <c r="I1156" i="1"/>
  <c r="I1225" i="1" s="1"/>
  <c r="I1016" i="1"/>
  <c r="I1085" i="1" s="1"/>
  <c r="I876" i="1"/>
  <c r="I945" i="1" s="1"/>
  <c r="I736" i="1"/>
  <c r="I805" i="1" s="1"/>
  <c r="I596" i="1"/>
  <c r="I665" i="1" s="1"/>
  <c r="I456" i="1"/>
  <c r="I525" i="1" s="1"/>
  <c r="M1294" i="1"/>
  <c r="M1364" i="1" s="1"/>
  <c r="M1433" i="1" s="1"/>
  <c r="M1156" i="1"/>
  <c r="M1225" i="1" s="1"/>
  <c r="M1016" i="1"/>
  <c r="M1085" i="1" s="1"/>
  <c r="M876" i="1"/>
  <c r="M945" i="1" s="1"/>
  <c r="M736" i="1"/>
  <c r="M805" i="1" s="1"/>
  <c r="M596" i="1"/>
  <c r="M665" i="1" s="1"/>
  <c r="M456" i="1"/>
  <c r="M525" i="1" s="1"/>
  <c r="Q246" i="1"/>
  <c r="E1295" i="1"/>
  <c r="E1157" i="1"/>
  <c r="E1017" i="1"/>
  <c r="E877" i="1"/>
  <c r="E737" i="1"/>
  <c r="E597" i="1"/>
  <c r="E457" i="1"/>
  <c r="I1295" i="1"/>
  <c r="I1365" i="1" s="1"/>
  <c r="I1434" i="1" s="1"/>
  <c r="I1157" i="1"/>
  <c r="I1226" i="1" s="1"/>
  <c r="I1017" i="1"/>
  <c r="I1086" i="1" s="1"/>
  <c r="I877" i="1"/>
  <c r="I946" i="1" s="1"/>
  <c r="I737" i="1"/>
  <c r="I806" i="1" s="1"/>
  <c r="I597" i="1"/>
  <c r="I666" i="1" s="1"/>
  <c r="I457" i="1"/>
  <c r="I526" i="1" s="1"/>
  <c r="M1295" i="1"/>
  <c r="M1365" i="1" s="1"/>
  <c r="M1434" i="1" s="1"/>
  <c r="M1157" i="1"/>
  <c r="M1226" i="1" s="1"/>
  <c r="M1017" i="1"/>
  <c r="M1086" i="1" s="1"/>
  <c r="M877" i="1"/>
  <c r="M946" i="1" s="1"/>
  <c r="M737" i="1"/>
  <c r="M806" i="1" s="1"/>
  <c r="M597" i="1"/>
  <c r="M666" i="1" s="1"/>
  <c r="M457" i="1"/>
  <c r="M526" i="1" s="1"/>
  <c r="Q247" i="1"/>
  <c r="E1296" i="1"/>
  <c r="E1158" i="1"/>
  <c r="E1018" i="1"/>
  <c r="E878" i="1"/>
  <c r="E738" i="1"/>
  <c r="E598" i="1"/>
  <c r="E458" i="1"/>
  <c r="I1296" i="1"/>
  <c r="I1366" i="1" s="1"/>
  <c r="I1158" i="1"/>
  <c r="I1018" i="1"/>
  <c r="I878" i="1"/>
  <c r="I738" i="1"/>
  <c r="I598" i="1"/>
  <c r="I458" i="1"/>
  <c r="M1296" i="1"/>
  <c r="M1366" i="1" s="1"/>
  <c r="M1435" i="1" s="1"/>
  <c r="M1158" i="1"/>
  <c r="M1227" i="1" s="1"/>
  <c r="M1018" i="1"/>
  <c r="M1087" i="1" s="1"/>
  <c r="M878" i="1"/>
  <c r="M947" i="1" s="1"/>
  <c r="M738" i="1"/>
  <c r="M807" i="1" s="1"/>
  <c r="M598" i="1"/>
  <c r="M667" i="1" s="1"/>
  <c r="M458" i="1"/>
  <c r="M527" i="1" s="1"/>
  <c r="Q248" i="1"/>
  <c r="E1297" i="1"/>
  <c r="E1159" i="1"/>
  <c r="E1019" i="1"/>
  <c r="E879" i="1"/>
  <c r="E739" i="1"/>
  <c r="E599" i="1"/>
  <c r="E459" i="1"/>
  <c r="I1297" i="1"/>
  <c r="I1367" i="1" s="1"/>
  <c r="I1159" i="1"/>
  <c r="I1019" i="1"/>
  <c r="I879" i="1"/>
  <c r="I739" i="1"/>
  <c r="I599" i="1"/>
  <c r="I459" i="1"/>
  <c r="M1297" i="1"/>
  <c r="M1367" i="1" s="1"/>
  <c r="M1436" i="1" s="1"/>
  <c r="M1159" i="1"/>
  <c r="M1228" i="1" s="1"/>
  <c r="M1019" i="1"/>
  <c r="M1088" i="1" s="1"/>
  <c r="M879" i="1"/>
  <c r="M948" i="1" s="1"/>
  <c r="M739" i="1"/>
  <c r="M808" i="1" s="1"/>
  <c r="M599" i="1"/>
  <c r="M668" i="1" s="1"/>
  <c r="M459" i="1"/>
  <c r="M528" i="1" s="1"/>
  <c r="Q249" i="1"/>
  <c r="E1298" i="1"/>
  <c r="E1160" i="1"/>
  <c r="E1020" i="1"/>
  <c r="E880" i="1"/>
  <c r="E740" i="1"/>
  <c r="E600" i="1"/>
  <c r="E460" i="1"/>
  <c r="I1298" i="1"/>
  <c r="I1368" i="1" s="1"/>
  <c r="I1437" i="1" s="1"/>
  <c r="I1160" i="1"/>
  <c r="I1229" i="1" s="1"/>
  <c r="I1020" i="1"/>
  <c r="I1089" i="1" s="1"/>
  <c r="I880" i="1"/>
  <c r="I949" i="1" s="1"/>
  <c r="I740" i="1"/>
  <c r="I809" i="1" s="1"/>
  <c r="I600" i="1"/>
  <c r="I669" i="1" s="1"/>
  <c r="I460" i="1"/>
  <c r="I529" i="1" s="1"/>
  <c r="M1298" i="1"/>
  <c r="M1368" i="1" s="1"/>
  <c r="M1437" i="1" s="1"/>
  <c r="M1160" i="1"/>
  <c r="M1229" i="1" s="1"/>
  <c r="M1020" i="1"/>
  <c r="M1089" i="1" s="1"/>
  <c r="M880" i="1"/>
  <c r="M949" i="1" s="1"/>
  <c r="M740" i="1"/>
  <c r="M809" i="1" s="1"/>
  <c r="M600" i="1"/>
  <c r="M669" i="1" s="1"/>
  <c r="M460" i="1"/>
  <c r="M529" i="1" s="1"/>
  <c r="Q250" i="1"/>
  <c r="E1299" i="1"/>
  <c r="E1161" i="1"/>
  <c r="E1021" i="1"/>
  <c r="E881" i="1"/>
  <c r="E741" i="1"/>
  <c r="E601" i="1"/>
  <c r="E461" i="1"/>
  <c r="I1299" i="1"/>
  <c r="I1369" i="1" s="1"/>
  <c r="I1438" i="1" s="1"/>
  <c r="I1161" i="1"/>
  <c r="I1230" i="1" s="1"/>
  <c r="I1021" i="1"/>
  <c r="I1090" i="1" s="1"/>
  <c r="I881" i="1"/>
  <c r="I950" i="1" s="1"/>
  <c r="I741" i="1"/>
  <c r="I810" i="1" s="1"/>
  <c r="I601" i="1"/>
  <c r="I670" i="1" s="1"/>
  <c r="I461" i="1"/>
  <c r="I530" i="1" s="1"/>
  <c r="M1299" i="1"/>
  <c r="M1369" i="1" s="1"/>
  <c r="M1438" i="1" s="1"/>
  <c r="M1161" i="1"/>
  <c r="M1230" i="1" s="1"/>
  <c r="M1021" i="1"/>
  <c r="M1090" i="1" s="1"/>
  <c r="M881" i="1"/>
  <c r="M950" i="1" s="1"/>
  <c r="M741" i="1"/>
  <c r="M810" i="1" s="1"/>
  <c r="M601" i="1"/>
  <c r="M670" i="1" s="1"/>
  <c r="M461" i="1"/>
  <c r="M530" i="1" s="1"/>
  <c r="Q251" i="1"/>
  <c r="E1300" i="1"/>
  <c r="E1162" i="1"/>
  <c r="E1022" i="1"/>
  <c r="E882" i="1"/>
  <c r="E742" i="1"/>
  <c r="E602" i="1"/>
  <c r="E462" i="1"/>
  <c r="I1300" i="1"/>
  <c r="I1370" i="1" s="1"/>
  <c r="I1439" i="1" s="1"/>
  <c r="I1162" i="1"/>
  <c r="I1231" i="1" s="1"/>
  <c r="I1022" i="1"/>
  <c r="I1091" i="1" s="1"/>
  <c r="I882" i="1"/>
  <c r="I951" i="1" s="1"/>
  <c r="I742" i="1"/>
  <c r="I811" i="1" s="1"/>
  <c r="I602" i="1"/>
  <c r="I671" i="1" s="1"/>
  <c r="I462" i="1"/>
  <c r="I531" i="1" s="1"/>
  <c r="M1300" i="1"/>
  <c r="M1370" i="1" s="1"/>
  <c r="M1439" i="1" s="1"/>
  <c r="M1162" i="1"/>
  <c r="M1231" i="1" s="1"/>
  <c r="M1022" i="1"/>
  <c r="M1091" i="1" s="1"/>
  <c r="M882" i="1"/>
  <c r="M951" i="1" s="1"/>
  <c r="M742" i="1"/>
  <c r="M811" i="1" s="1"/>
  <c r="M602" i="1"/>
  <c r="M671" i="1" s="1"/>
  <c r="M462" i="1"/>
  <c r="M531" i="1" s="1"/>
  <c r="Q252" i="1"/>
  <c r="E1301" i="1"/>
  <c r="E1163" i="1"/>
  <c r="E1023" i="1"/>
  <c r="E883" i="1"/>
  <c r="E743" i="1"/>
  <c r="E603" i="1"/>
  <c r="E463" i="1"/>
  <c r="I1301" i="1"/>
  <c r="I1371" i="1" s="1"/>
  <c r="I1440" i="1" s="1"/>
  <c r="I1163" i="1"/>
  <c r="I1232" i="1" s="1"/>
  <c r="I1023" i="1"/>
  <c r="I1092" i="1" s="1"/>
  <c r="I883" i="1"/>
  <c r="I952" i="1" s="1"/>
  <c r="I743" i="1"/>
  <c r="I812" i="1" s="1"/>
  <c r="I603" i="1"/>
  <c r="I672" i="1" s="1"/>
  <c r="I463" i="1"/>
  <c r="I532" i="1" s="1"/>
  <c r="M1301" i="1"/>
  <c r="M1371" i="1" s="1"/>
  <c r="M1440" i="1" s="1"/>
  <c r="M1163" i="1"/>
  <c r="M1232" i="1" s="1"/>
  <c r="M1023" i="1"/>
  <c r="M1092" i="1" s="1"/>
  <c r="M883" i="1"/>
  <c r="M952" i="1" s="1"/>
  <c r="M743" i="1"/>
  <c r="M812" i="1" s="1"/>
  <c r="M603" i="1"/>
  <c r="M672" i="1" s="1"/>
  <c r="M463" i="1"/>
  <c r="M532" i="1" s="1"/>
  <c r="Q253" i="1"/>
  <c r="E1302" i="1"/>
  <c r="E1164" i="1"/>
  <c r="E1024" i="1"/>
  <c r="E884" i="1"/>
  <c r="E744" i="1"/>
  <c r="E604" i="1"/>
  <c r="E464" i="1"/>
  <c r="I1302" i="1"/>
  <c r="I1372" i="1" s="1"/>
  <c r="I1441" i="1" s="1"/>
  <c r="I1164" i="1"/>
  <c r="I1233" i="1" s="1"/>
  <c r="I1024" i="1"/>
  <c r="I1093" i="1" s="1"/>
  <c r="I884" i="1"/>
  <c r="I953" i="1" s="1"/>
  <c r="I744" i="1"/>
  <c r="I813" i="1" s="1"/>
  <c r="I604" i="1"/>
  <c r="I673" i="1" s="1"/>
  <c r="I464" i="1"/>
  <c r="I533" i="1" s="1"/>
  <c r="M1302" i="1"/>
  <c r="M1372" i="1" s="1"/>
  <c r="M1441" i="1" s="1"/>
  <c r="M1164" i="1"/>
  <c r="M1233" i="1" s="1"/>
  <c r="M1024" i="1"/>
  <c r="M1093" i="1" s="1"/>
  <c r="M884" i="1"/>
  <c r="M953" i="1" s="1"/>
  <c r="M744" i="1"/>
  <c r="M813" i="1" s="1"/>
  <c r="M604" i="1"/>
  <c r="M673" i="1" s="1"/>
  <c r="M464" i="1"/>
  <c r="M533" i="1" s="1"/>
  <c r="Q254" i="1"/>
  <c r="E1303" i="1"/>
  <c r="E1165" i="1"/>
  <c r="E1025" i="1"/>
  <c r="E885" i="1"/>
  <c r="E745" i="1"/>
  <c r="E605" i="1"/>
  <c r="E465" i="1"/>
  <c r="I1303" i="1"/>
  <c r="I1373" i="1" s="1"/>
  <c r="I1442" i="1" s="1"/>
  <c r="I1165" i="1"/>
  <c r="I1234" i="1" s="1"/>
  <c r="I1025" i="1"/>
  <c r="I1094" i="1" s="1"/>
  <c r="I885" i="1"/>
  <c r="I954" i="1" s="1"/>
  <c r="I745" i="1"/>
  <c r="I814" i="1" s="1"/>
  <c r="I605" i="1"/>
  <c r="I674" i="1" s="1"/>
  <c r="I465" i="1"/>
  <c r="I534" i="1" s="1"/>
  <c r="M1303" i="1"/>
  <c r="M1373" i="1" s="1"/>
  <c r="M1165" i="1"/>
  <c r="M1025" i="1"/>
  <c r="M885" i="1"/>
  <c r="M745" i="1"/>
  <c r="M605" i="1"/>
  <c r="M465" i="1"/>
  <c r="Q255" i="1"/>
  <c r="E1304" i="1"/>
  <c r="E1166" i="1"/>
  <c r="E1026" i="1"/>
  <c r="E886" i="1"/>
  <c r="E746" i="1"/>
  <c r="E606" i="1"/>
  <c r="E466" i="1"/>
  <c r="I1304" i="1"/>
  <c r="I1374" i="1" s="1"/>
  <c r="I1166" i="1"/>
  <c r="I1026" i="1"/>
  <c r="I886" i="1"/>
  <c r="I746" i="1"/>
  <c r="I606" i="1"/>
  <c r="I466" i="1"/>
  <c r="M1304" i="1"/>
  <c r="M1374" i="1" s="1"/>
  <c r="M1166" i="1"/>
  <c r="M1026" i="1"/>
  <c r="M886" i="1"/>
  <c r="M746" i="1"/>
  <c r="M606" i="1"/>
  <c r="M466" i="1"/>
  <c r="Q256" i="1"/>
  <c r="E1305" i="1"/>
  <c r="E1167" i="1"/>
  <c r="E1027" i="1"/>
  <c r="E887" i="1"/>
  <c r="E747" i="1"/>
  <c r="E607" i="1"/>
  <c r="E467" i="1"/>
  <c r="I1305" i="1"/>
  <c r="I1375" i="1" s="1"/>
  <c r="I1444" i="1" s="1"/>
  <c r="I1167" i="1"/>
  <c r="I1236" i="1" s="1"/>
  <c r="I1027" i="1"/>
  <c r="I1096" i="1" s="1"/>
  <c r="I887" i="1"/>
  <c r="I956" i="1" s="1"/>
  <c r="I747" i="1"/>
  <c r="I816" i="1" s="1"/>
  <c r="I607" i="1"/>
  <c r="I676" i="1" s="1"/>
  <c r="I467" i="1"/>
  <c r="I536" i="1" s="1"/>
  <c r="M1305" i="1"/>
  <c r="M1375" i="1" s="1"/>
  <c r="M1167" i="1"/>
  <c r="M1027" i="1"/>
  <c r="M887" i="1"/>
  <c r="M747" i="1"/>
  <c r="M607" i="1"/>
  <c r="M467" i="1"/>
  <c r="Q257" i="1"/>
  <c r="E1306" i="1"/>
  <c r="E1168" i="1"/>
  <c r="E1028" i="1"/>
  <c r="E888" i="1"/>
  <c r="E748" i="1"/>
  <c r="E608" i="1"/>
  <c r="E468" i="1"/>
  <c r="I1306" i="1"/>
  <c r="I1376" i="1" s="1"/>
  <c r="I1445" i="1" s="1"/>
  <c r="I1168" i="1"/>
  <c r="I1237" i="1" s="1"/>
  <c r="I1028" i="1"/>
  <c r="I1097" i="1" s="1"/>
  <c r="I888" i="1"/>
  <c r="I957" i="1" s="1"/>
  <c r="I748" i="1"/>
  <c r="I817" i="1" s="1"/>
  <c r="I608" i="1"/>
  <c r="I677" i="1" s="1"/>
  <c r="I468" i="1"/>
  <c r="I537" i="1" s="1"/>
  <c r="M1306" i="1"/>
  <c r="M1376" i="1" s="1"/>
  <c r="M1445" i="1" s="1"/>
  <c r="M1168" i="1"/>
  <c r="M1237" i="1" s="1"/>
  <c r="M1028" i="1"/>
  <c r="M1097" i="1" s="1"/>
  <c r="M888" i="1"/>
  <c r="M957" i="1" s="1"/>
  <c r="M748" i="1"/>
  <c r="M817" i="1" s="1"/>
  <c r="M608" i="1"/>
  <c r="M677" i="1" s="1"/>
  <c r="M468" i="1"/>
  <c r="M537" i="1" s="1"/>
  <c r="Q258" i="1"/>
  <c r="E1307" i="1"/>
  <c r="E1169" i="1"/>
  <c r="E1029" i="1"/>
  <c r="E889" i="1"/>
  <c r="E749" i="1"/>
  <c r="E609" i="1"/>
  <c r="E469" i="1"/>
  <c r="I1307" i="1"/>
  <c r="I1377" i="1" s="1"/>
  <c r="I1446" i="1" s="1"/>
  <c r="I1169" i="1"/>
  <c r="I1238" i="1" s="1"/>
  <c r="I1029" i="1"/>
  <c r="I1098" i="1" s="1"/>
  <c r="I889" i="1"/>
  <c r="I958" i="1" s="1"/>
  <c r="I749" i="1"/>
  <c r="I818" i="1" s="1"/>
  <c r="I609" i="1"/>
  <c r="I678" i="1" s="1"/>
  <c r="I469" i="1"/>
  <c r="I538" i="1" s="1"/>
  <c r="M1307" i="1"/>
  <c r="M1377" i="1" s="1"/>
  <c r="M1446" i="1" s="1"/>
  <c r="M1169" i="1"/>
  <c r="M1238" i="1" s="1"/>
  <c r="M1029" i="1"/>
  <c r="M1098" i="1" s="1"/>
  <c r="M889" i="1"/>
  <c r="M958" i="1" s="1"/>
  <c r="M749" i="1"/>
  <c r="M818" i="1" s="1"/>
  <c r="M609" i="1"/>
  <c r="M678" i="1" s="1"/>
  <c r="M469" i="1"/>
  <c r="M538" i="1" s="1"/>
  <c r="Q259" i="1"/>
  <c r="E1308" i="1"/>
  <c r="E1170" i="1"/>
  <c r="E1030" i="1"/>
  <c r="E890" i="1"/>
  <c r="E750" i="1"/>
  <c r="E610" i="1"/>
  <c r="E470" i="1"/>
  <c r="I1308" i="1"/>
  <c r="I1378" i="1" s="1"/>
  <c r="I1170" i="1"/>
  <c r="I1030" i="1"/>
  <c r="I890" i="1"/>
  <c r="I750" i="1"/>
  <c r="I610" i="1"/>
  <c r="I470" i="1"/>
  <c r="M1308" i="1"/>
  <c r="M1378" i="1" s="1"/>
  <c r="M1447" i="1" s="1"/>
  <c r="M1170" i="1"/>
  <c r="M1239" i="1" s="1"/>
  <c r="M1030" i="1"/>
  <c r="M1099" i="1" s="1"/>
  <c r="M890" i="1"/>
  <c r="M959" i="1" s="1"/>
  <c r="M750" i="1"/>
  <c r="M819" i="1" s="1"/>
  <c r="M610" i="1"/>
  <c r="M679" i="1" s="1"/>
  <c r="M470" i="1"/>
  <c r="M539" i="1" s="1"/>
  <c r="Q260" i="1"/>
  <c r="E1309" i="1"/>
  <c r="E1171" i="1"/>
  <c r="E1031" i="1"/>
  <c r="E891" i="1"/>
  <c r="E751" i="1"/>
  <c r="E611" i="1"/>
  <c r="E471" i="1"/>
  <c r="I1309" i="1"/>
  <c r="I1379" i="1" s="1"/>
  <c r="I1448" i="1" s="1"/>
  <c r="I1171" i="1"/>
  <c r="I1240" i="1" s="1"/>
  <c r="I1031" i="1"/>
  <c r="I1100" i="1" s="1"/>
  <c r="I891" i="1"/>
  <c r="I960" i="1" s="1"/>
  <c r="I751" i="1"/>
  <c r="I820" i="1" s="1"/>
  <c r="I611" i="1"/>
  <c r="I680" i="1" s="1"/>
  <c r="I471" i="1"/>
  <c r="I540" i="1" s="1"/>
  <c r="M1309" i="1"/>
  <c r="M1379" i="1" s="1"/>
  <c r="M1448" i="1" s="1"/>
  <c r="M1171" i="1"/>
  <c r="M1240" i="1" s="1"/>
  <c r="M1031" i="1"/>
  <c r="M1100" i="1" s="1"/>
  <c r="M891" i="1"/>
  <c r="M960" i="1" s="1"/>
  <c r="M751" i="1"/>
  <c r="M820" i="1" s="1"/>
  <c r="M611" i="1"/>
  <c r="M680" i="1" s="1"/>
  <c r="M471" i="1"/>
  <c r="M540" i="1" s="1"/>
  <c r="Q261" i="1"/>
  <c r="E1310" i="1"/>
  <c r="E1172" i="1"/>
  <c r="E1032" i="1"/>
  <c r="E892" i="1"/>
  <c r="E752" i="1"/>
  <c r="E612" i="1"/>
  <c r="E472" i="1"/>
  <c r="I1310" i="1"/>
  <c r="I1380" i="1" s="1"/>
  <c r="I1449" i="1" s="1"/>
  <c r="I1172" i="1"/>
  <c r="I1241" i="1" s="1"/>
  <c r="I1032" i="1"/>
  <c r="I1101" i="1" s="1"/>
  <c r="I892" i="1"/>
  <c r="I961" i="1" s="1"/>
  <c r="I752" i="1"/>
  <c r="I821" i="1" s="1"/>
  <c r="I612" i="1"/>
  <c r="I681" i="1" s="1"/>
  <c r="I472" i="1"/>
  <c r="I541" i="1" s="1"/>
  <c r="M1310" i="1"/>
  <c r="M1380" i="1" s="1"/>
  <c r="M1449" i="1" s="1"/>
  <c r="M1172" i="1"/>
  <c r="M1241" i="1" s="1"/>
  <c r="M1032" i="1"/>
  <c r="M1101" i="1" s="1"/>
  <c r="M892" i="1"/>
  <c r="M961" i="1" s="1"/>
  <c r="M752" i="1"/>
  <c r="M821" i="1" s="1"/>
  <c r="M612" i="1"/>
  <c r="M681" i="1" s="1"/>
  <c r="M472" i="1"/>
  <c r="M541" i="1" s="1"/>
  <c r="Q262" i="1"/>
  <c r="E1311" i="1"/>
  <c r="E1173" i="1"/>
  <c r="E1033" i="1"/>
  <c r="E893" i="1"/>
  <c r="E753" i="1"/>
  <c r="E613" i="1"/>
  <c r="E473" i="1"/>
  <c r="I1311" i="1"/>
  <c r="I1381" i="1" s="1"/>
  <c r="I1450" i="1" s="1"/>
  <c r="I1173" i="1"/>
  <c r="I1242" i="1" s="1"/>
  <c r="I1033" i="1"/>
  <c r="I1102" i="1" s="1"/>
  <c r="I893" i="1"/>
  <c r="I962" i="1" s="1"/>
  <c r="I753" i="1"/>
  <c r="I822" i="1" s="1"/>
  <c r="I613" i="1"/>
  <c r="I682" i="1" s="1"/>
  <c r="I473" i="1"/>
  <c r="I542" i="1" s="1"/>
  <c r="M1311" i="1"/>
  <c r="M1381" i="1" s="1"/>
  <c r="M1173" i="1"/>
  <c r="M1033" i="1"/>
  <c r="M893" i="1"/>
  <c r="M753" i="1"/>
  <c r="M613" i="1"/>
  <c r="M473" i="1"/>
  <c r="Q263" i="1"/>
  <c r="E1312" i="1"/>
  <c r="E1174" i="1"/>
  <c r="E1034" i="1"/>
  <c r="E894" i="1"/>
  <c r="E754" i="1"/>
  <c r="E614" i="1"/>
  <c r="E474" i="1"/>
  <c r="I1312" i="1"/>
  <c r="I1382" i="1" s="1"/>
  <c r="I1174" i="1"/>
  <c r="I1034" i="1"/>
  <c r="I894" i="1"/>
  <c r="I754" i="1"/>
  <c r="I614" i="1"/>
  <c r="I474" i="1"/>
  <c r="M1312" i="1"/>
  <c r="M1382" i="1" s="1"/>
  <c r="M1451" i="1" s="1"/>
  <c r="M1174" i="1"/>
  <c r="M1243" i="1" s="1"/>
  <c r="M1034" i="1"/>
  <c r="M1103" i="1" s="1"/>
  <c r="M894" i="1"/>
  <c r="M963" i="1" s="1"/>
  <c r="M754" i="1"/>
  <c r="M823" i="1" s="1"/>
  <c r="M614" i="1"/>
  <c r="M683" i="1" s="1"/>
  <c r="M474" i="1"/>
  <c r="M543" i="1" s="1"/>
  <c r="Q264" i="1"/>
  <c r="E1313" i="1"/>
  <c r="E1175" i="1"/>
  <c r="E1035" i="1"/>
  <c r="E895" i="1"/>
  <c r="E755" i="1"/>
  <c r="E615" i="1"/>
  <c r="E475" i="1"/>
  <c r="I1313" i="1"/>
  <c r="I1383" i="1" s="1"/>
  <c r="I1452" i="1" s="1"/>
  <c r="I1175" i="1"/>
  <c r="I1244" i="1" s="1"/>
  <c r="I1035" i="1"/>
  <c r="I1104" i="1" s="1"/>
  <c r="I895" i="1"/>
  <c r="I964" i="1" s="1"/>
  <c r="I755" i="1"/>
  <c r="I824" i="1" s="1"/>
  <c r="I615" i="1"/>
  <c r="I684" i="1" s="1"/>
  <c r="I475" i="1"/>
  <c r="I544" i="1" s="1"/>
  <c r="M1313" i="1"/>
  <c r="M1383" i="1" s="1"/>
  <c r="M1452" i="1" s="1"/>
  <c r="M1175" i="1"/>
  <c r="M1244" i="1" s="1"/>
  <c r="M1035" i="1"/>
  <c r="M1104" i="1" s="1"/>
  <c r="M895" i="1"/>
  <c r="M964" i="1" s="1"/>
  <c r="M755" i="1"/>
  <c r="M824" i="1" s="1"/>
  <c r="M615" i="1"/>
  <c r="M684" i="1" s="1"/>
  <c r="M475" i="1"/>
  <c r="M544" i="1" s="1"/>
  <c r="Q265" i="1"/>
  <c r="E1314" i="1"/>
  <c r="E1176" i="1"/>
  <c r="E1036" i="1"/>
  <c r="E896" i="1"/>
  <c r="E756" i="1"/>
  <c r="E616" i="1"/>
  <c r="E476" i="1"/>
  <c r="I1314" i="1"/>
  <c r="I1384" i="1" s="1"/>
  <c r="I1453" i="1" s="1"/>
  <c r="I1176" i="1"/>
  <c r="I1245" i="1" s="1"/>
  <c r="I1036" i="1"/>
  <c r="I1105" i="1" s="1"/>
  <c r="I896" i="1"/>
  <c r="I965" i="1" s="1"/>
  <c r="I756" i="1"/>
  <c r="I825" i="1" s="1"/>
  <c r="I616" i="1"/>
  <c r="I685" i="1" s="1"/>
  <c r="I476" i="1"/>
  <c r="I545" i="1" s="1"/>
  <c r="M1314" i="1"/>
  <c r="M1384" i="1" s="1"/>
  <c r="M1453" i="1" s="1"/>
  <c r="M1176" i="1"/>
  <c r="M1245" i="1" s="1"/>
  <c r="M1036" i="1"/>
  <c r="M1105" i="1" s="1"/>
  <c r="M896" i="1"/>
  <c r="M965" i="1" s="1"/>
  <c r="M756" i="1"/>
  <c r="M825" i="1" s="1"/>
  <c r="M616" i="1"/>
  <c r="M685" i="1" s="1"/>
  <c r="M476" i="1"/>
  <c r="M545" i="1" s="1"/>
  <c r="Q266" i="1"/>
  <c r="E1315" i="1"/>
  <c r="E1177" i="1"/>
  <c r="E1037" i="1"/>
  <c r="E897" i="1"/>
  <c r="E757" i="1"/>
  <c r="E617" i="1"/>
  <c r="E477" i="1"/>
  <c r="I1315" i="1"/>
  <c r="I1385" i="1" s="1"/>
  <c r="I1177" i="1"/>
  <c r="I1037" i="1"/>
  <c r="I897" i="1"/>
  <c r="I757" i="1"/>
  <c r="I617" i="1"/>
  <c r="I477" i="1"/>
  <c r="M1315" i="1"/>
  <c r="M1385" i="1" s="1"/>
  <c r="M1454" i="1" s="1"/>
  <c r="M1177" i="1"/>
  <c r="M1246" i="1" s="1"/>
  <c r="M1037" i="1"/>
  <c r="M1106" i="1" s="1"/>
  <c r="M897" i="1"/>
  <c r="M966" i="1" s="1"/>
  <c r="M757" i="1"/>
  <c r="M826" i="1" s="1"/>
  <c r="M617" i="1"/>
  <c r="M686" i="1" s="1"/>
  <c r="M477" i="1"/>
  <c r="M546" i="1" s="1"/>
  <c r="Q267" i="1"/>
  <c r="E1316" i="1"/>
  <c r="E1178" i="1"/>
  <c r="E1038" i="1"/>
  <c r="E898" i="1"/>
  <c r="E758" i="1"/>
  <c r="E618" i="1"/>
  <c r="E478" i="1"/>
  <c r="I1316" i="1"/>
  <c r="I1386" i="1" s="1"/>
  <c r="I1455" i="1" s="1"/>
  <c r="I1178" i="1"/>
  <c r="I1247" i="1" s="1"/>
  <c r="I1038" i="1"/>
  <c r="I1107" i="1" s="1"/>
  <c r="I898" i="1"/>
  <c r="I967" i="1" s="1"/>
  <c r="I758" i="1"/>
  <c r="I827" i="1" s="1"/>
  <c r="I618" i="1"/>
  <c r="I687" i="1" s="1"/>
  <c r="I478" i="1"/>
  <c r="I547" i="1" s="1"/>
  <c r="M1316" i="1"/>
  <c r="M1386" i="1" s="1"/>
  <c r="M1455" i="1" s="1"/>
  <c r="M1178" i="1"/>
  <c r="M1247" i="1" s="1"/>
  <c r="M1038" i="1"/>
  <c r="M1107" i="1" s="1"/>
  <c r="M898" i="1"/>
  <c r="M967" i="1" s="1"/>
  <c r="M758" i="1"/>
  <c r="M827" i="1" s="1"/>
  <c r="M618" i="1"/>
  <c r="M687" i="1" s="1"/>
  <c r="M478" i="1"/>
  <c r="M547" i="1" s="1"/>
  <c r="Q268" i="1"/>
  <c r="E1317" i="1"/>
  <c r="E1179" i="1"/>
  <c r="E1039" i="1"/>
  <c r="E899" i="1"/>
  <c r="E759" i="1"/>
  <c r="E619" i="1"/>
  <c r="E479" i="1"/>
  <c r="I1317" i="1"/>
  <c r="I1387" i="1" s="1"/>
  <c r="I1456" i="1" s="1"/>
  <c r="I1179" i="1"/>
  <c r="I1248" i="1" s="1"/>
  <c r="I1039" i="1"/>
  <c r="I1108" i="1" s="1"/>
  <c r="I899" i="1"/>
  <c r="I968" i="1" s="1"/>
  <c r="I759" i="1"/>
  <c r="I828" i="1" s="1"/>
  <c r="I619" i="1"/>
  <c r="I688" i="1" s="1"/>
  <c r="I479" i="1"/>
  <c r="I548" i="1" s="1"/>
  <c r="M1317" i="1"/>
  <c r="M1387" i="1" s="1"/>
  <c r="M1456" i="1" s="1"/>
  <c r="M1179" i="1"/>
  <c r="M1248" i="1" s="1"/>
  <c r="M1039" i="1"/>
  <c r="M1108" i="1" s="1"/>
  <c r="M899" i="1"/>
  <c r="M968" i="1" s="1"/>
  <c r="M759" i="1"/>
  <c r="M828" i="1" s="1"/>
  <c r="M619" i="1"/>
  <c r="M688" i="1" s="1"/>
  <c r="M479" i="1"/>
  <c r="M548" i="1" s="1"/>
  <c r="Q269" i="1"/>
  <c r="E1318" i="1"/>
  <c r="E1180" i="1"/>
  <c r="E1040" i="1"/>
  <c r="E900" i="1"/>
  <c r="E760" i="1"/>
  <c r="E620" i="1"/>
  <c r="E480" i="1"/>
  <c r="I1318" i="1"/>
  <c r="I1388" i="1" s="1"/>
  <c r="I1457" i="1" s="1"/>
  <c r="I1180" i="1"/>
  <c r="I1249" i="1" s="1"/>
  <c r="I1040" i="1"/>
  <c r="I1109" i="1" s="1"/>
  <c r="I900" i="1"/>
  <c r="I969" i="1" s="1"/>
  <c r="I760" i="1"/>
  <c r="I829" i="1" s="1"/>
  <c r="I620" i="1"/>
  <c r="I689" i="1" s="1"/>
  <c r="I480" i="1"/>
  <c r="I549" i="1" s="1"/>
  <c r="M1318" i="1"/>
  <c r="M1388" i="1" s="1"/>
  <c r="M1180" i="1"/>
  <c r="M1040" i="1"/>
  <c r="M900" i="1"/>
  <c r="M760" i="1"/>
  <c r="M620" i="1"/>
  <c r="M480" i="1"/>
  <c r="Q270" i="1"/>
  <c r="E1319" i="1"/>
  <c r="E1181" i="1"/>
  <c r="E1041" i="1"/>
  <c r="E901" i="1"/>
  <c r="E761" i="1"/>
  <c r="E621" i="1"/>
  <c r="E481" i="1"/>
  <c r="I1319" i="1"/>
  <c r="I1389" i="1" s="1"/>
  <c r="I1458" i="1" s="1"/>
  <c r="I1181" i="1"/>
  <c r="I1250" i="1" s="1"/>
  <c r="I1041" i="1"/>
  <c r="I1110" i="1" s="1"/>
  <c r="I901" i="1"/>
  <c r="I970" i="1" s="1"/>
  <c r="I761" i="1"/>
  <c r="I830" i="1" s="1"/>
  <c r="I621" i="1"/>
  <c r="I690" i="1" s="1"/>
  <c r="I481" i="1"/>
  <c r="I550" i="1" s="1"/>
  <c r="M1319" i="1"/>
  <c r="M1389" i="1" s="1"/>
  <c r="M1458" i="1" s="1"/>
  <c r="M1181" i="1"/>
  <c r="M1250" i="1" s="1"/>
  <c r="M1041" i="1"/>
  <c r="M1110" i="1" s="1"/>
  <c r="M901" i="1"/>
  <c r="M970" i="1" s="1"/>
  <c r="M761" i="1"/>
  <c r="M830" i="1" s="1"/>
  <c r="M621" i="1"/>
  <c r="M690" i="1" s="1"/>
  <c r="M481" i="1"/>
  <c r="M550" i="1" s="1"/>
  <c r="Q271" i="1"/>
  <c r="E1320" i="1"/>
  <c r="E1182" i="1"/>
  <c r="E1042" i="1"/>
  <c r="E902" i="1"/>
  <c r="E762" i="1"/>
  <c r="E622" i="1"/>
  <c r="E482" i="1"/>
  <c r="I1320" i="1"/>
  <c r="I1390" i="1" s="1"/>
  <c r="I1459" i="1" s="1"/>
  <c r="I1182" i="1"/>
  <c r="I1251" i="1" s="1"/>
  <c r="I1042" i="1"/>
  <c r="I1111" i="1" s="1"/>
  <c r="I902" i="1"/>
  <c r="I971" i="1" s="1"/>
  <c r="I762" i="1"/>
  <c r="I831" i="1" s="1"/>
  <c r="I622" i="1"/>
  <c r="I691" i="1" s="1"/>
  <c r="I482" i="1"/>
  <c r="I551" i="1" s="1"/>
  <c r="M1320" i="1"/>
  <c r="M1390" i="1" s="1"/>
  <c r="M1459" i="1" s="1"/>
  <c r="M1182" i="1"/>
  <c r="M1251" i="1" s="1"/>
  <c r="M1042" i="1"/>
  <c r="M1111" i="1" s="1"/>
  <c r="M902" i="1"/>
  <c r="M971" i="1" s="1"/>
  <c r="M762" i="1"/>
  <c r="M831" i="1" s="1"/>
  <c r="M622" i="1"/>
  <c r="M691" i="1" s="1"/>
  <c r="M482" i="1"/>
  <c r="M551" i="1" s="1"/>
  <c r="Q272" i="1"/>
  <c r="E1321" i="1"/>
  <c r="E1183" i="1"/>
  <c r="E1043" i="1"/>
  <c r="E903" i="1"/>
  <c r="E763" i="1"/>
  <c r="E623" i="1"/>
  <c r="E483" i="1"/>
  <c r="I1321" i="1"/>
  <c r="I1391" i="1" s="1"/>
  <c r="I1460" i="1" s="1"/>
  <c r="I1183" i="1"/>
  <c r="I1252" i="1" s="1"/>
  <c r="I1043" i="1"/>
  <c r="I1112" i="1" s="1"/>
  <c r="I903" i="1"/>
  <c r="I972" i="1" s="1"/>
  <c r="I763" i="1"/>
  <c r="I832" i="1" s="1"/>
  <c r="I623" i="1"/>
  <c r="I692" i="1" s="1"/>
  <c r="I483" i="1"/>
  <c r="I552" i="1" s="1"/>
  <c r="M1321" i="1"/>
  <c r="M1391" i="1" s="1"/>
  <c r="M1460" i="1" s="1"/>
  <c r="M1183" i="1"/>
  <c r="M1252" i="1" s="1"/>
  <c r="M1043" i="1"/>
  <c r="M1112" i="1" s="1"/>
  <c r="M903" i="1"/>
  <c r="M972" i="1" s="1"/>
  <c r="M763" i="1"/>
  <c r="M832" i="1" s="1"/>
  <c r="M623" i="1"/>
  <c r="M692" i="1" s="1"/>
  <c r="M483" i="1"/>
  <c r="M552" i="1" s="1"/>
  <c r="Q273" i="1"/>
  <c r="E1322" i="1"/>
  <c r="E1184" i="1"/>
  <c r="E1044" i="1"/>
  <c r="E904" i="1"/>
  <c r="E764" i="1"/>
  <c r="E624" i="1"/>
  <c r="E484" i="1"/>
  <c r="I1322" i="1"/>
  <c r="I1392" i="1" s="1"/>
  <c r="I1461" i="1" s="1"/>
  <c r="I1184" i="1"/>
  <c r="I1253" i="1" s="1"/>
  <c r="I1044" i="1"/>
  <c r="I1113" i="1" s="1"/>
  <c r="I904" i="1"/>
  <c r="I973" i="1" s="1"/>
  <c r="I764" i="1"/>
  <c r="I833" i="1" s="1"/>
  <c r="I624" i="1"/>
  <c r="I693" i="1" s="1"/>
  <c r="I484" i="1"/>
  <c r="I553" i="1" s="1"/>
  <c r="M1322" i="1"/>
  <c r="M1392" i="1" s="1"/>
  <c r="M1461" i="1" s="1"/>
  <c r="M1184" i="1"/>
  <c r="M1253" i="1" s="1"/>
  <c r="M1044" i="1"/>
  <c r="M1113" i="1" s="1"/>
  <c r="M904" i="1"/>
  <c r="M973" i="1" s="1"/>
  <c r="M764" i="1"/>
  <c r="M833" i="1" s="1"/>
  <c r="M624" i="1"/>
  <c r="M693" i="1" s="1"/>
  <c r="M484" i="1"/>
  <c r="M553" i="1" s="1"/>
  <c r="Q274" i="1"/>
  <c r="E1323" i="1"/>
  <c r="E1185" i="1"/>
  <c r="E1045" i="1"/>
  <c r="E905" i="1"/>
  <c r="E765" i="1"/>
  <c r="E625" i="1"/>
  <c r="E485" i="1"/>
  <c r="I1323" i="1"/>
  <c r="I1393" i="1" s="1"/>
  <c r="I1185" i="1"/>
  <c r="I1045" i="1"/>
  <c r="I905" i="1"/>
  <c r="I765" i="1"/>
  <c r="I625" i="1"/>
  <c r="I485" i="1"/>
  <c r="M1323" i="1"/>
  <c r="M1393" i="1" s="1"/>
  <c r="M1462" i="1" s="1"/>
  <c r="M1185" i="1"/>
  <c r="M1254" i="1" s="1"/>
  <c r="M1045" i="1"/>
  <c r="M1114" i="1" s="1"/>
  <c r="M905" i="1"/>
  <c r="M974" i="1" s="1"/>
  <c r="M765" i="1"/>
  <c r="M834" i="1" s="1"/>
  <c r="M625" i="1"/>
  <c r="M694" i="1" s="1"/>
  <c r="M485" i="1"/>
  <c r="M554" i="1" s="1"/>
  <c r="Q275" i="1"/>
  <c r="E1324" i="1"/>
  <c r="E1186" i="1"/>
  <c r="E1046" i="1"/>
  <c r="E906" i="1"/>
  <c r="E766" i="1"/>
  <c r="E626" i="1"/>
  <c r="E486" i="1"/>
  <c r="I1324" i="1"/>
  <c r="I1394" i="1" s="1"/>
  <c r="I1463" i="1" s="1"/>
  <c r="I1186" i="1"/>
  <c r="I1255" i="1" s="1"/>
  <c r="I1046" i="1"/>
  <c r="I1115" i="1" s="1"/>
  <c r="I906" i="1"/>
  <c r="I975" i="1" s="1"/>
  <c r="I766" i="1"/>
  <c r="I835" i="1" s="1"/>
  <c r="I626" i="1"/>
  <c r="I695" i="1" s="1"/>
  <c r="I486" i="1"/>
  <c r="I555" i="1" s="1"/>
  <c r="M1324" i="1"/>
  <c r="M1394" i="1" s="1"/>
  <c r="M1463" i="1" s="1"/>
  <c r="M1186" i="1"/>
  <c r="M1255" i="1" s="1"/>
  <c r="M1046" i="1"/>
  <c r="M1115" i="1" s="1"/>
  <c r="M906" i="1"/>
  <c r="M975" i="1" s="1"/>
  <c r="M766" i="1"/>
  <c r="M835" i="1" s="1"/>
  <c r="M626" i="1"/>
  <c r="M695" i="1" s="1"/>
  <c r="M486" i="1"/>
  <c r="M555" i="1" s="1"/>
  <c r="Q276" i="1"/>
  <c r="E1325" i="1"/>
  <c r="E1187" i="1"/>
  <c r="E1047" i="1"/>
  <c r="E907" i="1"/>
  <c r="E767" i="1"/>
  <c r="E627" i="1"/>
  <c r="E347" i="1"/>
  <c r="E487" i="1"/>
  <c r="I1325" i="1"/>
  <c r="I1395" i="1" s="1"/>
  <c r="I1464" i="1" s="1"/>
  <c r="I1187" i="1"/>
  <c r="I1256" i="1" s="1"/>
  <c r="I1047" i="1"/>
  <c r="I1116" i="1" s="1"/>
  <c r="I907" i="1"/>
  <c r="I976" i="1" s="1"/>
  <c r="I767" i="1"/>
  <c r="I836" i="1" s="1"/>
  <c r="I627" i="1"/>
  <c r="I696" i="1" s="1"/>
  <c r="I487" i="1"/>
  <c r="I556" i="1" s="1"/>
  <c r="I347" i="1"/>
  <c r="I416" i="1" s="1"/>
  <c r="M1325" i="1"/>
  <c r="M1395" i="1" s="1"/>
  <c r="M1187" i="1"/>
  <c r="M1047" i="1"/>
  <c r="M907" i="1"/>
  <c r="M767" i="1"/>
  <c r="M627" i="1"/>
  <c r="M347" i="1"/>
  <c r="M487" i="1"/>
  <c r="Q277" i="1"/>
  <c r="E1326" i="1"/>
  <c r="E1188" i="1"/>
  <c r="E1048" i="1"/>
  <c r="E908" i="1"/>
  <c r="E768" i="1"/>
  <c r="E628" i="1"/>
  <c r="E488" i="1"/>
  <c r="E348" i="1"/>
  <c r="I1326" i="1"/>
  <c r="I1396" i="1" s="1"/>
  <c r="I1465" i="1" s="1"/>
  <c r="I1188" i="1"/>
  <c r="I1257" i="1" s="1"/>
  <c r="I1048" i="1"/>
  <c r="I1117" i="1" s="1"/>
  <c r="I908" i="1"/>
  <c r="I977" i="1" s="1"/>
  <c r="I768" i="1"/>
  <c r="I837" i="1" s="1"/>
  <c r="I628" i="1"/>
  <c r="I697" i="1" s="1"/>
  <c r="I348" i="1"/>
  <c r="I417" i="1" s="1"/>
  <c r="I488" i="1"/>
  <c r="I557" i="1" s="1"/>
  <c r="M1326" i="1"/>
  <c r="M1396" i="1" s="1"/>
  <c r="M1188" i="1"/>
  <c r="M1048" i="1"/>
  <c r="M908" i="1"/>
  <c r="M768" i="1"/>
  <c r="M628" i="1"/>
  <c r="M488" i="1"/>
  <c r="M348" i="1"/>
  <c r="Q278" i="1"/>
  <c r="E1327" i="1"/>
  <c r="E1189" i="1"/>
  <c r="E1049" i="1"/>
  <c r="E909" i="1"/>
  <c r="E769" i="1"/>
  <c r="E629" i="1"/>
  <c r="E349" i="1"/>
  <c r="E489" i="1"/>
  <c r="I1327" i="1"/>
  <c r="I1397" i="1" s="1"/>
  <c r="I1189" i="1"/>
  <c r="I1049" i="1"/>
  <c r="I909" i="1"/>
  <c r="I769" i="1"/>
  <c r="I629" i="1"/>
  <c r="I489" i="1"/>
  <c r="I349" i="1"/>
  <c r="M1327" i="1"/>
  <c r="M1397" i="1" s="1"/>
  <c r="M1466" i="1" s="1"/>
  <c r="M1189" i="1"/>
  <c r="M1258" i="1" s="1"/>
  <c r="M1049" i="1"/>
  <c r="M1118" i="1" s="1"/>
  <c r="M909" i="1"/>
  <c r="M978" i="1" s="1"/>
  <c r="M769" i="1"/>
  <c r="M838" i="1" s="1"/>
  <c r="M629" i="1"/>
  <c r="M698" i="1" s="1"/>
  <c r="M349" i="1"/>
  <c r="M418" i="1" s="1"/>
  <c r="M489" i="1"/>
  <c r="M558" i="1" s="1"/>
  <c r="Q279" i="1"/>
  <c r="E1328" i="1"/>
  <c r="E1190" i="1"/>
  <c r="E1050" i="1"/>
  <c r="E910" i="1"/>
  <c r="E770" i="1"/>
  <c r="E630" i="1"/>
  <c r="E490" i="1"/>
  <c r="E350" i="1"/>
  <c r="I1328" i="1"/>
  <c r="I1398" i="1" s="1"/>
  <c r="I1467" i="1" s="1"/>
  <c r="I1190" i="1"/>
  <c r="I1259" i="1" s="1"/>
  <c r="I1050" i="1"/>
  <c r="I1119" i="1" s="1"/>
  <c r="I910" i="1"/>
  <c r="I979" i="1" s="1"/>
  <c r="I770" i="1"/>
  <c r="I839" i="1" s="1"/>
  <c r="I630" i="1"/>
  <c r="I699" i="1" s="1"/>
  <c r="I350" i="1"/>
  <c r="I419" i="1" s="1"/>
  <c r="I490" i="1"/>
  <c r="I559" i="1" s="1"/>
  <c r="M1328" i="1"/>
  <c r="M1398" i="1" s="1"/>
  <c r="M1467" i="1" s="1"/>
  <c r="M1190" i="1"/>
  <c r="M1259" i="1" s="1"/>
  <c r="M1050" i="1"/>
  <c r="M1119" i="1" s="1"/>
  <c r="M910" i="1"/>
  <c r="M979" i="1" s="1"/>
  <c r="M770" i="1"/>
  <c r="M839" i="1" s="1"/>
  <c r="M630" i="1"/>
  <c r="M699" i="1" s="1"/>
  <c r="M490" i="1"/>
  <c r="M559" i="1" s="1"/>
  <c r="M350" i="1"/>
  <c r="M419" i="1" s="1"/>
  <c r="Q280" i="1"/>
  <c r="E1329" i="1"/>
  <c r="E1191" i="1"/>
  <c r="E1051" i="1"/>
  <c r="E911" i="1"/>
  <c r="E771" i="1"/>
  <c r="E631" i="1"/>
  <c r="E351" i="1"/>
  <c r="E491" i="1"/>
  <c r="I1329" i="1"/>
  <c r="I1399" i="1" s="1"/>
  <c r="I1191" i="1"/>
  <c r="I1051" i="1"/>
  <c r="I911" i="1"/>
  <c r="I771" i="1"/>
  <c r="I631" i="1"/>
  <c r="I491" i="1"/>
  <c r="I351" i="1"/>
  <c r="M1329" i="1"/>
  <c r="M1399" i="1" s="1"/>
  <c r="M1468" i="1" s="1"/>
  <c r="M1191" i="1"/>
  <c r="M1260" i="1" s="1"/>
  <c r="M1051" i="1"/>
  <c r="M1120" i="1" s="1"/>
  <c r="M911" i="1"/>
  <c r="M980" i="1" s="1"/>
  <c r="M771" i="1"/>
  <c r="M840" i="1" s="1"/>
  <c r="M631" i="1"/>
  <c r="M700" i="1" s="1"/>
  <c r="M351" i="1"/>
  <c r="M420" i="1" s="1"/>
  <c r="M491" i="1"/>
  <c r="M560" i="1" s="1"/>
  <c r="Q281" i="1"/>
  <c r="E1330" i="1"/>
  <c r="E1192" i="1"/>
  <c r="E1052" i="1"/>
  <c r="E912" i="1"/>
  <c r="E772" i="1"/>
  <c r="E632" i="1"/>
  <c r="E492" i="1"/>
  <c r="E352" i="1"/>
  <c r="I1330" i="1"/>
  <c r="I1400" i="1" s="1"/>
  <c r="I1192" i="1"/>
  <c r="I1052" i="1"/>
  <c r="I912" i="1"/>
  <c r="I772" i="1"/>
  <c r="I632" i="1"/>
  <c r="I352" i="1"/>
  <c r="I492" i="1"/>
  <c r="M1330" i="1"/>
  <c r="M1400" i="1" s="1"/>
  <c r="M1469" i="1" s="1"/>
  <c r="M1192" i="1"/>
  <c r="M1261" i="1" s="1"/>
  <c r="M1052" i="1"/>
  <c r="M1121" i="1" s="1"/>
  <c r="M912" i="1"/>
  <c r="M981" i="1" s="1"/>
  <c r="M772" i="1"/>
  <c r="M841" i="1" s="1"/>
  <c r="M632" i="1"/>
  <c r="M701" i="1" s="1"/>
  <c r="M492" i="1"/>
  <c r="M561" i="1" s="1"/>
  <c r="M352" i="1"/>
  <c r="M421" i="1" s="1"/>
  <c r="Q282" i="1"/>
  <c r="E1331" i="1"/>
  <c r="E1193" i="1"/>
  <c r="E1053" i="1"/>
  <c r="E913" i="1"/>
  <c r="E773" i="1"/>
  <c r="E633" i="1"/>
  <c r="E353" i="1"/>
  <c r="E493" i="1"/>
  <c r="I1331" i="1"/>
  <c r="I1401" i="1" s="1"/>
  <c r="I1470" i="1" s="1"/>
  <c r="I1193" i="1"/>
  <c r="I1262" i="1" s="1"/>
  <c r="I1053" i="1"/>
  <c r="I1122" i="1" s="1"/>
  <c r="I913" i="1"/>
  <c r="I982" i="1" s="1"/>
  <c r="I773" i="1"/>
  <c r="I842" i="1" s="1"/>
  <c r="I633" i="1"/>
  <c r="I702" i="1" s="1"/>
  <c r="I493" i="1"/>
  <c r="I562" i="1" s="1"/>
  <c r="I353" i="1"/>
  <c r="I422" i="1" s="1"/>
  <c r="M1331" i="1"/>
  <c r="M1401" i="1" s="1"/>
  <c r="M1470" i="1" s="1"/>
  <c r="M1193" i="1"/>
  <c r="M1262" i="1" s="1"/>
  <c r="M1053" i="1"/>
  <c r="M1122" i="1" s="1"/>
  <c r="M913" i="1"/>
  <c r="M982" i="1" s="1"/>
  <c r="M773" i="1"/>
  <c r="M842" i="1" s="1"/>
  <c r="M633" i="1"/>
  <c r="M702" i="1" s="1"/>
  <c r="M353" i="1"/>
  <c r="M422" i="1" s="1"/>
  <c r="M493" i="1"/>
  <c r="M562" i="1" s="1"/>
  <c r="Q283" i="1"/>
  <c r="G1194" i="1"/>
  <c r="G1263" i="1" s="1"/>
  <c r="G1054" i="1"/>
  <c r="G1123" i="1" s="1"/>
  <c r="G914" i="1"/>
  <c r="G983" i="1" s="1"/>
  <c r="G774" i="1"/>
  <c r="G843" i="1" s="1"/>
  <c r="G634" i="1"/>
  <c r="G703" i="1" s="1"/>
  <c r="G354" i="1"/>
  <c r="G494" i="1"/>
  <c r="G563" i="1" s="1"/>
  <c r="K1194" i="1"/>
  <c r="K1263" i="1" s="1"/>
  <c r="K1054" i="1"/>
  <c r="K1123" i="1" s="1"/>
  <c r="K914" i="1"/>
  <c r="K983" i="1" s="1"/>
  <c r="K774" i="1"/>
  <c r="K843" i="1" s="1"/>
  <c r="K634" i="1"/>
  <c r="K703" i="1" s="1"/>
  <c r="K354" i="1"/>
  <c r="K494" i="1"/>
  <c r="K563" i="1" s="1"/>
  <c r="O1472" i="1"/>
  <c r="O1194" i="1"/>
  <c r="O1263" i="1" s="1"/>
  <c r="O1054" i="1"/>
  <c r="O1123" i="1" s="1"/>
  <c r="O914" i="1"/>
  <c r="O983" i="1" s="1"/>
  <c r="O774" i="1"/>
  <c r="O843" i="1" s="1"/>
  <c r="O634" i="1"/>
  <c r="O703" i="1" s="1"/>
  <c r="O354" i="1"/>
  <c r="O494" i="1"/>
  <c r="O563" i="1" s="1"/>
  <c r="L287" i="1"/>
  <c r="E288" i="1"/>
  <c r="P288" i="1"/>
  <c r="P357" i="1" s="1"/>
  <c r="I289" i="1"/>
  <c r="I358" i="1" s="1"/>
  <c r="H290" i="1"/>
  <c r="H359" i="1" s="1"/>
  <c r="M290" i="1"/>
  <c r="M359" i="1" s="1"/>
  <c r="L291" i="1"/>
  <c r="L360" i="1" s="1"/>
  <c r="E292" i="1"/>
  <c r="P292" i="1"/>
  <c r="I293" i="1"/>
  <c r="I362" i="1" s="1"/>
  <c r="H294" i="1"/>
  <c r="H363" i="1" s="1"/>
  <c r="M294" i="1"/>
  <c r="M363" i="1" s="1"/>
  <c r="L295" i="1"/>
  <c r="L364" i="1" s="1"/>
  <c r="E296" i="1"/>
  <c r="P296" i="1"/>
  <c r="I297" i="1"/>
  <c r="I366" i="1" s="1"/>
  <c r="H298" i="1"/>
  <c r="H367" i="1" s="1"/>
  <c r="M298" i="1"/>
  <c r="M367" i="1" s="1"/>
  <c r="L299" i="1"/>
  <c r="E300" i="1"/>
  <c r="P300" i="1"/>
  <c r="P369" i="1" s="1"/>
  <c r="I301" i="1"/>
  <c r="I370" i="1" s="1"/>
  <c r="H302" i="1"/>
  <c r="H371" i="1" s="1"/>
  <c r="M302" i="1"/>
  <c r="M371" i="1" s="1"/>
  <c r="L303" i="1"/>
  <c r="L372" i="1" s="1"/>
  <c r="E304" i="1"/>
  <c r="P304" i="1"/>
  <c r="P373" i="1" s="1"/>
  <c r="I305" i="1"/>
  <c r="I374" i="1" s="1"/>
  <c r="H306" i="1"/>
  <c r="H375" i="1" s="1"/>
  <c r="M306" i="1"/>
  <c r="M375" i="1" s="1"/>
  <c r="L307" i="1"/>
  <c r="L376" i="1" s="1"/>
  <c r="E308" i="1"/>
  <c r="P308" i="1"/>
  <c r="P377" i="1" s="1"/>
  <c r="I309" i="1"/>
  <c r="I378" i="1" s="1"/>
  <c r="H310" i="1"/>
  <c r="H379" i="1" s="1"/>
  <c r="M310" i="1"/>
  <c r="M379" i="1" s="1"/>
  <c r="L311" i="1"/>
  <c r="L380" i="1" s="1"/>
  <c r="E312" i="1"/>
  <c r="P312" i="1"/>
  <c r="I313" i="1"/>
  <c r="I382" i="1" s="1"/>
  <c r="H314" i="1"/>
  <c r="H383" i="1" s="1"/>
  <c r="M314" i="1"/>
  <c r="M383" i="1" s="1"/>
  <c r="L315" i="1"/>
  <c r="E316" i="1"/>
  <c r="P316" i="1"/>
  <c r="P385" i="1" s="1"/>
  <c r="I317" i="1"/>
  <c r="I386" i="1" s="1"/>
  <c r="H318" i="1"/>
  <c r="H387" i="1" s="1"/>
  <c r="M318" i="1"/>
  <c r="M387" i="1" s="1"/>
  <c r="L319" i="1"/>
  <c r="L388" i="1" s="1"/>
  <c r="E320" i="1"/>
  <c r="P320" i="1"/>
  <c r="P389" i="1" s="1"/>
  <c r="I321" i="1"/>
  <c r="I390" i="1" s="1"/>
  <c r="H322" i="1"/>
  <c r="H391" i="1" s="1"/>
  <c r="M322" i="1"/>
  <c r="M391" i="1" s="1"/>
  <c r="L323" i="1"/>
  <c r="L392" i="1" s="1"/>
  <c r="E324" i="1"/>
  <c r="P324" i="1"/>
  <c r="P393" i="1" s="1"/>
  <c r="I325" i="1"/>
  <c r="I394" i="1" s="1"/>
  <c r="H326" i="1"/>
  <c r="H395" i="1" s="1"/>
  <c r="M326" i="1"/>
  <c r="L327" i="1"/>
  <c r="L396" i="1" s="1"/>
  <c r="E328" i="1"/>
  <c r="P328" i="1"/>
  <c r="P397" i="1" s="1"/>
  <c r="I329" i="1"/>
  <c r="I398" i="1" s="1"/>
  <c r="H330" i="1"/>
  <c r="H399" i="1" s="1"/>
  <c r="M330" i="1"/>
  <c r="M399" i="1" s="1"/>
  <c r="L331" i="1"/>
  <c r="E332" i="1"/>
  <c r="P332" i="1"/>
  <c r="I333" i="1"/>
  <c r="I402" i="1" s="1"/>
  <c r="H334" i="1"/>
  <c r="H403" i="1" s="1"/>
  <c r="M334" i="1"/>
  <c r="M403" i="1" s="1"/>
  <c r="L335" i="1"/>
  <c r="L404" i="1" s="1"/>
  <c r="E336" i="1"/>
  <c r="P336" i="1"/>
  <c r="P405" i="1" s="1"/>
  <c r="I337" i="1"/>
  <c r="H338" i="1"/>
  <c r="H407" i="1" s="1"/>
  <c r="M338" i="1"/>
  <c r="M407" i="1" s="1"/>
  <c r="L339" i="1"/>
  <c r="L408" i="1" s="1"/>
  <c r="E340" i="1"/>
  <c r="P340" i="1"/>
  <c r="I341" i="1"/>
  <c r="I410" i="1" s="1"/>
  <c r="H342" i="1"/>
  <c r="H411" i="1" s="1"/>
  <c r="M342" i="1"/>
  <c r="M411" i="1" s="1"/>
  <c r="L343" i="1"/>
  <c r="L412" i="1" s="1"/>
  <c r="E344" i="1"/>
  <c r="I345" i="1"/>
  <c r="M346" i="1"/>
  <c r="M415" i="1" s="1"/>
  <c r="F423" i="1"/>
  <c r="N423" i="1"/>
  <c r="F1264" i="1"/>
  <c r="F1126" i="1"/>
  <c r="F1195" i="1" s="1"/>
  <c r="F986" i="1"/>
  <c r="F1055" i="1" s="1"/>
  <c r="F846" i="1"/>
  <c r="F915" i="1" s="1"/>
  <c r="F706" i="1"/>
  <c r="F775" i="1" s="1"/>
  <c r="F566" i="1"/>
  <c r="F635" i="1" s="1"/>
  <c r="F426" i="1"/>
  <c r="F495" i="1" s="1"/>
  <c r="J1264" i="1"/>
  <c r="J1126" i="1"/>
  <c r="J986" i="1"/>
  <c r="J846" i="1"/>
  <c r="J706" i="1"/>
  <c r="J566" i="1"/>
  <c r="J426" i="1"/>
  <c r="N1264" i="1"/>
  <c r="N1126" i="1"/>
  <c r="N1195" i="1" s="1"/>
  <c r="N986" i="1"/>
  <c r="N1055" i="1" s="1"/>
  <c r="N846" i="1"/>
  <c r="N915" i="1" s="1"/>
  <c r="N706" i="1"/>
  <c r="N775" i="1" s="1"/>
  <c r="N566" i="1"/>
  <c r="N635" i="1" s="1"/>
  <c r="N426" i="1"/>
  <c r="N495" i="1" s="1"/>
  <c r="F1265" i="1"/>
  <c r="F1335" i="1" s="1"/>
  <c r="F1404" i="1" s="1"/>
  <c r="F1127" i="1"/>
  <c r="F1196" i="1" s="1"/>
  <c r="F987" i="1"/>
  <c r="F1056" i="1" s="1"/>
  <c r="F847" i="1"/>
  <c r="F916" i="1" s="1"/>
  <c r="F707" i="1"/>
  <c r="F776" i="1" s="1"/>
  <c r="F567" i="1"/>
  <c r="F636" i="1" s="1"/>
  <c r="F427" i="1"/>
  <c r="F496" i="1" s="1"/>
  <c r="J1265" i="1"/>
  <c r="J1335" i="1" s="1"/>
  <c r="J1404" i="1" s="1"/>
  <c r="J1127" i="1"/>
  <c r="J1196" i="1" s="1"/>
  <c r="J987" i="1"/>
  <c r="J1056" i="1" s="1"/>
  <c r="J847" i="1"/>
  <c r="J916" i="1" s="1"/>
  <c r="J707" i="1"/>
  <c r="J776" i="1" s="1"/>
  <c r="J567" i="1"/>
  <c r="J636" i="1" s="1"/>
  <c r="J427" i="1"/>
  <c r="J496" i="1" s="1"/>
  <c r="J287" i="1"/>
  <c r="J356" i="1" s="1"/>
  <c r="N1127" i="1"/>
  <c r="N1196" i="1" s="1"/>
  <c r="N987" i="1"/>
  <c r="N1056" i="1" s="1"/>
  <c r="N847" i="1"/>
  <c r="N916" i="1" s="1"/>
  <c r="N707" i="1"/>
  <c r="N776" i="1" s="1"/>
  <c r="N567" i="1"/>
  <c r="N636" i="1" s="1"/>
  <c r="N427" i="1"/>
  <c r="N496" i="1" s="1"/>
  <c r="N287" i="1"/>
  <c r="N356" i="1" s="1"/>
  <c r="F1266" i="1"/>
  <c r="F1336" i="1" s="1"/>
  <c r="F1405" i="1" s="1"/>
  <c r="F1128" i="1"/>
  <c r="F1197" i="1" s="1"/>
  <c r="F988" i="1"/>
  <c r="F1057" i="1" s="1"/>
  <c r="F848" i="1"/>
  <c r="F917" i="1" s="1"/>
  <c r="F708" i="1"/>
  <c r="F777" i="1" s="1"/>
  <c r="F568" i="1"/>
  <c r="F637" i="1" s="1"/>
  <c r="F428" i="1"/>
  <c r="F497" i="1" s="1"/>
  <c r="F288" i="1"/>
  <c r="F357" i="1" s="1"/>
  <c r="J1266" i="1"/>
  <c r="J1336" i="1" s="1"/>
  <c r="J1405" i="1" s="1"/>
  <c r="J1128" i="1"/>
  <c r="J1197" i="1" s="1"/>
  <c r="J988" i="1"/>
  <c r="J1057" i="1" s="1"/>
  <c r="J848" i="1"/>
  <c r="J917" i="1" s="1"/>
  <c r="J708" i="1"/>
  <c r="J777" i="1" s="1"/>
  <c r="J568" i="1"/>
  <c r="J637" i="1" s="1"/>
  <c r="J428" i="1"/>
  <c r="J497" i="1" s="1"/>
  <c r="J288" i="1"/>
  <c r="J357" i="1" s="1"/>
  <c r="N1128" i="1"/>
  <c r="N1197" i="1" s="1"/>
  <c r="N988" i="1"/>
  <c r="N1057" i="1" s="1"/>
  <c r="N848" i="1"/>
  <c r="N917" i="1" s="1"/>
  <c r="N708" i="1"/>
  <c r="N777" i="1" s="1"/>
  <c r="N568" i="1"/>
  <c r="N637" i="1" s="1"/>
  <c r="N428" i="1"/>
  <c r="N497" i="1" s="1"/>
  <c r="N288" i="1"/>
  <c r="N357" i="1" s="1"/>
  <c r="F1267" i="1"/>
  <c r="F1337" i="1" s="1"/>
  <c r="F1406" i="1" s="1"/>
  <c r="F1129" i="1"/>
  <c r="F1198" i="1" s="1"/>
  <c r="F989" i="1"/>
  <c r="F1058" i="1" s="1"/>
  <c r="F849" i="1"/>
  <c r="F918" i="1" s="1"/>
  <c r="F709" i="1"/>
  <c r="F778" i="1" s="1"/>
  <c r="F569" i="1"/>
  <c r="F638" i="1" s="1"/>
  <c r="F429" i="1"/>
  <c r="F498" i="1" s="1"/>
  <c r="F289" i="1"/>
  <c r="F358" i="1" s="1"/>
  <c r="J1267" i="1"/>
  <c r="J1337" i="1" s="1"/>
  <c r="J1406" i="1" s="1"/>
  <c r="J1129" i="1"/>
  <c r="J1198" i="1" s="1"/>
  <c r="J989" i="1"/>
  <c r="J1058" i="1" s="1"/>
  <c r="J849" i="1"/>
  <c r="J918" i="1" s="1"/>
  <c r="J709" i="1"/>
  <c r="J778" i="1" s="1"/>
  <c r="J569" i="1"/>
  <c r="J638" i="1" s="1"/>
  <c r="J429" i="1"/>
  <c r="J498" i="1" s="1"/>
  <c r="J289" i="1"/>
  <c r="J358" i="1" s="1"/>
  <c r="N1129" i="1"/>
  <c r="N1198" i="1" s="1"/>
  <c r="N989" i="1"/>
  <c r="N1058" i="1" s="1"/>
  <c r="N849" i="1"/>
  <c r="N918" i="1" s="1"/>
  <c r="N709" i="1"/>
  <c r="N778" i="1" s="1"/>
  <c r="N569" i="1"/>
  <c r="N638" i="1" s="1"/>
  <c r="N429" i="1"/>
  <c r="N498" i="1" s="1"/>
  <c r="N289" i="1"/>
  <c r="N358" i="1" s="1"/>
  <c r="F1268" i="1"/>
  <c r="F1338" i="1" s="1"/>
  <c r="F1407" i="1" s="1"/>
  <c r="F1130" i="1"/>
  <c r="F1199" i="1" s="1"/>
  <c r="F990" i="1"/>
  <c r="F1059" i="1" s="1"/>
  <c r="F850" i="1"/>
  <c r="F919" i="1" s="1"/>
  <c r="F710" i="1"/>
  <c r="F779" i="1" s="1"/>
  <c r="F570" i="1"/>
  <c r="F639" i="1" s="1"/>
  <c r="F430" i="1"/>
  <c r="F499" i="1" s="1"/>
  <c r="F290" i="1"/>
  <c r="F359" i="1" s="1"/>
  <c r="J1268" i="1"/>
  <c r="J1338" i="1" s="1"/>
  <c r="J1407" i="1" s="1"/>
  <c r="J1130" i="1"/>
  <c r="J1199" i="1" s="1"/>
  <c r="J990" i="1"/>
  <c r="J1059" i="1" s="1"/>
  <c r="J850" i="1"/>
  <c r="J919" i="1" s="1"/>
  <c r="J710" i="1"/>
  <c r="J779" i="1" s="1"/>
  <c r="J570" i="1"/>
  <c r="J639" i="1" s="1"/>
  <c r="J430" i="1"/>
  <c r="J499" i="1" s="1"/>
  <c r="J290" i="1"/>
  <c r="J359" i="1" s="1"/>
  <c r="N1130" i="1"/>
  <c r="N1199" i="1" s="1"/>
  <c r="N990" i="1"/>
  <c r="N1059" i="1" s="1"/>
  <c r="N850" i="1"/>
  <c r="N919" i="1" s="1"/>
  <c r="N710" i="1"/>
  <c r="N779" i="1" s="1"/>
  <c r="N570" i="1"/>
  <c r="N639" i="1" s="1"/>
  <c r="N430" i="1"/>
  <c r="N499" i="1" s="1"/>
  <c r="N290" i="1"/>
  <c r="N359" i="1" s="1"/>
  <c r="F1269" i="1"/>
  <c r="F1339" i="1" s="1"/>
  <c r="F1408" i="1" s="1"/>
  <c r="F1131" i="1"/>
  <c r="F1200" i="1" s="1"/>
  <c r="F991" i="1"/>
  <c r="F1060" i="1" s="1"/>
  <c r="F851" i="1"/>
  <c r="F920" i="1" s="1"/>
  <c r="F711" i="1"/>
  <c r="F780" i="1" s="1"/>
  <c r="F571" i="1"/>
  <c r="F640" i="1" s="1"/>
  <c r="F431" i="1"/>
  <c r="F500" i="1" s="1"/>
  <c r="F291" i="1"/>
  <c r="F360" i="1" s="1"/>
  <c r="J1269" i="1"/>
  <c r="J1339" i="1" s="1"/>
  <c r="J1408" i="1" s="1"/>
  <c r="J1131" i="1"/>
  <c r="J1200" i="1" s="1"/>
  <c r="J991" i="1"/>
  <c r="J1060" i="1" s="1"/>
  <c r="J851" i="1"/>
  <c r="J920" i="1" s="1"/>
  <c r="J711" i="1"/>
  <c r="J780" i="1" s="1"/>
  <c r="J571" i="1"/>
  <c r="J640" i="1" s="1"/>
  <c r="J431" i="1"/>
  <c r="J500" i="1" s="1"/>
  <c r="J291" i="1"/>
  <c r="J360" i="1" s="1"/>
  <c r="N1131" i="1"/>
  <c r="N1200" i="1" s="1"/>
  <c r="N991" i="1"/>
  <c r="N1060" i="1" s="1"/>
  <c r="N851" i="1"/>
  <c r="N920" i="1" s="1"/>
  <c r="N711" i="1"/>
  <c r="N780" i="1" s="1"/>
  <c r="N571" i="1"/>
  <c r="N640" i="1" s="1"/>
  <c r="N431" i="1"/>
  <c r="N500" i="1" s="1"/>
  <c r="N291" i="1"/>
  <c r="N360" i="1" s="1"/>
  <c r="F1270" i="1"/>
  <c r="F1340" i="1" s="1"/>
  <c r="F1409" i="1" s="1"/>
  <c r="F1132" i="1"/>
  <c r="F1201" i="1" s="1"/>
  <c r="F992" i="1"/>
  <c r="F1061" i="1" s="1"/>
  <c r="F852" i="1"/>
  <c r="F921" i="1" s="1"/>
  <c r="F712" i="1"/>
  <c r="F781" i="1" s="1"/>
  <c r="F572" i="1"/>
  <c r="F641" i="1" s="1"/>
  <c r="F432" i="1"/>
  <c r="F501" i="1" s="1"/>
  <c r="F292" i="1"/>
  <c r="F361" i="1" s="1"/>
  <c r="J1270" i="1"/>
  <c r="J1340" i="1" s="1"/>
  <c r="J1409" i="1" s="1"/>
  <c r="J1132" i="1"/>
  <c r="J1201" i="1" s="1"/>
  <c r="J992" i="1"/>
  <c r="J1061" i="1" s="1"/>
  <c r="J852" i="1"/>
  <c r="J921" i="1" s="1"/>
  <c r="J712" i="1"/>
  <c r="J781" i="1" s="1"/>
  <c r="J572" i="1"/>
  <c r="J641" i="1" s="1"/>
  <c r="J432" i="1"/>
  <c r="J501" i="1" s="1"/>
  <c r="J292" i="1"/>
  <c r="J361" i="1" s="1"/>
  <c r="N1132" i="1"/>
  <c r="N1201" i="1" s="1"/>
  <c r="N992" i="1"/>
  <c r="N1061" i="1" s="1"/>
  <c r="N852" i="1"/>
  <c r="N921" i="1" s="1"/>
  <c r="N712" i="1"/>
  <c r="N781" i="1" s="1"/>
  <c r="N572" i="1"/>
  <c r="N641" i="1" s="1"/>
  <c r="N432" i="1"/>
  <c r="N501" i="1" s="1"/>
  <c r="N292" i="1"/>
  <c r="N361" i="1" s="1"/>
  <c r="F1271" i="1"/>
  <c r="F1341" i="1" s="1"/>
  <c r="F1410" i="1" s="1"/>
  <c r="F1133" i="1"/>
  <c r="F1202" i="1" s="1"/>
  <c r="F993" i="1"/>
  <c r="F1062" i="1" s="1"/>
  <c r="F853" i="1"/>
  <c r="F922" i="1" s="1"/>
  <c r="F713" i="1"/>
  <c r="F782" i="1" s="1"/>
  <c r="F573" i="1"/>
  <c r="F642" i="1" s="1"/>
  <c r="F433" i="1"/>
  <c r="F502" i="1" s="1"/>
  <c r="F293" i="1"/>
  <c r="F362" i="1" s="1"/>
  <c r="J1271" i="1"/>
  <c r="J1341" i="1" s="1"/>
  <c r="J1410" i="1" s="1"/>
  <c r="J1133" i="1"/>
  <c r="J1202" i="1" s="1"/>
  <c r="J993" i="1"/>
  <c r="J1062" i="1" s="1"/>
  <c r="J853" i="1"/>
  <c r="J922" i="1" s="1"/>
  <c r="J713" i="1"/>
  <c r="J782" i="1" s="1"/>
  <c r="J573" i="1"/>
  <c r="J642" i="1" s="1"/>
  <c r="J433" i="1"/>
  <c r="J502" i="1" s="1"/>
  <c r="J293" i="1"/>
  <c r="J362" i="1" s="1"/>
  <c r="N1133" i="1"/>
  <c r="N1202" i="1" s="1"/>
  <c r="N993" i="1"/>
  <c r="N1062" i="1" s="1"/>
  <c r="N853" i="1"/>
  <c r="N922" i="1" s="1"/>
  <c r="N713" i="1"/>
  <c r="N782" i="1" s="1"/>
  <c r="N573" i="1"/>
  <c r="N642" i="1" s="1"/>
  <c r="N433" i="1"/>
  <c r="N502" i="1" s="1"/>
  <c r="N293" i="1"/>
  <c r="N362" i="1" s="1"/>
  <c r="F1272" i="1"/>
  <c r="F1342" i="1" s="1"/>
  <c r="F1411" i="1" s="1"/>
  <c r="F1134" i="1"/>
  <c r="F1203" i="1" s="1"/>
  <c r="F994" i="1"/>
  <c r="F1063" i="1" s="1"/>
  <c r="F854" i="1"/>
  <c r="F923" i="1" s="1"/>
  <c r="F714" i="1"/>
  <c r="F783" i="1" s="1"/>
  <c r="F574" i="1"/>
  <c r="F643" i="1" s="1"/>
  <c r="F434" i="1"/>
  <c r="F503" i="1" s="1"/>
  <c r="F294" i="1"/>
  <c r="F363" i="1" s="1"/>
  <c r="J1272" i="1"/>
  <c r="J1342" i="1" s="1"/>
  <c r="J1411" i="1" s="1"/>
  <c r="J1134" i="1"/>
  <c r="J1203" i="1" s="1"/>
  <c r="J994" i="1"/>
  <c r="J1063" i="1" s="1"/>
  <c r="J854" i="1"/>
  <c r="J923" i="1" s="1"/>
  <c r="J714" i="1"/>
  <c r="J783" i="1" s="1"/>
  <c r="J574" i="1"/>
  <c r="J643" i="1" s="1"/>
  <c r="J434" i="1"/>
  <c r="J503" i="1" s="1"/>
  <c r="J294" i="1"/>
  <c r="J363" i="1" s="1"/>
  <c r="N1134" i="1"/>
  <c r="N1203" i="1" s="1"/>
  <c r="N994" i="1"/>
  <c r="N1063" i="1" s="1"/>
  <c r="N854" i="1"/>
  <c r="N923" i="1" s="1"/>
  <c r="N714" i="1"/>
  <c r="N783" i="1" s="1"/>
  <c r="N574" i="1"/>
  <c r="N643" i="1" s="1"/>
  <c r="N434" i="1"/>
  <c r="N503" i="1" s="1"/>
  <c r="N294" i="1"/>
  <c r="N363" i="1" s="1"/>
  <c r="F1273" i="1"/>
  <c r="F1343" i="1" s="1"/>
  <c r="F1412" i="1" s="1"/>
  <c r="F1135" i="1"/>
  <c r="F1204" i="1" s="1"/>
  <c r="F995" i="1"/>
  <c r="F1064" i="1" s="1"/>
  <c r="F855" i="1"/>
  <c r="F924" i="1" s="1"/>
  <c r="F715" i="1"/>
  <c r="F784" i="1" s="1"/>
  <c r="F575" i="1"/>
  <c r="F644" i="1" s="1"/>
  <c r="F435" i="1"/>
  <c r="F504" i="1" s="1"/>
  <c r="F295" i="1"/>
  <c r="F364" i="1" s="1"/>
  <c r="J1273" i="1"/>
  <c r="J1343" i="1" s="1"/>
  <c r="J1412" i="1" s="1"/>
  <c r="J1135" i="1"/>
  <c r="J1204" i="1" s="1"/>
  <c r="J995" i="1"/>
  <c r="J1064" i="1" s="1"/>
  <c r="J855" i="1"/>
  <c r="J924" i="1" s="1"/>
  <c r="J715" i="1"/>
  <c r="J784" i="1" s="1"/>
  <c r="J575" i="1"/>
  <c r="J644" i="1" s="1"/>
  <c r="J435" i="1"/>
  <c r="J504" i="1" s="1"/>
  <c r="J295" i="1"/>
  <c r="J364" i="1" s="1"/>
  <c r="N1135" i="1"/>
  <c r="N1204" i="1" s="1"/>
  <c r="N995" i="1"/>
  <c r="N1064" i="1" s="1"/>
  <c r="N855" i="1"/>
  <c r="N924" i="1" s="1"/>
  <c r="N715" i="1"/>
  <c r="N784" i="1" s="1"/>
  <c r="N575" i="1"/>
  <c r="N644" i="1" s="1"/>
  <c r="N435" i="1"/>
  <c r="N504" i="1" s="1"/>
  <c r="N295" i="1"/>
  <c r="N364" i="1" s="1"/>
  <c r="F1274" i="1"/>
  <c r="F1344" i="1" s="1"/>
  <c r="F1413" i="1" s="1"/>
  <c r="F1136" i="1"/>
  <c r="F1205" i="1" s="1"/>
  <c r="F996" i="1"/>
  <c r="F1065" i="1" s="1"/>
  <c r="F856" i="1"/>
  <c r="F925" i="1" s="1"/>
  <c r="F716" i="1"/>
  <c r="F785" i="1" s="1"/>
  <c r="F576" i="1"/>
  <c r="F645" i="1" s="1"/>
  <c r="F436" i="1"/>
  <c r="F505" i="1" s="1"/>
  <c r="F296" i="1"/>
  <c r="F365" i="1" s="1"/>
  <c r="J1274" i="1"/>
  <c r="J1344" i="1" s="1"/>
  <c r="J1413" i="1" s="1"/>
  <c r="J1136" i="1"/>
  <c r="J1205" i="1" s="1"/>
  <c r="J996" i="1"/>
  <c r="J1065" i="1" s="1"/>
  <c r="J856" i="1"/>
  <c r="J925" i="1" s="1"/>
  <c r="J716" i="1"/>
  <c r="J785" i="1" s="1"/>
  <c r="J576" i="1"/>
  <c r="J645" i="1" s="1"/>
  <c r="J436" i="1"/>
  <c r="J505" i="1" s="1"/>
  <c r="J296" i="1"/>
  <c r="J365" i="1" s="1"/>
  <c r="N1136" i="1"/>
  <c r="N1205" i="1" s="1"/>
  <c r="N996" i="1"/>
  <c r="N1065" i="1" s="1"/>
  <c r="N856" i="1"/>
  <c r="N925" i="1" s="1"/>
  <c r="N716" i="1"/>
  <c r="N785" i="1" s="1"/>
  <c r="N576" i="1"/>
  <c r="N645" i="1" s="1"/>
  <c r="N436" i="1"/>
  <c r="N505" i="1" s="1"/>
  <c r="N296" i="1"/>
  <c r="N365" i="1" s="1"/>
  <c r="F1275" i="1"/>
  <c r="F1345" i="1" s="1"/>
  <c r="F1414" i="1" s="1"/>
  <c r="F1137" i="1"/>
  <c r="F1206" i="1" s="1"/>
  <c r="F997" i="1"/>
  <c r="F1066" i="1" s="1"/>
  <c r="F857" i="1"/>
  <c r="F926" i="1" s="1"/>
  <c r="F717" i="1"/>
  <c r="F786" i="1" s="1"/>
  <c r="F577" i="1"/>
  <c r="F646" i="1" s="1"/>
  <c r="F437" i="1"/>
  <c r="F506" i="1" s="1"/>
  <c r="F297" i="1"/>
  <c r="F366" i="1" s="1"/>
  <c r="J1275" i="1"/>
  <c r="J1345" i="1" s="1"/>
  <c r="J1137" i="1"/>
  <c r="J997" i="1"/>
  <c r="J857" i="1"/>
  <c r="J717" i="1"/>
  <c r="J577" i="1"/>
  <c r="J437" i="1"/>
  <c r="J297" i="1"/>
  <c r="N1137" i="1"/>
  <c r="N1206" i="1" s="1"/>
  <c r="N997" i="1"/>
  <c r="N1066" i="1" s="1"/>
  <c r="N857" i="1"/>
  <c r="N926" i="1" s="1"/>
  <c r="N717" i="1"/>
  <c r="N786" i="1" s="1"/>
  <c r="N577" i="1"/>
  <c r="N646" i="1" s="1"/>
  <c r="N437" i="1"/>
  <c r="N506" i="1" s="1"/>
  <c r="N297" i="1"/>
  <c r="N366" i="1" s="1"/>
  <c r="F1276" i="1"/>
  <c r="F1346" i="1" s="1"/>
  <c r="F1415" i="1" s="1"/>
  <c r="F1138" i="1"/>
  <c r="F1207" i="1" s="1"/>
  <c r="F998" i="1"/>
  <c r="F1067" i="1" s="1"/>
  <c r="F858" i="1"/>
  <c r="F927" i="1" s="1"/>
  <c r="F718" i="1"/>
  <c r="F787" i="1" s="1"/>
  <c r="F578" i="1"/>
  <c r="F647" i="1" s="1"/>
  <c r="F438" i="1"/>
  <c r="F507" i="1" s="1"/>
  <c r="F298" i="1"/>
  <c r="F367" i="1" s="1"/>
  <c r="J1276" i="1"/>
  <c r="J1346" i="1" s="1"/>
  <c r="J1415" i="1" s="1"/>
  <c r="J1138" i="1"/>
  <c r="J1207" i="1" s="1"/>
  <c r="J998" i="1"/>
  <c r="J1067" i="1" s="1"/>
  <c r="J858" i="1"/>
  <c r="J927" i="1" s="1"/>
  <c r="J718" i="1"/>
  <c r="J787" i="1" s="1"/>
  <c r="J578" i="1"/>
  <c r="J647" i="1" s="1"/>
  <c r="J438" i="1"/>
  <c r="J507" i="1" s="1"/>
  <c r="J298" i="1"/>
  <c r="J367" i="1" s="1"/>
  <c r="N1138" i="1"/>
  <c r="N1207" i="1" s="1"/>
  <c r="N998" i="1"/>
  <c r="N1067" i="1" s="1"/>
  <c r="N858" i="1"/>
  <c r="N927" i="1" s="1"/>
  <c r="N718" i="1"/>
  <c r="N787" i="1" s="1"/>
  <c r="N578" i="1"/>
  <c r="N647" i="1" s="1"/>
  <c r="N438" i="1"/>
  <c r="N507" i="1" s="1"/>
  <c r="N298" i="1"/>
  <c r="N367" i="1" s="1"/>
  <c r="F1277" i="1"/>
  <c r="F1347" i="1" s="1"/>
  <c r="F1416" i="1" s="1"/>
  <c r="F1139" i="1"/>
  <c r="F1208" i="1" s="1"/>
  <c r="F999" i="1"/>
  <c r="F1068" i="1" s="1"/>
  <c r="F859" i="1"/>
  <c r="F928" i="1" s="1"/>
  <c r="F719" i="1"/>
  <c r="F788" i="1" s="1"/>
  <c r="F579" i="1"/>
  <c r="F648" i="1" s="1"/>
  <c r="F439" i="1"/>
  <c r="F508" i="1" s="1"/>
  <c r="F299" i="1"/>
  <c r="F368" i="1" s="1"/>
  <c r="J1277" i="1"/>
  <c r="J1347" i="1" s="1"/>
  <c r="J1139" i="1"/>
  <c r="J999" i="1"/>
  <c r="J859" i="1"/>
  <c r="J719" i="1"/>
  <c r="J579" i="1"/>
  <c r="J439" i="1"/>
  <c r="J299" i="1"/>
  <c r="N1139" i="1"/>
  <c r="N1208" i="1" s="1"/>
  <c r="N999" i="1"/>
  <c r="N1068" i="1" s="1"/>
  <c r="N859" i="1"/>
  <c r="N928" i="1" s="1"/>
  <c r="N719" i="1"/>
  <c r="N788" i="1" s="1"/>
  <c r="N579" i="1"/>
  <c r="N648" i="1" s="1"/>
  <c r="N439" i="1"/>
  <c r="N508" i="1" s="1"/>
  <c r="N299" i="1"/>
  <c r="N368" i="1" s="1"/>
  <c r="F1278" i="1"/>
  <c r="F1348" i="1" s="1"/>
  <c r="F1417" i="1" s="1"/>
  <c r="F1140" i="1"/>
  <c r="F1209" i="1" s="1"/>
  <c r="F1000" i="1"/>
  <c r="F1069" i="1" s="1"/>
  <c r="F860" i="1"/>
  <c r="F929" i="1" s="1"/>
  <c r="F720" i="1"/>
  <c r="F789" i="1" s="1"/>
  <c r="F580" i="1"/>
  <c r="F649" i="1" s="1"/>
  <c r="F440" i="1"/>
  <c r="F509" i="1" s="1"/>
  <c r="F300" i="1"/>
  <c r="F369" i="1" s="1"/>
  <c r="J1278" i="1"/>
  <c r="J1348" i="1" s="1"/>
  <c r="J1417" i="1" s="1"/>
  <c r="J1140" i="1"/>
  <c r="J1209" i="1" s="1"/>
  <c r="J1000" i="1"/>
  <c r="J1069" i="1" s="1"/>
  <c r="J860" i="1"/>
  <c r="J929" i="1" s="1"/>
  <c r="J720" i="1"/>
  <c r="J789" i="1" s="1"/>
  <c r="J580" i="1"/>
  <c r="J649" i="1" s="1"/>
  <c r="J440" i="1"/>
  <c r="J509" i="1" s="1"/>
  <c r="J300" i="1"/>
  <c r="J369" i="1" s="1"/>
  <c r="N1140" i="1"/>
  <c r="N1209" i="1" s="1"/>
  <c r="N1000" i="1"/>
  <c r="N1069" i="1" s="1"/>
  <c r="N860" i="1"/>
  <c r="N929" i="1" s="1"/>
  <c r="N720" i="1"/>
  <c r="N789" i="1" s="1"/>
  <c r="N580" i="1"/>
  <c r="N649" i="1" s="1"/>
  <c r="N440" i="1"/>
  <c r="N509" i="1" s="1"/>
  <c r="N300" i="1"/>
  <c r="N369" i="1" s="1"/>
  <c r="F1279" i="1"/>
  <c r="F1349" i="1" s="1"/>
  <c r="F1418" i="1" s="1"/>
  <c r="F1141" i="1"/>
  <c r="F1210" i="1" s="1"/>
  <c r="F1001" i="1"/>
  <c r="F1070" i="1" s="1"/>
  <c r="F861" i="1"/>
  <c r="F930" i="1" s="1"/>
  <c r="F721" i="1"/>
  <c r="F790" i="1" s="1"/>
  <c r="F581" i="1"/>
  <c r="F650" i="1" s="1"/>
  <c r="F441" i="1"/>
  <c r="F510" i="1" s="1"/>
  <c r="F301" i="1"/>
  <c r="F370" i="1" s="1"/>
  <c r="J1279" i="1"/>
  <c r="J1349" i="1" s="1"/>
  <c r="J1418" i="1" s="1"/>
  <c r="J1141" i="1"/>
  <c r="J1210" i="1" s="1"/>
  <c r="J1001" i="1"/>
  <c r="J1070" i="1" s="1"/>
  <c r="J861" i="1"/>
  <c r="J930" i="1" s="1"/>
  <c r="J721" i="1"/>
  <c r="J790" i="1" s="1"/>
  <c r="J581" i="1"/>
  <c r="J650" i="1" s="1"/>
  <c r="J441" i="1"/>
  <c r="J510" i="1" s="1"/>
  <c r="J301" i="1"/>
  <c r="J370" i="1" s="1"/>
  <c r="N1141" i="1"/>
  <c r="N1210" i="1" s="1"/>
  <c r="N1001" i="1"/>
  <c r="N1070" i="1" s="1"/>
  <c r="N861" i="1"/>
  <c r="N930" i="1" s="1"/>
  <c r="N721" i="1"/>
  <c r="N790" i="1" s="1"/>
  <c r="N581" i="1"/>
  <c r="N650" i="1" s="1"/>
  <c r="N441" i="1"/>
  <c r="N510" i="1" s="1"/>
  <c r="N301" i="1"/>
  <c r="N370" i="1" s="1"/>
  <c r="F1280" i="1"/>
  <c r="F1350" i="1" s="1"/>
  <c r="F1419" i="1" s="1"/>
  <c r="F1142" i="1"/>
  <c r="F1211" i="1" s="1"/>
  <c r="F1002" i="1"/>
  <c r="F1071" i="1" s="1"/>
  <c r="F862" i="1"/>
  <c r="F931" i="1" s="1"/>
  <c r="F722" i="1"/>
  <c r="F791" i="1" s="1"/>
  <c r="F582" i="1"/>
  <c r="F651" i="1" s="1"/>
  <c r="F442" i="1"/>
  <c r="F511" i="1" s="1"/>
  <c r="F302" i="1"/>
  <c r="F371" i="1" s="1"/>
  <c r="J1280" i="1"/>
  <c r="J1350" i="1" s="1"/>
  <c r="J1419" i="1" s="1"/>
  <c r="J1142" i="1"/>
  <c r="J1211" i="1" s="1"/>
  <c r="J1002" i="1"/>
  <c r="J1071" i="1" s="1"/>
  <c r="J862" i="1"/>
  <c r="J931" i="1" s="1"/>
  <c r="J722" i="1"/>
  <c r="J791" i="1" s="1"/>
  <c r="J582" i="1"/>
  <c r="J651" i="1" s="1"/>
  <c r="J442" i="1"/>
  <c r="J511" i="1" s="1"/>
  <c r="J302" i="1"/>
  <c r="J371" i="1" s="1"/>
  <c r="N1142" i="1"/>
  <c r="N1211" i="1" s="1"/>
  <c r="N1002" i="1"/>
  <c r="N1071" i="1" s="1"/>
  <c r="N862" i="1"/>
  <c r="N931" i="1" s="1"/>
  <c r="N722" i="1"/>
  <c r="N791" i="1" s="1"/>
  <c r="N582" i="1"/>
  <c r="N651" i="1" s="1"/>
  <c r="N442" i="1"/>
  <c r="N511" i="1" s="1"/>
  <c r="N302" i="1"/>
  <c r="N371" i="1" s="1"/>
  <c r="F1281" i="1"/>
  <c r="F1351" i="1" s="1"/>
  <c r="F1420" i="1" s="1"/>
  <c r="F1143" i="1"/>
  <c r="F1212" i="1" s="1"/>
  <c r="F1003" i="1"/>
  <c r="F1072" i="1" s="1"/>
  <c r="F863" i="1"/>
  <c r="F932" i="1" s="1"/>
  <c r="F723" i="1"/>
  <c r="F792" i="1" s="1"/>
  <c r="F583" i="1"/>
  <c r="F652" i="1" s="1"/>
  <c r="F443" i="1"/>
  <c r="F512" i="1" s="1"/>
  <c r="F303" i="1"/>
  <c r="F372" i="1" s="1"/>
  <c r="J1281" i="1"/>
  <c r="J1351" i="1" s="1"/>
  <c r="J1420" i="1" s="1"/>
  <c r="J1143" i="1"/>
  <c r="J1212" i="1" s="1"/>
  <c r="J1003" i="1"/>
  <c r="J1072" i="1" s="1"/>
  <c r="J863" i="1"/>
  <c r="J932" i="1" s="1"/>
  <c r="J723" i="1"/>
  <c r="J792" i="1" s="1"/>
  <c r="J583" i="1"/>
  <c r="J652" i="1" s="1"/>
  <c r="J443" i="1"/>
  <c r="J512" i="1" s="1"/>
  <c r="J303" i="1"/>
  <c r="J372" i="1" s="1"/>
  <c r="N1143" i="1"/>
  <c r="N1212" i="1" s="1"/>
  <c r="N1003" i="1"/>
  <c r="N1072" i="1" s="1"/>
  <c r="N863" i="1"/>
  <c r="N932" i="1" s="1"/>
  <c r="N723" i="1"/>
  <c r="N792" i="1" s="1"/>
  <c r="N583" i="1"/>
  <c r="N652" i="1" s="1"/>
  <c r="N443" i="1"/>
  <c r="N512" i="1" s="1"/>
  <c r="N303" i="1"/>
  <c r="N372" i="1" s="1"/>
  <c r="F1282" i="1"/>
  <c r="F1352" i="1" s="1"/>
  <c r="F1421" i="1" s="1"/>
  <c r="F1144" i="1"/>
  <c r="F1213" i="1" s="1"/>
  <c r="F1004" i="1"/>
  <c r="F1073" i="1" s="1"/>
  <c r="F864" i="1"/>
  <c r="F933" i="1" s="1"/>
  <c r="F724" i="1"/>
  <c r="F793" i="1" s="1"/>
  <c r="F584" i="1"/>
  <c r="F653" i="1" s="1"/>
  <c r="F444" i="1"/>
  <c r="F513" i="1" s="1"/>
  <c r="F304" i="1"/>
  <c r="F373" i="1" s="1"/>
  <c r="J1282" i="1"/>
  <c r="J1352" i="1" s="1"/>
  <c r="J1421" i="1" s="1"/>
  <c r="J1144" i="1"/>
  <c r="J1213" i="1" s="1"/>
  <c r="J1004" i="1"/>
  <c r="J1073" i="1" s="1"/>
  <c r="J864" i="1"/>
  <c r="J933" i="1" s="1"/>
  <c r="J724" i="1"/>
  <c r="J793" i="1" s="1"/>
  <c r="J584" i="1"/>
  <c r="J653" i="1" s="1"/>
  <c r="J444" i="1"/>
  <c r="J513" i="1" s="1"/>
  <c r="J304" i="1"/>
  <c r="J373" i="1" s="1"/>
  <c r="N1144" i="1"/>
  <c r="N1213" i="1" s="1"/>
  <c r="N1004" i="1"/>
  <c r="N1073" i="1" s="1"/>
  <c r="N864" i="1"/>
  <c r="N933" i="1" s="1"/>
  <c r="N724" i="1"/>
  <c r="N793" i="1" s="1"/>
  <c r="N584" i="1"/>
  <c r="N653" i="1" s="1"/>
  <c r="N444" i="1"/>
  <c r="N513" i="1" s="1"/>
  <c r="N304" i="1"/>
  <c r="N373" i="1" s="1"/>
  <c r="F1283" i="1"/>
  <c r="F1353" i="1" s="1"/>
  <c r="F1422" i="1" s="1"/>
  <c r="F1145" i="1"/>
  <c r="F1214" i="1" s="1"/>
  <c r="F1005" i="1"/>
  <c r="F1074" i="1" s="1"/>
  <c r="F865" i="1"/>
  <c r="F934" i="1" s="1"/>
  <c r="F725" i="1"/>
  <c r="F794" i="1" s="1"/>
  <c r="F585" i="1"/>
  <c r="F654" i="1" s="1"/>
  <c r="F445" i="1"/>
  <c r="F514" i="1" s="1"/>
  <c r="F305" i="1"/>
  <c r="F374" i="1" s="1"/>
  <c r="J1283" i="1"/>
  <c r="J1353" i="1" s="1"/>
  <c r="J1422" i="1" s="1"/>
  <c r="J1145" i="1"/>
  <c r="J1214" i="1" s="1"/>
  <c r="J1005" i="1"/>
  <c r="J1074" i="1" s="1"/>
  <c r="J865" i="1"/>
  <c r="J934" i="1" s="1"/>
  <c r="J725" i="1"/>
  <c r="J794" i="1" s="1"/>
  <c r="J585" i="1"/>
  <c r="J654" i="1" s="1"/>
  <c r="J445" i="1"/>
  <c r="J514" i="1" s="1"/>
  <c r="J305" i="1"/>
  <c r="J374" i="1" s="1"/>
  <c r="N1145" i="1"/>
  <c r="N1214" i="1" s="1"/>
  <c r="N1005" i="1"/>
  <c r="N1074" i="1" s="1"/>
  <c r="N865" i="1"/>
  <c r="N934" i="1" s="1"/>
  <c r="N725" i="1"/>
  <c r="N794" i="1" s="1"/>
  <c r="N585" i="1"/>
  <c r="N654" i="1" s="1"/>
  <c r="N445" i="1"/>
  <c r="N514" i="1" s="1"/>
  <c r="N305" i="1"/>
  <c r="N374" i="1" s="1"/>
  <c r="F1284" i="1"/>
  <c r="F1354" i="1" s="1"/>
  <c r="F1423" i="1" s="1"/>
  <c r="F1146" i="1"/>
  <c r="F1215" i="1" s="1"/>
  <c r="F1006" i="1"/>
  <c r="F1075" i="1" s="1"/>
  <c r="F866" i="1"/>
  <c r="F935" i="1" s="1"/>
  <c r="F726" i="1"/>
  <c r="F795" i="1" s="1"/>
  <c r="F586" i="1"/>
  <c r="F655" i="1" s="1"/>
  <c r="F446" i="1"/>
  <c r="F515" i="1" s="1"/>
  <c r="F306" i="1"/>
  <c r="F375" i="1" s="1"/>
  <c r="J1284" i="1"/>
  <c r="J1354" i="1" s="1"/>
  <c r="J1423" i="1" s="1"/>
  <c r="J1146" i="1"/>
  <c r="J1215" i="1" s="1"/>
  <c r="J1006" i="1"/>
  <c r="J1075" i="1" s="1"/>
  <c r="J866" i="1"/>
  <c r="J935" i="1" s="1"/>
  <c r="J726" i="1"/>
  <c r="J795" i="1" s="1"/>
  <c r="J586" i="1"/>
  <c r="J655" i="1" s="1"/>
  <c r="J446" i="1"/>
  <c r="J515" i="1" s="1"/>
  <c r="J306" i="1"/>
  <c r="J375" i="1" s="1"/>
  <c r="N1146" i="1"/>
  <c r="N1215" i="1" s="1"/>
  <c r="N1006" i="1"/>
  <c r="N1075" i="1" s="1"/>
  <c r="N866" i="1"/>
  <c r="N935" i="1" s="1"/>
  <c r="N726" i="1"/>
  <c r="N795" i="1" s="1"/>
  <c r="N586" i="1"/>
  <c r="N655" i="1" s="1"/>
  <c r="N446" i="1"/>
  <c r="N515" i="1" s="1"/>
  <c r="N306" i="1"/>
  <c r="N375" i="1" s="1"/>
  <c r="F1285" i="1"/>
  <c r="F1355" i="1" s="1"/>
  <c r="F1424" i="1" s="1"/>
  <c r="F1147" i="1"/>
  <c r="F1216" i="1" s="1"/>
  <c r="F1007" i="1"/>
  <c r="F1076" i="1" s="1"/>
  <c r="F867" i="1"/>
  <c r="F936" i="1" s="1"/>
  <c r="F727" i="1"/>
  <c r="F796" i="1" s="1"/>
  <c r="F587" i="1"/>
  <c r="F656" i="1" s="1"/>
  <c r="F447" i="1"/>
  <c r="F516" i="1" s="1"/>
  <c r="F307" i="1"/>
  <c r="F376" i="1" s="1"/>
  <c r="J1285" i="1"/>
  <c r="J1355" i="1" s="1"/>
  <c r="J1424" i="1" s="1"/>
  <c r="J1147" i="1"/>
  <c r="J1216" i="1" s="1"/>
  <c r="J1007" i="1"/>
  <c r="J1076" i="1" s="1"/>
  <c r="J867" i="1"/>
  <c r="J936" i="1" s="1"/>
  <c r="J727" i="1"/>
  <c r="J796" i="1" s="1"/>
  <c r="J587" i="1"/>
  <c r="J656" i="1" s="1"/>
  <c r="J447" i="1"/>
  <c r="J516" i="1" s="1"/>
  <c r="J307" i="1"/>
  <c r="J376" i="1" s="1"/>
  <c r="N1147" i="1"/>
  <c r="N1216" i="1" s="1"/>
  <c r="N1007" i="1"/>
  <c r="N1076" i="1" s="1"/>
  <c r="N867" i="1"/>
  <c r="N936" i="1" s="1"/>
  <c r="N727" i="1"/>
  <c r="N796" i="1" s="1"/>
  <c r="N587" i="1"/>
  <c r="N656" i="1" s="1"/>
  <c r="N447" i="1"/>
  <c r="N516" i="1" s="1"/>
  <c r="N307" i="1"/>
  <c r="N376" i="1" s="1"/>
  <c r="F1286" i="1"/>
  <c r="F1356" i="1" s="1"/>
  <c r="F1425" i="1" s="1"/>
  <c r="F1148" i="1"/>
  <c r="F1217" i="1" s="1"/>
  <c r="F1008" i="1"/>
  <c r="F1077" i="1" s="1"/>
  <c r="F868" i="1"/>
  <c r="F937" i="1" s="1"/>
  <c r="F728" i="1"/>
  <c r="F797" i="1" s="1"/>
  <c r="F588" i="1"/>
  <c r="F657" i="1" s="1"/>
  <c r="F448" i="1"/>
  <c r="F517" i="1" s="1"/>
  <c r="F308" i="1"/>
  <c r="F377" i="1" s="1"/>
  <c r="J1286" i="1"/>
  <c r="J1356" i="1" s="1"/>
  <c r="J1425" i="1" s="1"/>
  <c r="J1148" i="1"/>
  <c r="J1217" i="1" s="1"/>
  <c r="J1008" i="1"/>
  <c r="J1077" i="1" s="1"/>
  <c r="J868" i="1"/>
  <c r="J937" i="1" s="1"/>
  <c r="J728" i="1"/>
  <c r="J797" i="1" s="1"/>
  <c r="J588" i="1"/>
  <c r="J657" i="1" s="1"/>
  <c r="J448" i="1"/>
  <c r="J517" i="1" s="1"/>
  <c r="J308" i="1"/>
  <c r="J377" i="1" s="1"/>
  <c r="N1148" i="1"/>
  <c r="N1217" i="1" s="1"/>
  <c r="N1008" i="1"/>
  <c r="N1077" i="1" s="1"/>
  <c r="N868" i="1"/>
  <c r="N937" i="1" s="1"/>
  <c r="N728" i="1"/>
  <c r="N797" i="1" s="1"/>
  <c r="N588" i="1"/>
  <c r="N657" i="1" s="1"/>
  <c r="N448" i="1"/>
  <c r="N517" i="1" s="1"/>
  <c r="N308" i="1"/>
  <c r="N377" i="1" s="1"/>
  <c r="F1287" i="1"/>
  <c r="F1357" i="1" s="1"/>
  <c r="F1426" i="1" s="1"/>
  <c r="F1149" i="1"/>
  <c r="F1218" i="1" s="1"/>
  <c r="F1009" i="1"/>
  <c r="F1078" i="1" s="1"/>
  <c r="F869" i="1"/>
  <c r="F938" i="1" s="1"/>
  <c r="F729" i="1"/>
  <c r="F798" i="1" s="1"/>
  <c r="F589" i="1"/>
  <c r="F658" i="1" s="1"/>
  <c r="F449" i="1"/>
  <c r="F518" i="1" s="1"/>
  <c r="F309" i="1"/>
  <c r="F378" i="1" s="1"/>
  <c r="J1287" i="1"/>
  <c r="J1357" i="1" s="1"/>
  <c r="J1426" i="1" s="1"/>
  <c r="J1149" i="1"/>
  <c r="J1218" i="1" s="1"/>
  <c r="J1009" i="1"/>
  <c r="J1078" i="1" s="1"/>
  <c r="J869" i="1"/>
  <c r="J938" i="1" s="1"/>
  <c r="J729" i="1"/>
  <c r="J798" i="1" s="1"/>
  <c r="J589" i="1"/>
  <c r="J658" i="1" s="1"/>
  <c r="J449" i="1"/>
  <c r="J518" i="1" s="1"/>
  <c r="J309" i="1"/>
  <c r="J378" i="1" s="1"/>
  <c r="N1149" i="1"/>
  <c r="N1218" i="1" s="1"/>
  <c r="N1009" i="1"/>
  <c r="N1078" i="1" s="1"/>
  <c r="N869" i="1"/>
  <c r="N938" i="1" s="1"/>
  <c r="N729" i="1"/>
  <c r="N798" i="1" s="1"/>
  <c r="N589" i="1"/>
  <c r="N658" i="1" s="1"/>
  <c r="N449" i="1"/>
  <c r="N518" i="1" s="1"/>
  <c r="N309" i="1"/>
  <c r="N378" i="1" s="1"/>
  <c r="F1288" i="1"/>
  <c r="F1358" i="1" s="1"/>
  <c r="F1427" i="1" s="1"/>
  <c r="F1150" i="1"/>
  <c r="F1219" i="1" s="1"/>
  <c r="F1010" i="1"/>
  <c r="F1079" i="1" s="1"/>
  <c r="F870" i="1"/>
  <c r="F939" i="1" s="1"/>
  <c r="F730" i="1"/>
  <c r="F799" i="1" s="1"/>
  <c r="F590" i="1"/>
  <c r="F659" i="1" s="1"/>
  <c r="F450" i="1"/>
  <c r="F519" i="1" s="1"/>
  <c r="F310" i="1"/>
  <c r="F379" i="1" s="1"/>
  <c r="J1288" i="1"/>
  <c r="J1358" i="1" s="1"/>
  <c r="J1427" i="1" s="1"/>
  <c r="J1150" i="1"/>
  <c r="J1219" i="1" s="1"/>
  <c r="J1010" i="1"/>
  <c r="J1079" i="1" s="1"/>
  <c r="J870" i="1"/>
  <c r="J939" i="1" s="1"/>
  <c r="J730" i="1"/>
  <c r="J799" i="1" s="1"/>
  <c r="J590" i="1"/>
  <c r="J659" i="1" s="1"/>
  <c r="J450" i="1"/>
  <c r="J519" i="1" s="1"/>
  <c r="J310" i="1"/>
  <c r="J379" i="1" s="1"/>
  <c r="N1150" i="1"/>
  <c r="N1010" i="1"/>
  <c r="N870" i="1"/>
  <c r="N730" i="1"/>
  <c r="N590" i="1"/>
  <c r="N450" i="1"/>
  <c r="N310" i="1"/>
  <c r="F1289" i="1"/>
  <c r="F1359" i="1" s="1"/>
  <c r="F1428" i="1" s="1"/>
  <c r="F1151" i="1"/>
  <c r="F1220" i="1" s="1"/>
  <c r="F1011" i="1"/>
  <c r="F1080" i="1" s="1"/>
  <c r="F871" i="1"/>
  <c r="F940" i="1" s="1"/>
  <c r="F731" i="1"/>
  <c r="F800" i="1" s="1"/>
  <c r="F591" i="1"/>
  <c r="F660" i="1" s="1"/>
  <c r="F451" i="1"/>
  <c r="F520" i="1" s="1"/>
  <c r="F311" i="1"/>
  <c r="F380" i="1" s="1"/>
  <c r="J1289" i="1"/>
  <c r="J1359" i="1" s="1"/>
  <c r="J1151" i="1"/>
  <c r="J1011" i="1"/>
  <c r="J871" i="1"/>
  <c r="J731" i="1"/>
  <c r="J591" i="1"/>
  <c r="J451" i="1"/>
  <c r="J311" i="1"/>
  <c r="N1151" i="1"/>
  <c r="N1220" i="1" s="1"/>
  <c r="N1011" i="1"/>
  <c r="N1080" i="1" s="1"/>
  <c r="N871" i="1"/>
  <c r="N940" i="1" s="1"/>
  <c r="N731" i="1"/>
  <c r="N800" i="1" s="1"/>
  <c r="N591" i="1"/>
  <c r="N660" i="1" s="1"/>
  <c r="N451" i="1"/>
  <c r="N520" i="1" s="1"/>
  <c r="N311" i="1"/>
  <c r="N380" i="1" s="1"/>
  <c r="F1290" i="1"/>
  <c r="F1360" i="1" s="1"/>
  <c r="F1429" i="1" s="1"/>
  <c r="F1152" i="1"/>
  <c r="F1221" i="1" s="1"/>
  <c r="F1012" i="1"/>
  <c r="F1081" i="1" s="1"/>
  <c r="F872" i="1"/>
  <c r="F941" i="1" s="1"/>
  <c r="F732" i="1"/>
  <c r="F801" i="1" s="1"/>
  <c r="F592" i="1"/>
  <c r="F661" i="1" s="1"/>
  <c r="F452" i="1"/>
  <c r="F521" i="1" s="1"/>
  <c r="F312" i="1"/>
  <c r="F381" i="1" s="1"/>
  <c r="J1290" i="1"/>
  <c r="J1360" i="1" s="1"/>
  <c r="J1429" i="1" s="1"/>
  <c r="J1152" i="1"/>
  <c r="J1221" i="1" s="1"/>
  <c r="J1012" i="1"/>
  <c r="J1081" i="1" s="1"/>
  <c r="J872" i="1"/>
  <c r="J941" i="1" s="1"/>
  <c r="J732" i="1"/>
  <c r="J801" i="1" s="1"/>
  <c r="J592" i="1"/>
  <c r="J661" i="1" s="1"/>
  <c r="J452" i="1"/>
  <c r="J521" i="1" s="1"/>
  <c r="J312" i="1"/>
  <c r="J381" i="1" s="1"/>
  <c r="N1152" i="1"/>
  <c r="N1012" i="1"/>
  <c r="N872" i="1"/>
  <c r="N732" i="1"/>
  <c r="N592" i="1"/>
  <c r="N452" i="1"/>
  <c r="N312" i="1"/>
  <c r="F1291" i="1"/>
  <c r="F1361" i="1" s="1"/>
  <c r="F1430" i="1" s="1"/>
  <c r="F1153" i="1"/>
  <c r="F1222" i="1" s="1"/>
  <c r="F1013" i="1"/>
  <c r="F1082" i="1" s="1"/>
  <c r="F873" i="1"/>
  <c r="F942" i="1" s="1"/>
  <c r="F733" i="1"/>
  <c r="F802" i="1" s="1"/>
  <c r="F593" i="1"/>
  <c r="F662" i="1" s="1"/>
  <c r="F453" i="1"/>
  <c r="F522" i="1" s="1"/>
  <c r="F313" i="1"/>
  <c r="F382" i="1" s="1"/>
  <c r="J1291" i="1"/>
  <c r="J1361" i="1" s="1"/>
  <c r="J1430" i="1" s="1"/>
  <c r="J1153" i="1"/>
  <c r="J1222" i="1" s="1"/>
  <c r="J1013" i="1"/>
  <c r="J1082" i="1" s="1"/>
  <c r="J873" i="1"/>
  <c r="J942" i="1" s="1"/>
  <c r="J733" i="1"/>
  <c r="J802" i="1" s="1"/>
  <c r="J593" i="1"/>
  <c r="J662" i="1" s="1"/>
  <c r="J453" i="1"/>
  <c r="J522" i="1" s="1"/>
  <c r="J313" i="1"/>
  <c r="J382" i="1" s="1"/>
  <c r="N1153" i="1"/>
  <c r="N1222" i="1" s="1"/>
  <c r="N1013" i="1"/>
  <c r="N1082" i="1" s="1"/>
  <c r="N873" i="1"/>
  <c r="N942" i="1" s="1"/>
  <c r="N733" i="1"/>
  <c r="N802" i="1" s="1"/>
  <c r="N593" i="1"/>
  <c r="N662" i="1" s="1"/>
  <c r="N453" i="1"/>
  <c r="N522" i="1" s="1"/>
  <c r="N313" i="1"/>
  <c r="N382" i="1" s="1"/>
  <c r="F1292" i="1"/>
  <c r="F1362" i="1" s="1"/>
  <c r="F1431" i="1" s="1"/>
  <c r="F1154" i="1"/>
  <c r="F1223" i="1" s="1"/>
  <c r="F1014" i="1"/>
  <c r="F1083" i="1" s="1"/>
  <c r="F874" i="1"/>
  <c r="F943" i="1" s="1"/>
  <c r="F734" i="1"/>
  <c r="F803" i="1" s="1"/>
  <c r="F594" i="1"/>
  <c r="F663" i="1" s="1"/>
  <c r="F454" i="1"/>
  <c r="F523" i="1" s="1"/>
  <c r="F314" i="1"/>
  <c r="F383" i="1" s="1"/>
  <c r="J1292" i="1"/>
  <c r="J1362" i="1" s="1"/>
  <c r="J1154" i="1"/>
  <c r="J1014" i="1"/>
  <c r="J874" i="1"/>
  <c r="J734" i="1"/>
  <c r="J594" i="1"/>
  <c r="J454" i="1"/>
  <c r="J314" i="1"/>
  <c r="N1154" i="1"/>
  <c r="N1223" i="1" s="1"/>
  <c r="N1014" i="1"/>
  <c r="N1083" i="1" s="1"/>
  <c r="N874" i="1"/>
  <c r="N943" i="1" s="1"/>
  <c r="N734" i="1"/>
  <c r="N803" i="1" s="1"/>
  <c r="N594" i="1"/>
  <c r="N663" i="1" s="1"/>
  <c r="N454" i="1"/>
  <c r="N523" i="1" s="1"/>
  <c r="N314" i="1"/>
  <c r="N383" i="1" s="1"/>
  <c r="F1293" i="1"/>
  <c r="F1363" i="1" s="1"/>
  <c r="F1432" i="1" s="1"/>
  <c r="F1155" i="1"/>
  <c r="F1224" i="1" s="1"/>
  <c r="F1015" i="1"/>
  <c r="F1084" i="1" s="1"/>
  <c r="F875" i="1"/>
  <c r="F944" i="1" s="1"/>
  <c r="F735" i="1"/>
  <c r="F804" i="1" s="1"/>
  <c r="F595" i="1"/>
  <c r="F664" i="1" s="1"/>
  <c r="F455" i="1"/>
  <c r="F524" i="1" s="1"/>
  <c r="F315" i="1"/>
  <c r="F384" i="1" s="1"/>
  <c r="J1293" i="1"/>
  <c r="J1363" i="1" s="1"/>
  <c r="J1432" i="1" s="1"/>
  <c r="J1155" i="1"/>
  <c r="J1224" i="1" s="1"/>
  <c r="J1015" i="1"/>
  <c r="J1084" i="1" s="1"/>
  <c r="J875" i="1"/>
  <c r="J944" i="1" s="1"/>
  <c r="J735" i="1"/>
  <c r="J804" i="1" s="1"/>
  <c r="J595" i="1"/>
  <c r="J664" i="1" s="1"/>
  <c r="J455" i="1"/>
  <c r="J524" i="1" s="1"/>
  <c r="J315" i="1"/>
  <c r="J384" i="1" s="1"/>
  <c r="N1155" i="1"/>
  <c r="N1224" i="1" s="1"/>
  <c r="N1015" i="1"/>
  <c r="N1084" i="1" s="1"/>
  <c r="N875" i="1"/>
  <c r="N944" i="1" s="1"/>
  <c r="N735" i="1"/>
  <c r="N804" i="1" s="1"/>
  <c r="N595" i="1"/>
  <c r="N664" i="1" s="1"/>
  <c r="N455" i="1"/>
  <c r="N524" i="1" s="1"/>
  <c r="N315" i="1"/>
  <c r="N384" i="1" s="1"/>
  <c r="F1294" i="1"/>
  <c r="F1364" i="1" s="1"/>
  <c r="F1433" i="1" s="1"/>
  <c r="F1156" i="1"/>
  <c r="F1225" i="1" s="1"/>
  <c r="F1016" i="1"/>
  <c r="F1085" i="1" s="1"/>
  <c r="F876" i="1"/>
  <c r="F945" i="1" s="1"/>
  <c r="F736" i="1"/>
  <c r="F805" i="1" s="1"/>
  <c r="F596" i="1"/>
  <c r="F665" i="1" s="1"/>
  <c r="F456" i="1"/>
  <c r="F525" i="1" s="1"/>
  <c r="F316" i="1"/>
  <c r="F385" i="1" s="1"/>
  <c r="J1294" i="1"/>
  <c r="J1364" i="1" s="1"/>
  <c r="J1433" i="1" s="1"/>
  <c r="J1156" i="1"/>
  <c r="J1225" i="1" s="1"/>
  <c r="J1016" i="1"/>
  <c r="J1085" i="1" s="1"/>
  <c r="J876" i="1"/>
  <c r="J945" i="1" s="1"/>
  <c r="J736" i="1"/>
  <c r="J805" i="1" s="1"/>
  <c r="J596" i="1"/>
  <c r="J665" i="1" s="1"/>
  <c r="J456" i="1"/>
  <c r="J525" i="1" s="1"/>
  <c r="J316" i="1"/>
  <c r="J385" i="1" s="1"/>
  <c r="N1156" i="1"/>
  <c r="N1225" i="1" s="1"/>
  <c r="N1016" i="1"/>
  <c r="N1085" i="1" s="1"/>
  <c r="N876" i="1"/>
  <c r="N945" i="1" s="1"/>
  <c r="N736" i="1"/>
  <c r="N805" i="1" s="1"/>
  <c r="N596" i="1"/>
  <c r="N665" i="1" s="1"/>
  <c r="N456" i="1"/>
  <c r="N525" i="1" s="1"/>
  <c r="N316" i="1"/>
  <c r="N385" i="1" s="1"/>
  <c r="F1295" i="1"/>
  <c r="F1365" i="1" s="1"/>
  <c r="F1434" i="1" s="1"/>
  <c r="F1157" i="1"/>
  <c r="F1226" i="1" s="1"/>
  <c r="F1017" i="1"/>
  <c r="F1086" i="1" s="1"/>
  <c r="F877" i="1"/>
  <c r="F946" i="1" s="1"/>
  <c r="F737" i="1"/>
  <c r="F806" i="1" s="1"/>
  <c r="F597" i="1"/>
  <c r="F666" i="1" s="1"/>
  <c r="F457" i="1"/>
  <c r="F526" i="1" s="1"/>
  <c r="F317" i="1"/>
  <c r="F386" i="1" s="1"/>
  <c r="J1295" i="1"/>
  <c r="J1365" i="1" s="1"/>
  <c r="J1434" i="1" s="1"/>
  <c r="J1157" i="1"/>
  <c r="J1226" i="1" s="1"/>
  <c r="J1017" i="1"/>
  <c r="J1086" i="1" s="1"/>
  <c r="J877" i="1"/>
  <c r="J946" i="1" s="1"/>
  <c r="J737" i="1"/>
  <c r="J806" i="1" s="1"/>
  <c r="J597" i="1"/>
  <c r="J666" i="1" s="1"/>
  <c r="J457" i="1"/>
  <c r="J526" i="1" s="1"/>
  <c r="J317" i="1"/>
  <c r="J386" i="1" s="1"/>
  <c r="N1157" i="1"/>
  <c r="N1226" i="1" s="1"/>
  <c r="N1017" i="1"/>
  <c r="N1086" i="1" s="1"/>
  <c r="N877" i="1"/>
  <c r="N946" i="1" s="1"/>
  <c r="N737" i="1"/>
  <c r="N806" i="1" s="1"/>
  <c r="N597" i="1"/>
  <c r="N666" i="1" s="1"/>
  <c r="N457" i="1"/>
  <c r="N526" i="1" s="1"/>
  <c r="N317" i="1"/>
  <c r="N386" i="1" s="1"/>
  <c r="F1296" i="1"/>
  <c r="F1366" i="1" s="1"/>
  <c r="F1158" i="1"/>
  <c r="F1018" i="1"/>
  <c r="F878" i="1"/>
  <c r="F738" i="1"/>
  <c r="F598" i="1"/>
  <c r="F458" i="1"/>
  <c r="F318" i="1"/>
  <c r="J1296" i="1"/>
  <c r="J1366" i="1" s="1"/>
  <c r="J1158" i="1"/>
  <c r="J1018" i="1"/>
  <c r="J878" i="1"/>
  <c r="J738" i="1"/>
  <c r="J598" i="1"/>
  <c r="J458" i="1"/>
  <c r="J318" i="1"/>
  <c r="N1158" i="1"/>
  <c r="N1227" i="1" s="1"/>
  <c r="N1018" i="1"/>
  <c r="N1087" i="1" s="1"/>
  <c r="N878" i="1"/>
  <c r="N947" i="1" s="1"/>
  <c r="N738" i="1"/>
  <c r="N807" i="1" s="1"/>
  <c r="N598" i="1"/>
  <c r="N667" i="1" s="1"/>
  <c r="N458" i="1"/>
  <c r="N527" i="1" s="1"/>
  <c r="N318" i="1"/>
  <c r="N387" i="1" s="1"/>
  <c r="F1297" i="1"/>
  <c r="F1367" i="1" s="1"/>
  <c r="F1436" i="1" s="1"/>
  <c r="F1159" i="1"/>
  <c r="F1228" i="1" s="1"/>
  <c r="F1019" i="1"/>
  <c r="F1088" i="1" s="1"/>
  <c r="F879" i="1"/>
  <c r="F948" i="1" s="1"/>
  <c r="F739" i="1"/>
  <c r="F808" i="1" s="1"/>
  <c r="F599" i="1"/>
  <c r="F668" i="1" s="1"/>
  <c r="F459" i="1"/>
  <c r="F528" i="1" s="1"/>
  <c r="F319" i="1"/>
  <c r="F388" i="1" s="1"/>
  <c r="J1297" i="1"/>
  <c r="J1367" i="1" s="1"/>
  <c r="J1159" i="1"/>
  <c r="J1019" i="1"/>
  <c r="J879" i="1"/>
  <c r="J739" i="1"/>
  <c r="J599" i="1"/>
  <c r="J459" i="1"/>
  <c r="J319" i="1"/>
  <c r="N1159" i="1"/>
  <c r="N1228" i="1" s="1"/>
  <c r="N1019" i="1"/>
  <c r="N1088" i="1" s="1"/>
  <c r="N879" i="1"/>
  <c r="N948" i="1" s="1"/>
  <c r="N739" i="1"/>
  <c r="N808" i="1" s="1"/>
  <c r="N599" i="1"/>
  <c r="N668" i="1" s="1"/>
  <c r="N459" i="1"/>
  <c r="N528" i="1" s="1"/>
  <c r="N319" i="1"/>
  <c r="N388" i="1" s="1"/>
  <c r="F1298" i="1"/>
  <c r="F1368" i="1" s="1"/>
  <c r="F1437" i="1" s="1"/>
  <c r="F1160" i="1"/>
  <c r="F1229" i="1" s="1"/>
  <c r="F1020" i="1"/>
  <c r="F1089" i="1" s="1"/>
  <c r="F880" i="1"/>
  <c r="F949" i="1" s="1"/>
  <c r="F740" i="1"/>
  <c r="F809" i="1" s="1"/>
  <c r="F600" i="1"/>
  <c r="F669" i="1" s="1"/>
  <c r="F460" i="1"/>
  <c r="F529" i="1" s="1"/>
  <c r="F320" i="1"/>
  <c r="F389" i="1" s="1"/>
  <c r="J1298" i="1"/>
  <c r="J1368" i="1" s="1"/>
  <c r="J1437" i="1" s="1"/>
  <c r="J1160" i="1"/>
  <c r="J1229" i="1" s="1"/>
  <c r="J1020" i="1"/>
  <c r="J1089" i="1" s="1"/>
  <c r="J880" i="1"/>
  <c r="J949" i="1" s="1"/>
  <c r="J740" i="1"/>
  <c r="J809" i="1" s="1"/>
  <c r="J600" i="1"/>
  <c r="J669" i="1" s="1"/>
  <c r="J460" i="1"/>
  <c r="J529" i="1" s="1"/>
  <c r="J320" i="1"/>
  <c r="J389" i="1" s="1"/>
  <c r="N1160" i="1"/>
  <c r="N1229" i="1" s="1"/>
  <c r="N1020" i="1"/>
  <c r="N1089" i="1" s="1"/>
  <c r="N880" i="1"/>
  <c r="N949" i="1" s="1"/>
  <c r="N740" i="1"/>
  <c r="N809" i="1" s="1"/>
  <c r="N600" i="1"/>
  <c r="N669" i="1" s="1"/>
  <c r="N460" i="1"/>
  <c r="N529" i="1" s="1"/>
  <c r="N320" i="1"/>
  <c r="N389" i="1" s="1"/>
  <c r="F1299" i="1"/>
  <c r="F1369" i="1" s="1"/>
  <c r="F1438" i="1" s="1"/>
  <c r="F1161" i="1"/>
  <c r="F1230" i="1" s="1"/>
  <c r="F1021" i="1"/>
  <c r="F1090" i="1" s="1"/>
  <c r="F881" i="1"/>
  <c r="F950" i="1" s="1"/>
  <c r="F741" i="1"/>
  <c r="F810" i="1" s="1"/>
  <c r="F601" i="1"/>
  <c r="F670" i="1" s="1"/>
  <c r="F461" i="1"/>
  <c r="F530" i="1" s="1"/>
  <c r="F321" i="1"/>
  <c r="F390" i="1" s="1"/>
  <c r="J1299" i="1"/>
  <c r="J1369" i="1" s="1"/>
  <c r="J1438" i="1" s="1"/>
  <c r="J1161" i="1"/>
  <c r="J1230" i="1" s="1"/>
  <c r="J1021" i="1"/>
  <c r="J1090" i="1" s="1"/>
  <c r="J881" i="1"/>
  <c r="J950" i="1" s="1"/>
  <c r="J741" i="1"/>
  <c r="J810" i="1" s="1"/>
  <c r="J601" i="1"/>
  <c r="J670" i="1" s="1"/>
  <c r="J461" i="1"/>
  <c r="J530" i="1" s="1"/>
  <c r="J321" i="1"/>
  <c r="J390" i="1" s="1"/>
  <c r="N1161" i="1"/>
  <c r="N1230" i="1" s="1"/>
  <c r="N1021" i="1"/>
  <c r="N1090" i="1" s="1"/>
  <c r="N881" i="1"/>
  <c r="N950" i="1" s="1"/>
  <c r="N741" i="1"/>
  <c r="N810" i="1" s="1"/>
  <c r="N601" i="1"/>
  <c r="N670" i="1" s="1"/>
  <c r="N461" i="1"/>
  <c r="N530" i="1" s="1"/>
  <c r="N321" i="1"/>
  <c r="N390" i="1" s="1"/>
  <c r="F1300" i="1"/>
  <c r="F1370" i="1" s="1"/>
  <c r="F1439" i="1" s="1"/>
  <c r="F1162" i="1"/>
  <c r="F1231" i="1" s="1"/>
  <c r="F1022" i="1"/>
  <c r="F1091" i="1" s="1"/>
  <c r="F882" i="1"/>
  <c r="F951" i="1" s="1"/>
  <c r="F742" i="1"/>
  <c r="F811" i="1" s="1"/>
  <c r="F602" i="1"/>
  <c r="F671" i="1" s="1"/>
  <c r="F462" i="1"/>
  <c r="F531" i="1" s="1"/>
  <c r="F322" i="1"/>
  <c r="F391" i="1" s="1"/>
  <c r="J1300" i="1"/>
  <c r="J1370" i="1" s="1"/>
  <c r="J1439" i="1" s="1"/>
  <c r="J1162" i="1"/>
  <c r="J1231" i="1" s="1"/>
  <c r="J1022" i="1"/>
  <c r="J1091" i="1" s="1"/>
  <c r="J882" i="1"/>
  <c r="J951" i="1" s="1"/>
  <c r="J742" i="1"/>
  <c r="J811" i="1" s="1"/>
  <c r="J602" i="1"/>
  <c r="J671" i="1" s="1"/>
  <c r="J462" i="1"/>
  <c r="J531" i="1" s="1"/>
  <c r="J322" i="1"/>
  <c r="J391" i="1" s="1"/>
  <c r="N1162" i="1"/>
  <c r="N1231" i="1" s="1"/>
  <c r="N1022" i="1"/>
  <c r="N1091" i="1" s="1"/>
  <c r="N882" i="1"/>
  <c r="N951" i="1" s="1"/>
  <c r="N742" i="1"/>
  <c r="N811" i="1" s="1"/>
  <c r="N602" i="1"/>
  <c r="N671" i="1" s="1"/>
  <c r="N462" i="1"/>
  <c r="N531" i="1" s="1"/>
  <c r="N322" i="1"/>
  <c r="N391" i="1" s="1"/>
  <c r="F1301" i="1"/>
  <c r="F1371" i="1" s="1"/>
  <c r="F1440" i="1" s="1"/>
  <c r="F1163" i="1"/>
  <c r="F1232" i="1" s="1"/>
  <c r="F1023" i="1"/>
  <c r="F1092" i="1" s="1"/>
  <c r="F883" i="1"/>
  <c r="F952" i="1" s="1"/>
  <c r="F743" i="1"/>
  <c r="F812" i="1" s="1"/>
  <c r="F603" i="1"/>
  <c r="F672" i="1" s="1"/>
  <c r="F463" i="1"/>
  <c r="F532" i="1" s="1"/>
  <c r="F323" i="1"/>
  <c r="F392" i="1" s="1"/>
  <c r="J1301" i="1"/>
  <c r="J1371" i="1" s="1"/>
  <c r="J1163" i="1"/>
  <c r="J1023" i="1"/>
  <c r="J883" i="1"/>
  <c r="J743" i="1"/>
  <c r="J603" i="1"/>
  <c r="J463" i="1"/>
  <c r="J323" i="1"/>
  <c r="N1163" i="1"/>
  <c r="N1232" i="1" s="1"/>
  <c r="N1023" i="1"/>
  <c r="N1092" i="1" s="1"/>
  <c r="N883" i="1"/>
  <c r="N952" i="1" s="1"/>
  <c r="N743" i="1"/>
  <c r="N812" i="1" s="1"/>
  <c r="N603" i="1"/>
  <c r="N672" i="1" s="1"/>
  <c r="N463" i="1"/>
  <c r="N532" i="1" s="1"/>
  <c r="N323" i="1"/>
  <c r="N392" i="1" s="1"/>
  <c r="F1302" i="1"/>
  <c r="F1372" i="1" s="1"/>
  <c r="F1441" i="1" s="1"/>
  <c r="F1164" i="1"/>
  <c r="F1233" i="1" s="1"/>
  <c r="F1024" i="1"/>
  <c r="F1093" i="1" s="1"/>
  <c r="F884" i="1"/>
  <c r="F953" i="1" s="1"/>
  <c r="F744" i="1"/>
  <c r="F813" i="1" s="1"/>
  <c r="F604" i="1"/>
  <c r="F673" i="1" s="1"/>
  <c r="F464" i="1"/>
  <c r="F533" i="1" s="1"/>
  <c r="F324" i="1"/>
  <c r="F393" i="1" s="1"/>
  <c r="J1302" i="1"/>
  <c r="J1372" i="1" s="1"/>
  <c r="J1441" i="1" s="1"/>
  <c r="J1164" i="1"/>
  <c r="J1233" i="1" s="1"/>
  <c r="J1024" i="1"/>
  <c r="J1093" i="1" s="1"/>
  <c r="J884" i="1"/>
  <c r="J953" i="1" s="1"/>
  <c r="J744" i="1"/>
  <c r="J813" i="1" s="1"/>
  <c r="J604" i="1"/>
  <c r="J673" i="1" s="1"/>
  <c r="J464" i="1"/>
  <c r="J533" i="1" s="1"/>
  <c r="J324" i="1"/>
  <c r="J393" i="1" s="1"/>
  <c r="N1164" i="1"/>
  <c r="N1233" i="1" s="1"/>
  <c r="N1024" i="1"/>
  <c r="N1093" i="1" s="1"/>
  <c r="N884" i="1"/>
  <c r="N953" i="1" s="1"/>
  <c r="N744" i="1"/>
  <c r="N813" i="1" s="1"/>
  <c r="N604" i="1"/>
  <c r="N673" i="1" s="1"/>
  <c r="N464" i="1"/>
  <c r="N533" i="1" s="1"/>
  <c r="N324" i="1"/>
  <c r="N393" i="1" s="1"/>
  <c r="F1303" i="1"/>
  <c r="F1373" i="1" s="1"/>
  <c r="F1442" i="1" s="1"/>
  <c r="F1165" i="1"/>
  <c r="F1234" i="1" s="1"/>
  <c r="F1025" i="1"/>
  <c r="F1094" i="1" s="1"/>
  <c r="F885" i="1"/>
  <c r="F954" i="1" s="1"/>
  <c r="F745" i="1"/>
  <c r="F814" i="1" s="1"/>
  <c r="F605" i="1"/>
  <c r="F674" i="1" s="1"/>
  <c r="F465" i="1"/>
  <c r="F534" i="1" s="1"/>
  <c r="F325" i="1"/>
  <c r="F394" i="1" s="1"/>
  <c r="J1303" i="1"/>
  <c r="J1373" i="1" s="1"/>
  <c r="J1442" i="1" s="1"/>
  <c r="J1165" i="1"/>
  <c r="J1234" i="1" s="1"/>
  <c r="J1025" i="1"/>
  <c r="J1094" i="1" s="1"/>
  <c r="J885" i="1"/>
  <c r="J954" i="1" s="1"/>
  <c r="J745" i="1"/>
  <c r="J814" i="1" s="1"/>
  <c r="J605" i="1"/>
  <c r="J674" i="1" s="1"/>
  <c r="J465" i="1"/>
  <c r="J534" i="1" s="1"/>
  <c r="J325" i="1"/>
  <c r="J394" i="1" s="1"/>
  <c r="N1165" i="1"/>
  <c r="N1025" i="1"/>
  <c r="N885" i="1"/>
  <c r="N745" i="1"/>
  <c r="N605" i="1"/>
  <c r="N465" i="1"/>
  <c r="N325" i="1"/>
  <c r="F1304" i="1"/>
  <c r="F1374" i="1" s="1"/>
  <c r="F1443" i="1" s="1"/>
  <c r="F1166" i="1"/>
  <c r="F1235" i="1" s="1"/>
  <c r="F1026" i="1"/>
  <c r="F1095" i="1" s="1"/>
  <c r="F886" i="1"/>
  <c r="F955" i="1" s="1"/>
  <c r="F746" i="1"/>
  <c r="F815" i="1" s="1"/>
  <c r="F606" i="1"/>
  <c r="F675" i="1" s="1"/>
  <c r="F466" i="1"/>
  <c r="F535" i="1" s="1"/>
  <c r="F326" i="1"/>
  <c r="F395" i="1" s="1"/>
  <c r="J1304" i="1"/>
  <c r="J1374" i="1" s="1"/>
  <c r="J1166" i="1"/>
  <c r="J1026" i="1"/>
  <c r="J886" i="1"/>
  <c r="J746" i="1"/>
  <c r="J606" i="1"/>
  <c r="J466" i="1"/>
  <c r="J326" i="1"/>
  <c r="N1166" i="1"/>
  <c r="N1026" i="1"/>
  <c r="N886" i="1"/>
  <c r="N746" i="1"/>
  <c r="N606" i="1"/>
  <c r="N466" i="1"/>
  <c r="N326" i="1"/>
  <c r="F1305" i="1"/>
  <c r="F1375" i="1" s="1"/>
  <c r="F1167" i="1"/>
  <c r="F1027" i="1"/>
  <c r="F887" i="1"/>
  <c r="F747" i="1"/>
  <c r="F607" i="1"/>
  <c r="F467" i="1"/>
  <c r="F327" i="1"/>
  <c r="J1305" i="1"/>
  <c r="J1375" i="1" s="1"/>
  <c r="J1444" i="1" s="1"/>
  <c r="J1167" i="1"/>
  <c r="J1236" i="1" s="1"/>
  <c r="J1027" i="1"/>
  <c r="J1096" i="1" s="1"/>
  <c r="J887" i="1"/>
  <c r="J956" i="1" s="1"/>
  <c r="J747" i="1"/>
  <c r="J816" i="1" s="1"/>
  <c r="J607" i="1"/>
  <c r="J676" i="1" s="1"/>
  <c r="J467" i="1"/>
  <c r="J536" i="1" s="1"/>
  <c r="J327" i="1"/>
  <c r="J396" i="1" s="1"/>
  <c r="N1167" i="1"/>
  <c r="N1236" i="1" s="1"/>
  <c r="N1027" i="1"/>
  <c r="N1096" i="1" s="1"/>
  <c r="N887" i="1"/>
  <c r="N956" i="1" s="1"/>
  <c r="N747" i="1"/>
  <c r="N816" i="1" s="1"/>
  <c r="N607" i="1"/>
  <c r="N676" i="1" s="1"/>
  <c r="N467" i="1"/>
  <c r="N536" i="1" s="1"/>
  <c r="N327" i="1"/>
  <c r="N396" i="1" s="1"/>
  <c r="F1306" i="1"/>
  <c r="F1376" i="1" s="1"/>
  <c r="F1445" i="1" s="1"/>
  <c r="F1168" i="1"/>
  <c r="F1237" i="1" s="1"/>
  <c r="F1028" i="1"/>
  <c r="F1097" i="1" s="1"/>
  <c r="F888" i="1"/>
  <c r="F957" i="1" s="1"/>
  <c r="F748" i="1"/>
  <c r="F817" i="1" s="1"/>
  <c r="F608" i="1"/>
  <c r="F677" i="1" s="1"/>
  <c r="F468" i="1"/>
  <c r="F537" i="1" s="1"/>
  <c r="F328" i="1"/>
  <c r="F397" i="1" s="1"/>
  <c r="J1306" i="1"/>
  <c r="J1376" i="1" s="1"/>
  <c r="J1168" i="1"/>
  <c r="J1028" i="1"/>
  <c r="J888" i="1"/>
  <c r="J748" i="1"/>
  <c r="J608" i="1"/>
  <c r="J468" i="1"/>
  <c r="J328" i="1"/>
  <c r="N1168" i="1"/>
  <c r="N1028" i="1"/>
  <c r="N888" i="1"/>
  <c r="N748" i="1"/>
  <c r="N608" i="1"/>
  <c r="N468" i="1"/>
  <c r="N328" i="1"/>
  <c r="F1307" i="1"/>
  <c r="F1377" i="1" s="1"/>
  <c r="F1446" i="1" s="1"/>
  <c r="F1169" i="1"/>
  <c r="F1238" i="1" s="1"/>
  <c r="F1029" i="1"/>
  <c r="F1098" i="1" s="1"/>
  <c r="F889" i="1"/>
  <c r="F958" i="1" s="1"/>
  <c r="F749" i="1"/>
  <c r="F818" i="1" s="1"/>
  <c r="F609" i="1"/>
  <c r="F678" i="1" s="1"/>
  <c r="F469" i="1"/>
  <c r="F538" i="1" s="1"/>
  <c r="F329" i="1"/>
  <c r="F398" i="1" s="1"/>
  <c r="J1307" i="1"/>
  <c r="J1377" i="1" s="1"/>
  <c r="J1446" i="1" s="1"/>
  <c r="J1169" i="1"/>
  <c r="J1238" i="1" s="1"/>
  <c r="J1029" i="1"/>
  <c r="J1098" i="1" s="1"/>
  <c r="J889" i="1"/>
  <c r="J958" i="1" s="1"/>
  <c r="J749" i="1"/>
  <c r="J818" i="1" s="1"/>
  <c r="J609" i="1"/>
  <c r="J678" i="1" s="1"/>
  <c r="J469" i="1"/>
  <c r="J538" i="1" s="1"/>
  <c r="J329" i="1"/>
  <c r="J398" i="1" s="1"/>
  <c r="N1169" i="1"/>
  <c r="N1238" i="1" s="1"/>
  <c r="N1029" i="1"/>
  <c r="N1098" i="1" s="1"/>
  <c r="N889" i="1"/>
  <c r="N958" i="1" s="1"/>
  <c r="N749" i="1"/>
  <c r="N818" i="1" s="1"/>
  <c r="N609" i="1"/>
  <c r="N678" i="1" s="1"/>
  <c r="N469" i="1"/>
  <c r="N538" i="1" s="1"/>
  <c r="N329" i="1"/>
  <c r="N398" i="1" s="1"/>
  <c r="F1308" i="1"/>
  <c r="F1378" i="1" s="1"/>
  <c r="F1447" i="1" s="1"/>
  <c r="F1170" i="1"/>
  <c r="F1239" i="1" s="1"/>
  <c r="F1030" i="1"/>
  <c r="F1099" i="1" s="1"/>
  <c r="F890" i="1"/>
  <c r="F959" i="1" s="1"/>
  <c r="F750" i="1"/>
  <c r="F819" i="1" s="1"/>
  <c r="F610" i="1"/>
  <c r="F679" i="1" s="1"/>
  <c r="F470" i="1"/>
  <c r="F539" i="1" s="1"/>
  <c r="F330" i="1"/>
  <c r="F399" i="1" s="1"/>
  <c r="J1308" i="1"/>
  <c r="J1378" i="1" s="1"/>
  <c r="J1447" i="1" s="1"/>
  <c r="J1170" i="1"/>
  <c r="J1239" i="1" s="1"/>
  <c r="J1030" i="1"/>
  <c r="J1099" i="1" s="1"/>
  <c r="J890" i="1"/>
  <c r="J959" i="1" s="1"/>
  <c r="J750" i="1"/>
  <c r="J819" i="1" s="1"/>
  <c r="J610" i="1"/>
  <c r="J679" i="1" s="1"/>
  <c r="J470" i="1"/>
  <c r="J539" i="1" s="1"/>
  <c r="J330" i="1"/>
  <c r="J399" i="1" s="1"/>
  <c r="N1170" i="1"/>
  <c r="N1239" i="1" s="1"/>
  <c r="N1030" i="1"/>
  <c r="N1099" i="1" s="1"/>
  <c r="N890" i="1"/>
  <c r="N959" i="1" s="1"/>
  <c r="N750" i="1"/>
  <c r="N819" i="1" s="1"/>
  <c r="N610" i="1"/>
  <c r="N679" i="1" s="1"/>
  <c r="N470" i="1"/>
  <c r="N539" i="1" s="1"/>
  <c r="N330" i="1"/>
  <c r="N399" i="1" s="1"/>
  <c r="F1309" i="1"/>
  <c r="F1379" i="1" s="1"/>
  <c r="F1448" i="1" s="1"/>
  <c r="F1171" i="1"/>
  <c r="F1240" i="1" s="1"/>
  <c r="F1031" i="1"/>
  <c r="F1100" i="1" s="1"/>
  <c r="F891" i="1"/>
  <c r="F960" i="1" s="1"/>
  <c r="F751" i="1"/>
  <c r="F820" i="1" s="1"/>
  <c r="F611" i="1"/>
  <c r="F680" i="1" s="1"/>
  <c r="F471" i="1"/>
  <c r="F540" i="1" s="1"/>
  <c r="F331" i="1"/>
  <c r="F400" i="1" s="1"/>
  <c r="J1309" i="1"/>
  <c r="J1379" i="1" s="1"/>
  <c r="J1448" i="1" s="1"/>
  <c r="J1171" i="1"/>
  <c r="J1240" i="1" s="1"/>
  <c r="J1031" i="1"/>
  <c r="J1100" i="1" s="1"/>
  <c r="J891" i="1"/>
  <c r="J960" i="1" s="1"/>
  <c r="J751" i="1"/>
  <c r="J820" i="1" s="1"/>
  <c r="J611" i="1"/>
  <c r="J680" i="1" s="1"/>
  <c r="J471" i="1"/>
  <c r="J540" i="1" s="1"/>
  <c r="J331" i="1"/>
  <c r="J400" i="1" s="1"/>
  <c r="N1171" i="1"/>
  <c r="N1240" i="1" s="1"/>
  <c r="N1031" i="1"/>
  <c r="N1100" i="1" s="1"/>
  <c r="N891" i="1"/>
  <c r="N960" i="1" s="1"/>
  <c r="N751" i="1"/>
  <c r="N820" i="1" s="1"/>
  <c r="N611" i="1"/>
  <c r="N680" i="1" s="1"/>
  <c r="N471" i="1"/>
  <c r="N540" i="1" s="1"/>
  <c r="N331" i="1"/>
  <c r="N400" i="1" s="1"/>
  <c r="F1310" i="1"/>
  <c r="F1380" i="1" s="1"/>
  <c r="F1449" i="1" s="1"/>
  <c r="F1172" i="1"/>
  <c r="F1241" i="1" s="1"/>
  <c r="F1032" i="1"/>
  <c r="F1101" i="1" s="1"/>
  <c r="F892" i="1"/>
  <c r="F961" i="1" s="1"/>
  <c r="F752" i="1"/>
  <c r="F821" i="1" s="1"/>
  <c r="F612" i="1"/>
  <c r="F681" i="1" s="1"/>
  <c r="F472" i="1"/>
  <c r="F541" i="1" s="1"/>
  <c r="F332" i="1"/>
  <c r="F401" i="1" s="1"/>
  <c r="J1310" i="1"/>
  <c r="J1380" i="1" s="1"/>
  <c r="J1172" i="1"/>
  <c r="J1032" i="1"/>
  <c r="J892" i="1"/>
  <c r="J752" i="1"/>
  <c r="J612" i="1"/>
  <c r="J472" i="1"/>
  <c r="J332" i="1"/>
  <c r="N1172" i="1"/>
  <c r="N1032" i="1"/>
  <c r="N892" i="1"/>
  <c r="N752" i="1"/>
  <c r="N612" i="1"/>
  <c r="N472" i="1"/>
  <c r="N332" i="1"/>
  <c r="F1311" i="1"/>
  <c r="F1381" i="1" s="1"/>
  <c r="F1450" i="1" s="1"/>
  <c r="F1173" i="1"/>
  <c r="F1242" i="1" s="1"/>
  <c r="F1033" i="1"/>
  <c r="F1102" i="1" s="1"/>
  <c r="F893" i="1"/>
  <c r="F962" i="1" s="1"/>
  <c r="F753" i="1"/>
  <c r="F822" i="1" s="1"/>
  <c r="F613" i="1"/>
  <c r="F682" i="1" s="1"/>
  <c r="F473" i="1"/>
  <c r="F542" i="1" s="1"/>
  <c r="F333" i="1"/>
  <c r="F402" i="1" s="1"/>
  <c r="J1311" i="1"/>
  <c r="J1381" i="1" s="1"/>
  <c r="J1173" i="1"/>
  <c r="J1033" i="1"/>
  <c r="J893" i="1"/>
  <c r="J753" i="1"/>
  <c r="J613" i="1"/>
  <c r="J473" i="1"/>
  <c r="J333" i="1"/>
  <c r="N1173" i="1"/>
  <c r="N1242" i="1" s="1"/>
  <c r="N1033" i="1"/>
  <c r="N1102" i="1" s="1"/>
  <c r="N893" i="1"/>
  <c r="N962" i="1" s="1"/>
  <c r="N753" i="1"/>
  <c r="N822" i="1" s="1"/>
  <c r="N613" i="1"/>
  <c r="N682" i="1" s="1"/>
  <c r="N473" i="1"/>
  <c r="N542" i="1" s="1"/>
  <c r="N333" i="1"/>
  <c r="N402" i="1" s="1"/>
  <c r="F1312" i="1"/>
  <c r="F1382" i="1" s="1"/>
  <c r="F1451" i="1" s="1"/>
  <c r="F1174" i="1"/>
  <c r="F1243" i="1" s="1"/>
  <c r="F1034" i="1"/>
  <c r="F1103" i="1" s="1"/>
  <c r="F894" i="1"/>
  <c r="F963" i="1" s="1"/>
  <c r="F754" i="1"/>
  <c r="F823" i="1" s="1"/>
  <c r="F614" i="1"/>
  <c r="F683" i="1" s="1"/>
  <c r="F474" i="1"/>
  <c r="F543" i="1" s="1"/>
  <c r="F334" i="1"/>
  <c r="F403" i="1" s="1"/>
  <c r="J1312" i="1"/>
  <c r="J1382" i="1" s="1"/>
  <c r="J1451" i="1" s="1"/>
  <c r="J1174" i="1"/>
  <c r="J1243" i="1" s="1"/>
  <c r="J1034" i="1"/>
  <c r="J1103" i="1" s="1"/>
  <c r="J894" i="1"/>
  <c r="J963" i="1" s="1"/>
  <c r="J754" i="1"/>
  <c r="J823" i="1" s="1"/>
  <c r="J614" i="1"/>
  <c r="J683" i="1" s="1"/>
  <c r="J474" i="1"/>
  <c r="J543" i="1" s="1"/>
  <c r="J334" i="1"/>
  <c r="J403" i="1" s="1"/>
  <c r="N1174" i="1"/>
  <c r="N1243" i="1" s="1"/>
  <c r="N1034" i="1"/>
  <c r="N1103" i="1" s="1"/>
  <c r="N894" i="1"/>
  <c r="N963" i="1" s="1"/>
  <c r="N754" i="1"/>
  <c r="N823" i="1" s="1"/>
  <c r="N614" i="1"/>
  <c r="N683" i="1" s="1"/>
  <c r="N474" i="1"/>
  <c r="N543" i="1" s="1"/>
  <c r="N334" i="1"/>
  <c r="N403" i="1" s="1"/>
  <c r="F1313" i="1"/>
  <c r="F1383" i="1" s="1"/>
  <c r="F1452" i="1" s="1"/>
  <c r="F1175" i="1"/>
  <c r="F1244" i="1" s="1"/>
  <c r="F1035" i="1"/>
  <c r="F1104" i="1" s="1"/>
  <c r="F895" i="1"/>
  <c r="F964" i="1" s="1"/>
  <c r="F755" i="1"/>
  <c r="F824" i="1" s="1"/>
  <c r="F615" i="1"/>
  <c r="F684" i="1" s="1"/>
  <c r="F475" i="1"/>
  <c r="F544" i="1" s="1"/>
  <c r="F335" i="1"/>
  <c r="F404" i="1" s="1"/>
  <c r="J1313" i="1"/>
  <c r="J1383" i="1" s="1"/>
  <c r="J1175" i="1"/>
  <c r="J1035" i="1"/>
  <c r="J895" i="1"/>
  <c r="J755" i="1"/>
  <c r="J615" i="1"/>
  <c r="J475" i="1"/>
  <c r="J335" i="1"/>
  <c r="N1175" i="1"/>
  <c r="N1244" i="1" s="1"/>
  <c r="N1035" i="1"/>
  <c r="N1104" i="1" s="1"/>
  <c r="N895" i="1"/>
  <c r="N964" i="1" s="1"/>
  <c r="N755" i="1"/>
  <c r="N824" i="1" s="1"/>
  <c r="N615" i="1"/>
  <c r="N684" i="1" s="1"/>
  <c r="N475" i="1"/>
  <c r="N544" i="1" s="1"/>
  <c r="N335" i="1"/>
  <c r="N404" i="1" s="1"/>
  <c r="F1314" i="1"/>
  <c r="F1384" i="1" s="1"/>
  <c r="F1453" i="1" s="1"/>
  <c r="F1176" i="1"/>
  <c r="F1245" i="1" s="1"/>
  <c r="F1036" i="1"/>
  <c r="F1105" i="1" s="1"/>
  <c r="F896" i="1"/>
  <c r="F965" i="1" s="1"/>
  <c r="F756" i="1"/>
  <c r="F825" i="1" s="1"/>
  <c r="F616" i="1"/>
  <c r="F685" i="1" s="1"/>
  <c r="F476" i="1"/>
  <c r="F545" i="1" s="1"/>
  <c r="F336" i="1"/>
  <c r="F405" i="1" s="1"/>
  <c r="J1314" i="1"/>
  <c r="J1384" i="1" s="1"/>
  <c r="J1176" i="1"/>
  <c r="J1036" i="1"/>
  <c r="J896" i="1"/>
  <c r="J756" i="1"/>
  <c r="J616" i="1"/>
  <c r="J476" i="1"/>
  <c r="J336" i="1"/>
  <c r="N1176" i="1"/>
  <c r="N1245" i="1" s="1"/>
  <c r="N1036" i="1"/>
  <c r="N1105" i="1" s="1"/>
  <c r="N896" i="1"/>
  <c r="N965" i="1" s="1"/>
  <c r="N756" i="1"/>
  <c r="N825" i="1" s="1"/>
  <c r="N616" i="1"/>
  <c r="N685" i="1" s="1"/>
  <c r="N476" i="1"/>
  <c r="N545" i="1" s="1"/>
  <c r="N336" i="1"/>
  <c r="N405" i="1" s="1"/>
  <c r="F1315" i="1"/>
  <c r="F1385" i="1" s="1"/>
  <c r="F1454" i="1" s="1"/>
  <c r="F1177" i="1"/>
  <c r="F1246" i="1" s="1"/>
  <c r="F1037" i="1"/>
  <c r="F1106" i="1" s="1"/>
  <c r="F897" i="1"/>
  <c r="F966" i="1" s="1"/>
  <c r="F757" i="1"/>
  <c r="F826" i="1" s="1"/>
  <c r="F617" i="1"/>
  <c r="F686" i="1" s="1"/>
  <c r="F477" i="1"/>
  <c r="F546" i="1" s="1"/>
  <c r="F337" i="1"/>
  <c r="F406" i="1" s="1"/>
  <c r="J1315" i="1"/>
  <c r="J1385" i="1" s="1"/>
  <c r="J1177" i="1"/>
  <c r="J1037" i="1"/>
  <c r="J897" i="1"/>
  <c r="J757" i="1"/>
  <c r="J617" i="1"/>
  <c r="J477" i="1"/>
  <c r="J337" i="1"/>
  <c r="N1177" i="1"/>
  <c r="N1246" i="1" s="1"/>
  <c r="N1037" i="1"/>
  <c r="N1106" i="1" s="1"/>
  <c r="N897" i="1"/>
  <c r="N966" i="1" s="1"/>
  <c r="N757" i="1"/>
  <c r="N826" i="1" s="1"/>
  <c r="N617" i="1"/>
  <c r="N686" i="1" s="1"/>
  <c r="N477" i="1"/>
  <c r="N546" i="1" s="1"/>
  <c r="N337" i="1"/>
  <c r="N406" i="1" s="1"/>
  <c r="F1316" i="1"/>
  <c r="F1386" i="1" s="1"/>
  <c r="F1455" i="1" s="1"/>
  <c r="F1178" i="1"/>
  <c r="F1247" i="1" s="1"/>
  <c r="F1038" i="1"/>
  <c r="F1107" i="1" s="1"/>
  <c r="F898" i="1"/>
  <c r="F967" i="1" s="1"/>
  <c r="F758" i="1"/>
  <c r="F827" i="1" s="1"/>
  <c r="F618" i="1"/>
  <c r="F687" i="1" s="1"/>
  <c r="F478" i="1"/>
  <c r="F547" i="1" s="1"/>
  <c r="F338" i="1"/>
  <c r="F407" i="1" s="1"/>
  <c r="J1316" i="1"/>
  <c r="J1386" i="1" s="1"/>
  <c r="J1455" i="1" s="1"/>
  <c r="J1178" i="1"/>
  <c r="J1247" i="1" s="1"/>
  <c r="J1038" i="1"/>
  <c r="J1107" i="1" s="1"/>
  <c r="J898" i="1"/>
  <c r="J967" i="1" s="1"/>
  <c r="J758" i="1"/>
  <c r="J827" i="1" s="1"/>
  <c r="J618" i="1"/>
  <c r="J687" i="1" s="1"/>
  <c r="J478" i="1"/>
  <c r="J547" i="1" s="1"/>
  <c r="J338" i="1"/>
  <c r="J407" i="1" s="1"/>
  <c r="N1178" i="1"/>
  <c r="N1247" i="1" s="1"/>
  <c r="N1038" i="1"/>
  <c r="N1107" i="1" s="1"/>
  <c r="N898" i="1"/>
  <c r="N967" i="1" s="1"/>
  <c r="N758" i="1"/>
  <c r="N827" i="1" s="1"/>
  <c r="N618" i="1"/>
  <c r="N687" i="1" s="1"/>
  <c r="N478" i="1"/>
  <c r="N547" i="1" s="1"/>
  <c r="N338" i="1"/>
  <c r="N407" i="1" s="1"/>
  <c r="F1317" i="1"/>
  <c r="F1387" i="1" s="1"/>
  <c r="F1456" i="1" s="1"/>
  <c r="F1179" i="1"/>
  <c r="F1248" i="1" s="1"/>
  <c r="F1039" i="1"/>
  <c r="F1108" i="1" s="1"/>
  <c r="F899" i="1"/>
  <c r="F968" i="1" s="1"/>
  <c r="F759" i="1"/>
  <c r="F828" i="1" s="1"/>
  <c r="F619" i="1"/>
  <c r="F688" i="1" s="1"/>
  <c r="F479" i="1"/>
  <c r="F548" i="1" s="1"/>
  <c r="F339" i="1"/>
  <c r="F408" i="1" s="1"/>
  <c r="J1317" i="1"/>
  <c r="J1387" i="1" s="1"/>
  <c r="J1456" i="1" s="1"/>
  <c r="J1179" i="1"/>
  <c r="J1248" i="1" s="1"/>
  <c r="J1039" i="1"/>
  <c r="J1108" i="1" s="1"/>
  <c r="J899" i="1"/>
  <c r="J968" i="1" s="1"/>
  <c r="J759" i="1"/>
  <c r="J828" i="1" s="1"/>
  <c r="J619" i="1"/>
  <c r="J688" i="1" s="1"/>
  <c r="J479" i="1"/>
  <c r="J548" i="1" s="1"/>
  <c r="J339" i="1"/>
  <c r="J408" i="1" s="1"/>
  <c r="N1179" i="1"/>
  <c r="N1248" i="1" s="1"/>
  <c r="N1039" i="1"/>
  <c r="N1108" i="1" s="1"/>
  <c r="N899" i="1"/>
  <c r="N968" i="1" s="1"/>
  <c r="N759" i="1"/>
  <c r="N828" i="1" s="1"/>
  <c r="N619" i="1"/>
  <c r="N688" i="1" s="1"/>
  <c r="N479" i="1"/>
  <c r="N548" i="1" s="1"/>
  <c r="N339" i="1"/>
  <c r="N408" i="1" s="1"/>
  <c r="F1318" i="1"/>
  <c r="F1388" i="1" s="1"/>
  <c r="F1457" i="1" s="1"/>
  <c r="F1180" i="1"/>
  <c r="F1249" i="1" s="1"/>
  <c r="F1040" i="1"/>
  <c r="F1109" i="1" s="1"/>
  <c r="F900" i="1"/>
  <c r="F969" i="1" s="1"/>
  <c r="F760" i="1"/>
  <c r="F829" i="1" s="1"/>
  <c r="F620" i="1"/>
  <c r="F689" i="1" s="1"/>
  <c r="F480" i="1"/>
  <c r="F549" i="1" s="1"/>
  <c r="F340" i="1"/>
  <c r="F409" i="1" s="1"/>
  <c r="J1318" i="1"/>
  <c r="J1388" i="1" s="1"/>
  <c r="J1180" i="1"/>
  <c r="J1040" i="1"/>
  <c r="J900" i="1"/>
  <c r="J760" i="1"/>
  <c r="J620" i="1"/>
  <c r="J480" i="1"/>
  <c r="J340" i="1"/>
  <c r="N1180" i="1"/>
  <c r="N1249" i="1" s="1"/>
  <c r="N1040" i="1"/>
  <c r="N1109" i="1" s="1"/>
  <c r="N900" i="1"/>
  <c r="N969" i="1" s="1"/>
  <c r="N760" i="1"/>
  <c r="N829" i="1" s="1"/>
  <c r="N620" i="1"/>
  <c r="N689" i="1" s="1"/>
  <c r="N480" i="1"/>
  <c r="N549" i="1" s="1"/>
  <c r="N340" i="1"/>
  <c r="N409" i="1" s="1"/>
  <c r="F1319" i="1"/>
  <c r="F1389" i="1" s="1"/>
  <c r="F1458" i="1" s="1"/>
  <c r="F1181" i="1"/>
  <c r="F1250" i="1" s="1"/>
  <c r="F1041" i="1"/>
  <c r="F1110" i="1" s="1"/>
  <c r="F901" i="1"/>
  <c r="F970" i="1" s="1"/>
  <c r="F761" i="1"/>
  <c r="F830" i="1" s="1"/>
  <c r="F621" i="1"/>
  <c r="F690" i="1" s="1"/>
  <c r="F481" i="1"/>
  <c r="F550" i="1" s="1"/>
  <c r="F341" i="1"/>
  <c r="F410" i="1" s="1"/>
  <c r="J1319" i="1"/>
  <c r="J1389" i="1" s="1"/>
  <c r="J1458" i="1" s="1"/>
  <c r="J1181" i="1"/>
  <c r="J1250" i="1" s="1"/>
  <c r="J1041" i="1"/>
  <c r="J1110" i="1" s="1"/>
  <c r="J901" i="1"/>
  <c r="J970" i="1" s="1"/>
  <c r="J761" i="1"/>
  <c r="J830" i="1" s="1"/>
  <c r="J621" i="1"/>
  <c r="J690" i="1" s="1"/>
  <c r="J481" i="1"/>
  <c r="J550" i="1" s="1"/>
  <c r="J341" i="1"/>
  <c r="J410" i="1" s="1"/>
  <c r="N1181" i="1"/>
  <c r="N1250" i="1" s="1"/>
  <c r="N1041" i="1"/>
  <c r="N1110" i="1" s="1"/>
  <c r="N901" i="1"/>
  <c r="N970" i="1" s="1"/>
  <c r="N761" i="1"/>
  <c r="N830" i="1" s="1"/>
  <c r="N621" i="1"/>
  <c r="N690" i="1" s="1"/>
  <c r="N481" i="1"/>
  <c r="N550" i="1" s="1"/>
  <c r="N341" i="1"/>
  <c r="N410" i="1" s="1"/>
  <c r="F1320" i="1"/>
  <c r="F1390" i="1" s="1"/>
  <c r="F1459" i="1" s="1"/>
  <c r="F1182" i="1"/>
  <c r="F1251" i="1" s="1"/>
  <c r="F1042" i="1"/>
  <c r="F1111" i="1" s="1"/>
  <c r="F902" i="1"/>
  <c r="F971" i="1" s="1"/>
  <c r="F762" i="1"/>
  <c r="F831" i="1" s="1"/>
  <c r="F622" i="1"/>
  <c r="F691" i="1" s="1"/>
  <c r="F482" i="1"/>
  <c r="F551" i="1" s="1"/>
  <c r="F342" i="1"/>
  <c r="F411" i="1" s="1"/>
  <c r="J1320" i="1"/>
  <c r="J1390" i="1" s="1"/>
  <c r="J1459" i="1" s="1"/>
  <c r="J1182" i="1"/>
  <c r="J1251" i="1" s="1"/>
  <c r="J1042" i="1"/>
  <c r="J1111" i="1" s="1"/>
  <c r="J902" i="1"/>
  <c r="J971" i="1" s="1"/>
  <c r="J762" i="1"/>
  <c r="J831" i="1" s="1"/>
  <c r="J622" i="1"/>
  <c r="J691" i="1" s="1"/>
  <c r="J482" i="1"/>
  <c r="J551" i="1" s="1"/>
  <c r="J342" i="1"/>
  <c r="J411" i="1" s="1"/>
  <c r="N1182" i="1"/>
  <c r="N1251" i="1" s="1"/>
  <c r="N1042" i="1"/>
  <c r="N1111" i="1" s="1"/>
  <c r="N902" i="1"/>
  <c r="N971" i="1" s="1"/>
  <c r="N762" i="1"/>
  <c r="N831" i="1" s="1"/>
  <c r="N622" i="1"/>
  <c r="N691" i="1" s="1"/>
  <c r="N482" i="1"/>
  <c r="N551" i="1" s="1"/>
  <c r="N342" i="1"/>
  <c r="N411" i="1" s="1"/>
  <c r="F1321" i="1"/>
  <c r="F1391" i="1" s="1"/>
  <c r="F1460" i="1" s="1"/>
  <c r="F1183" i="1"/>
  <c r="F1252" i="1" s="1"/>
  <c r="F1043" i="1"/>
  <c r="F1112" i="1" s="1"/>
  <c r="F903" i="1"/>
  <c r="F972" i="1" s="1"/>
  <c r="F763" i="1"/>
  <c r="F832" i="1" s="1"/>
  <c r="F623" i="1"/>
  <c r="F692" i="1" s="1"/>
  <c r="F483" i="1"/>
  <c r="F552" i="1" s="1"/>
  <c r="F343" i="1"/>
  <c r="F412" i="1" s="1"/>
  <c r="J1321" i="1"/>
  <c r="J1391" i="1" s="1"/>
  <c r="J1460" i="1" s="1"/>
  <c r="J1183" i="1"/>
  <c r="J1252" i="1" s="1"/>
  <c r="J1043" i="1"/>
  <c r="J1112" i="1" s="1"/>
  <c r="J903" i="1"/>
  <c r="J972" i="1" s="1"/>
  <c r="J763" i="1"/>
  <c r="J832" i="1" s="1"/>
  <c r="J623" i="1"/>
  <c r="J692" i="1" s="1"/>
  <c r="J483" i="1"/>
  <c r="J552" i="1" s="1"/>
  <c r="J343" i="1"/>
  <c r="J412" i="1" s="1"/>
  <c r="N1183" i="1"/>
  <c r="N1252" i="1" s="1"/>
  <c r="N1043" i="1"/>
  <c r="N1112" i="1" s="1"/>
  <c r="N903" i="1"/>
  <c r="N972" i="1" s="1"/>
  <c r="N763" i="1"/>
  <c r="N832" i="1" s="1"/>
  <c r="N623" i="1"/>
  <c r="N692" i="1" s="1"/>
  <c r="N483" i="1"/>
  <c r="N552" i="1" s="1"/>
  <c r="N343" i="1"/>
  <c r="N412" i="1" s="1"/>
  <c r="F1322" i="1"/>
  <c r="F1392" i="1" s="1"/>
  <c r="F1461" i="1" s="1"/>
  <c r="F1184" i="1"/>
  <c r="F1253" i="1" s="1"/>
  <c r="F1044" i="1"/>
  <c r="F1113" i="1" s="1"/>
  <c r="F904" i="1"/>
  <c r="F973" i="1" s="1"/>
  <c r="F764" i="1"/>
  <c r="F833" i="1" s="1"/>
  <c r="F624" i="1"/>
  <c r="F693" i="1" s="1"/>
  <c r="F484" i="1"/>
  <c r="F553" i="1" s="1"/>
  <c r="F344" i="1"/>
  <c r="F413" i="1" s="1"/>
  <c r="J1322" i="1"/>
  <c r="J1392" i="1" s="1"/>
  <c r="J1461" i="1" s="1"/>
  <c r="J1184" i="1"/>
  <c r="J1253" i="1" s="1"/>
  <c r="J1044" i="1"/>
  <c r="J1113" i="1" s="1"/>
  <c r="J904" i="1"/>
  <c r="J973" i="1" s="1"/>
  <c r="J764" i="1"/>
  <c r="J833" i="1" s="1"/>
  <c r="J484" i="1"/>
  <c r="J553" i="1" s="1"/>
  <c r="J624" i="1"/>
  <c r="J693" i="1" s="1"/>
  <c r="J344" i="1"/>
  <c r="J413" i="1" s="1"/>
  <c r="N1184" i="1"/>
  <c r="N1253" i="1" s="1"/>
  <c r="N1044" i="1"/>
  <c r="N1113" i="1" s="1"/>
  <c r="N904" i="1"/>
  <c r="N973" i="1" s="1"/>
  <c r="N764" i="1"/>
  <c r="N833" i="1" s="1"/>
  <c r="N484" i="1"/>
  <c r="N553" i="1" s="1"/>
  <c r="N624" i="1"/>
  <c r="N693" i="1" s="1"/>
  <c r="N344" i="1"/>
  <c r="N413" i="1" s="1"/>
  <c r="F1323" i="1"/>
  <c r="F1393" i="1" s="1"/>
  <c r="F1462" i="1" s="1"/>
  <c r="F1185" i="1"/>
  <c r="F1254" i="1" s="1"/>
  <c r="F1045" i="1"/>
  <c r="F1114" i="1" s="1"/>
  <c r="F905" i="1"/>
  <c r="F974" i="1" s="1"/>
  <c r="F765" i="1"/>
  <c r="F834" i="1" s="1"/>
  <c r="F485" i="1"/>
  <c r="F554" i="1" s="1"/>
  <c r="F625" i="1"/>
  <c r="F694" i="1" s="1"/>
  <c r="F345" i="1"/>
  <c r="F414" i="1" s="1"/>
  <c r="J1323" i="1"/>
  <c r="J1393" i="1" s="1"/>
  <c r="J1462" i="1" s="1"/>
  <c r="J1185" i="1"/>
  <c r="J1254" i="1" s="1"/>
  <c r="J1045" i="1"/>
  <c r="J1114" i="1" s="1"/>
  <c r="J905" i="1"/>
  <c r="J974" i="1" s="1"/>
  <c r="J765" i="1"/>
  <c r="J834" i="1" s="1"/>
  <c r="J485" i="1"/>
  <c r="J554" i="1" s="1"/>
  <c r="J625" i="1"/>
  <c r="J694" i="1" s="1"/>
  <c r="J345" i="1"/>
  <c r="J414" i="1" s="1"/>
  <c r="N1185" i="1"/>
  <c r="N1254" i="1" s="1"/>
  <c r="N1045" i="1"/>
  <c r="N1114" i="1" s="1"/>
  <c r="N905" i="1"/>
  <c r="N974" i="1" s="1"/>
  <c r="N765" i="1"/>
  <c r="N834" i="1" s="1"/>
  <c r="N485" i="1"/>
  <c r="N554" i="1" s="1"/>
  <c r="N625" i="1"/>
  <c r="N694" i="1" s="1"/>
  <c r="N345" i="1"/>
  <c r="N414" i="1" s="1"/>
  <c r="F1324" i="1"/>
  <c r="F1394" i="1" s="1"/>
  <c r="F1463" i="1" s="1"/>
  <c r="F1186" i="1"/>
  <c r="F1255" i="1" s="1"/>
  <c r="F1046" i="1"/>
  <c r="F1115" i="1" s="1"/>
  <c r="F906" i="1"/>
  <c r="F975" i="1" s="1"/>
  <c r="F766" i="1"/>
  <c r="F835" i="1" s="1"/>
  <c r="F486" i="1"/>
  <c r="F555" i="1" s="1"/>
  <c r="F626" i="1"/>
  <c r="F695" i="1" s="1"/>
  <c r="F346" i="1"/>
  <c r="F415" i="1" s="1"/>
  <c r="J1324" i="1"/>
  <c r="J1394" i="1" s="1"/>
  <c r="J1463" i="1" s="1"/>
  <c r="J1186" i="1"/>
  <c r="J1255" i="1" s="1"/>
  <c r="J1046" i="1"/>
  <c r="J1115" i="1" s="1"/>
  <c r="J906" i="1"/>
  <c r="J975" i="1" s="1"/>
  <c r="J766" i="1"/>
  <c r="J835" i="1" s="1"/>
  <c r="J486" i="1"/>
  <c r="J555" i="1" s="1"/>
  <c r="J626" i="1"/>
  <c r="J695" i="1" s="1"/>
  <c r="J346" i="1"/>
  <c r="J415" i="1" s="1"/>
  <c r="N1186" i="1"/>
  <c r="N1255" i="1" s="1"/>
  <c r="N1046" i="1"/>
  <c r="N1115" i="1" s="1"/>
  <c r="N906" i="1"/>
  <c r="N975" i="1" s="1"/>
  <c r="N766" i="1"/>
  <c r="N835" i="1" s="1"/>
  <c r="N486" i="1"/>
  <c r="N555" i="1" s="1"/>
  <c r="N626" i="1"/>
  <c r="N695" i="1" s="1"/>
  <c r="N346" i="1"/>
  <c r="N415" i="1" s="1"/>
  <c r="F1325" i="1"/>
  <c r="F1395" i="1" s="1"/>
  <c r="F1464" i="1" s="1"/>
  <c r="F1187" i="1"/>
  <c r="F1256" i="1" s="1"/>
  <c r="F1047" i="1"/>
  <c r="F1116" i="1" s="1"/>
  <c r="F907" i="1"/>
  <c r="F976" i="1" s="1"/>
  <c r="F767" i="1"/>
  <c r="F836" i="1" s="1"/>
  <c r="F487" i="1"/>
  <c r="F556" i="1" s="1"/>
  <c r="F627" i="1"/>
  <c r="F696" i="1" s="1"/>
  <c r="F347" i="1"/>
  <c r="F416" i="1" s="1"/>
  <c r="J1325" i="1"/>
  <c r="J1395" i="1" s="1"/>
  <c r="J1464" i="1" s="1"/>
  <c r="J1187" i="1"/>
  <c r="J1256" i="1" s="1"/>
  <c r="J1047" i="1"/>
  <c r="J1116" i="1" s="1"/>
  <c r="J907" i="1"/>
  <c r="J976" i="1" s="1"/>
  <c r="J767" i="1"/>
  <c r="J836" i="1" s="1"/>
  <c r="J487" i="1"/>
  <c r="J556" i="1" s="1"/>
  <c r="J627" i="1"/>
  <c r="J696" i="1" s="1"/>
  <c r="J347" i="1"/>
  <c r="J416" i="1" s="1"/>
  <c r="N1187" i="1"/>
  <c r="N1047" i="1"/>
  <c r="N907" i="1"/>
  <c r="N767" i="1"/>
  <c r="N487" i="1"/>
  <c r="N627" i="1"/>
  <c r="N347" i="1"/>
  <c r="F1326" i="1"/>
  <c r="F1396" i="1" s="1"/>
  <c r="F1465" i="1" s="1"/>
  <c r="F1188" i="1"/>
  <c r="F1257" i="1" s="1"/>
  <c r="F1048" i="1"/>
  <c r="F1117" i="1" s="1"/>
  <c r="F908" i="1"/>
  <c r="F977" i="1" s="1"/>
  <c r="F768" i="1"/>
  <c r="F837" i="1" s="1"/>
  <c r="F488" i="1"/>
  <c r="F557" i="1" s="1"/>
  <c r="F628" i="1"/>
  <c r="F697" i="1" s="1"/>
  <c r="F348" i="1"/>
  <c r="F417" i="1" s="1"/>
  <c r="J1326" i="1"/>
  <c r="J1396" i="1" s="1"/>
  <c r="J1465" i="1" s="1"/>
  <c r="J1188" i="1"/>
  <c r="J1257" i="1" s="1"/>
  <c r="J1048" i="1"/>
  <c r="J1117" i="1" s="1"/>
  <c r="J908" i="1"/>
  <c r="J977" i="1" s="1"/>
  <c r="J768" i="1"/>
  <c r="J837" i="1" s="1"/>
  <c r="J488" i="1"/>
  <c r="J557" i="1" s="1"/>
  <c r="J628" i="1"/>
  <c r="J697" i="1" s="1"/>
  <c r="J348" i="1"/>
  <c r="J417" i="1" s="1"/>
  <c r="N1188" i="1"/>
  <c r="N1257" i="1" s="1"/>
  <c r="N1048" i="1"/>
  <c r="N1117" i="1" s="1"/>
  <c r="N908" i="1"/>
  <c r="N977" i="1" s="1"/>
  <c r="N768" i="1"/>
  <c r="N837" i="1" s="1"/>
  <c r="N488" i="1"/>
  <c r="N557" i="1" s="1"/>
  <c r="N628" i="1"/>
  <c r="N697" i="1" s="1"/>
  <c r="N348" i="1"/>
  <c r="N417" i="1" s="1"/>
  <c r="F1327" i="1"/>
  <c r="F1397" i="1" s="1"/>
  <c r="F1466" i="1" s="1"/>
  <c r="F1189" i="1"/>
  <c r="F1258" i="1" s="1"/>
  <c r="F1049" i="1"/>
  <c r="F1118" i="1" s="1"/>
  <c r="F909" i="1"/>
  <c r="F978" i="1" s="1"/>
  <c r="F769" i="1"/>
  <c r="F838" i="1" s="1"/>
  <c r="F489" i="1"/>
  <c r="F558" i="1" s="1"/>
  <c r="F629" i="1"/>
  <c r="F698" i="1" s="1"/>
  <c r="F349" i="1"/>
  <c r="F418" i="1" s="1"/>
  <c r="J1327" i="1"/>
  <c r="J1397" i="1" s="1"/>
  <c r="J1466" i="1" s="1"/>
  <c r="J1189" i="1"/>
  <c r="J1258" i="1" s="1"/>
  <c r="J1049" i="1"/>
  <c r="J1118" i="1" s="1"/>
  <c r="J909" i="1"/>
  <c r="J978" i="1" s="1"/>
  <c r="J769" i="1"/>
  <c r="J838" i="1" s="1"/>
  <c r="J489" i="1"/>
  <c r="J558" i="1" s="1"/>
  <c r="J629" i="1"/>
  <c r="J698" i="1" s="1"/>
  <c r="J349" i="1"/>
  <c r="J418" i="1" s="1"/>
  <c r="N1189" i="1"/>
  <c r="N1258" i="1" s="1"/>
  <c r="N1049" i="1"/>
  <c r="N1118" i="1" s="1"/>
  <c r="N909" i="1"/>
  <c r="N978" i="1" s="1"/>
  <c r="N769" i="1"/>
  <c r="N838" i="1" s="1"/>
  <c r="N489" i="1"/>
  <c r="N558" i="1" s="1"/>
  <c r="N629" i="1"/>
  <c r="N698" i="1" s="1"/>
  <c r="N349" i="1"/>
  <c r="N418" i="1" s="1"/>
  <c r="F1328" i="1"/>
  <c r="F1398" i="1" s="1"/>
  <c r="F1467" i="1" s="1"/>
  <c r="F1190" i="1"/>
  <c r="F1259" i="1" s="1"/>
  <c r="F1050" i="1"/>
  <c r="F1119" i="1" s="1"/>
  <c r="F910" i="1"/>
  <c r="F979" i="1" s="1"/>
  <c r="F770" i="1"/>
  <c r="F839" i="1" s="1"/>
  <c r="F490" i="1"/>
  <c r="F559" i="1" s="1"/>
  <c r="F630" i="1"/>
  <c r="F699" i="1" s="1"/>
  <c r="F350" i="1"/>
  <c r="F419" i="1" s="1"/>
  <c r="J1328" i="1"/>
  <c r="J1398" i="1" s="1"/>
  <c r="J1467" i="1" s="1"/>
  <c r="J1190" i="1"/>
  <c r="J1259" i="1" s="1"/>
  <c r="J1050" i="1"/>
  <c r="J1119" i="1" s="1"/>
  <c r="J910" i="1"/>
  <c r="J979" i="1" s="1"/>
  <c r="J770" i="1"/>
  <c r="J839" i="1" s="1"/>
  <c r="J490" i="1"/>
  <c r="J559" i="1" s="1"/>
  <c r="J630" i="1"/>
  <c r="J699" i="1" s="1"/>
  <c r="J350" i="1"/>
  <c r="J419" i="1" s="1"/>
  <c r="N1190" i="1"/>
  <c r="N1259" i="1" s="1"/>
  <c r="N1050" i="1"/>
  <c r="N1119" i="1" s="1"/>
  <c r="N910" i="1"/>
  <c r="N979" i="1" s="1"/>
  <c r="N770" i="1"/>
  <c r="N839" i="1" s="1"/>
  <c r="N490" i="1"/>
  <c r="N559" i="1" s="1"/>
  <c r="N630" i="1"/>
  <c r="N699" i="1" s="1"/>
  <c r="N350" i="1"/>
  <c r="N419" i="1" s="1"/>
  <c r="F1329" i="1"/>
  <c r="F1399" i="1" s="1"/>
  <c r="F1468" i="1" s="1"/>
  <c r="F1191" i="1"/>
  <c r="F1260" i="1" s="1"/>
  <c r="F1051" i="1"/>
  <c r="F1120" i="1" s="1"/>
  <c r="F911" i="1"/>
  <c r="F980" i="1" s="1"/>
  <c r="F771" i="1"/>
  <c r="F840" i="1" s="1"/>
  <c r="F491" i="1"/>
  <c r="F560" i="1" s="1"/>
  <c r="F631" i="1"/>
  <c r="F700" i="1" s="1"/>
  <c r="F351" i="1"/>
  <c r="F420" i="1" s="1"/>
  <c r="J1329" i="1"/>
  <c r="J1399" i="1" s="1"/>
  <c r="J1191" i="1"/>
  <c r="J1051" i="1"/>
  <c r="J911" i="1"/>
  <c r="J771" i="1"/>
  <c r="J491" i="1"/>
  <c r="J631" i="1"/>
  <c r="J351" i="1"/>
  <c r="N1191" i="1"/>
  <c r="N1260" i="1" s="1"/>
  <c r="N1051" i="1"/>
  <c r="N1120" i="1" s="1"/>
  <c r="N911" i="1"/>
  <c r="N980" i="1" s="1"/>
  <c r="N771" i="1"/>
  <c r="N840" i="1" s="1"/>
  <c r="N491" i="1"/>
  <c r="N560" i="1" s="1"/>
  <c r="N631" i="1"/>
  <c r="N700" i="1" s="1"/>
  <c r="N351" i="1"/>
  <c r="N420" i="1" s="1"/>
  <c r="F1330" i="1"/>
  <c r="F1400" i="1" s="1"/>
  <c r="F1469" i="1" s="1"/>
  <c r="F1192" i="1"/>
  <c r="F1261" i="1" s="1"/>
  <c r="F1052" i="1"/>
  <c r="F1121" i="1" s="1"/>
  <c r="F912" i="1"/>
  <c r="F981" i="1" s="1"/>
  <c r="F772" i="1"/>
  <c r="F841" i="1" s="1"/>
  <c r="F492" i="1"/>
  <c r="F561" i="1" s="1"/>
  <c r="F632" i="1"/>
  <c r="F701" i="1" s="1"/>
  <c r="F352" i="1"/>
  <c r="F421" i="1" s="1"/>
  <c r="J1330" i="1"/>
  <c r="J1400" i="1" s="1"/>
  <c r="J1469" i="1" s="1"/>
  <c r="J1192" i="1"/>
  <c r="J1261" i="1" s="1"/>
  <c r="J1052" i="1"/>
  <c r="J1121" i="1" s="1"/>
  <c r="J912" i="1"/>
  <c r="J981" i="1" s="1"/>
  <c r="J772" i="1"/>
  <c r="J841" i="1" s="1"/>
  <c r="J492" i="1"/>
  <c r="J561" i="1" s="1"/>
  <c r="J632" i="1"/>
  <c r="J701" i="1" s="1"/>
  <c r="J352" i="1"/>
  <c r="J421" i="1" s="1"/>
  <c r="N1192" i="1"/>
  <c r="N1052" i="1"/>
  <c r="N912" i="1"/>
  <c r="N772" i="1"/>
  <c r="N492" i="1"/>
  <c r="N632" i="1"/>
  <c r="N352" i="1"/>
  <c r="F1331" i="1"/>
  <c r="F1401" i="1" s="1"/>
  <c r="F1470" i="1" s="1"/>
  <c r="F1193" i="1"/>
  <c r="F1262" i="1" s="1"/>
  <c r="F1053" i="1"/>
  <c r="F1122" i="1" s="1"/>
  <c r="F913" i="1"/>
  <c r="F982" i="1" s="1"/>
  <c r="F773" i="1"/>
  <c r="F842" i="1" s="1"/>
  <c r="F493" i="1"/>
  <c r="F562" i="1" s="1"/>
  <c r="F633" i="1"/>
  <c r="F702" i="1" s="1"/>
  <c r="F353" i="1"/>
  <c r="F422" i="1" s="1"/>
  <c r="J1331" i="1"/>
  <c r="J1401" i="1" s="1"/>
  <c r="J1470" i="1" s="1"/>
  <c r="J1193" i="1"/>
  <c r="J1262" i="1" s="1"/>
  <c r="J1053" i="1"/>
  <c r="J1122" i="1" s="1"/>
  <c r="J913" i="1"/>
  <c r="J982" i="1" s="1"/>
  <c r="J773" i="1"/>
  <c r="J842" i="1" s="1"/>
  <c r="J493" i="1"/>
  <c r="J562" i="1" s="1"/>
  <c r="J633" i="1"/>
  <c r="J702" i="1" s="1"/>
  <c r="J353" i="1"/>
  <c r="J422" i="1" s="1"/>
  <c r="N1193" i="1"/>
  <c r="N1262" i="1" s="1"/>
  <c r="N1053" i="1"/>
  <c r="N1122" i="1" s="1"/>
  <c r="N913" i="1"/>
  <c r="N982" i="1" s="1"/>
  <c r="N773" i="1"/>
  <c r="N842" i="1" s="1"/>
  <c r="N493" i="1"/>
  <c r="N562" i="1" s="1"/>
  <c r="N633" i="1"/>
  <c r="N702" i="1" s="1"/>
  <c r="N353" i="1"/>
  <c r="N422" i="1" s="1"/>
  <c r="H1194" i="1"/>
  <c r="H1263" i="1" s="1"/>
  <c r="H1054" i="1"/>
  <c r="H1123" i="1" s="1"/>
  <c r="H914" i="1"/>
  <c r="H983" i="1" s="1"/>
  <c r="H774" i="1"/>
  <c r="H843" i="1" s="1"/>
  <c r="H494" i="1"/>
  <c r="H563" i="1" s="1"/>
  <c r="H634" i="1"/>
  <c r="H703" i="1" s="1"/>
  <c r="H354" i="1"/>
  <c r="L1194" i="1"/>
  <c r="L1263" i="1" s="1"/>
  <c r="L1054" i="1"/>
  <c r="L1123" i="1" s="1"/>
  <c r="L914" i="1"/>
  <c r="L983" i="1" s="1"/>
  <c r="L774" i="1"/>
  <c r="L843" i="1" s="1"/>
  <c r="L494" i="1"/>
  <c r="L563" i="1" s="1"/>
  <c r="L634" i="1"/>
  <c r="L703" i="1" s="1"/>
  <c r="L354" i="1"/>
  <c r="P1472" i="1"/>
  <c r="P1194" i="1"/>
  <c r="P1263" i="1" s="1"/>
  <c r="P1054" i="1"/>
  <c r="P1123" i="1" s="1"/>
  <c r="P914" i="1"/>
  <c r="P983" i="1" s="1"/>
  <c r="P774" i="1"/>
  <c r="P843" i="1" s="1"/>
  <c r="P494" i="1"/>
  <c r="P563" i="1" s="1"/>
  <c r="P634" i="1"/>
  <c r="P703" i="1" s="1"/>
  <c r="P354" i="1"/>
  <c r="H286" i="1"/>
  <c r="H355" i="1" s="1"/>
  <c r="L286" i="1"/>
  <c r="L355" i="1" s="1"/>
  <c r="P286" i="1"/>
  <c r="P355" i="1" s="1"/>
  <c r="H287" i="1"/>
  <c r="H356" i="1" s="1"/>
  <c r="M287" i="1"/>
  <c r="M356" i="1" s="1"/>
  <c r="L288" i="1"/>
  <c r="L357" i="1" s="1"/>
  <c r="E289" i="1"/>
  <c r="P289" i="1"/>
  <c r="P358" i="1" s="1"/>
  <c r="I290" i="1"/>
  <c r="I359" i="1" s="1"/>
  <c r="H291" i="1"/>
  <c r="H360" i="1" s="1"/>
  <c r="M291" i="1"/>
  <c r="M360" i="1" s="1"/>
  <c r="L292" i="1"/>
  <c r="L361" i="1" s="1"/>
  <c r="E293" i="1"/>
  <c r="P293" i="1"/>
  <c r="P362" i="1" s="1"/>
  <c r="I294" i="1"/>
  <c r="I363" i="1" s="1"/>
  <c r="H295" i="1"/>
  <c r="H364" i="1" s="1"/>
  <c r="M295" i="1"/>
  <c r="M364" i="1" s="1"/>
  <c r="L296" i="1"/>
  <c r="L365" i="1" s="1"/>
  <c r="E297" i="1"/>
  <c r="P297" i="1"/>
  <c r="P366" i="1" s="1"/>
  <c r="I298" i="1"/>
  <c r="H299" i="1"/>
  <c r="H368" i="1" s="1"/>
  <c r="M299" i="1"/>
  <c r="M368" i="1" s="1"/>
  <c r="L300" i="1"/>
  <c r="L369" i="1" s="1"/>
  <c r="E301" i="1"/>
  <c r="P301" i="1"/>
  <c r="I302" i="1"/>
  <c r="I371" i="1" s="1"/>
  <c r="H303" i="1"/>
  <c r="H372" i="1" s="1"/>
  <c r="M303" i="1"/>
  <c r="M372" i="1" s="1"/>
  <c r="L304" i="1"/>
  <c r="L373" i="1" s="1"/>
  <c r="E305" i="1"/>
  <c r="P305" i="1"/>
  <c r="P374" i="1" s="1"/>
  <c r="I306" i="1"/>
  <c r="I375" i="1" s="1"/>
  <c r="H307" i="1"/>
  <c r="H376" i="1" s="1"/>
  <c r="M307" i="1"/>
  <c r="M376" i="1" s="1"/>
  <c r="L308" i="1"/>
  <c r="L377" i="1" s="1"/>
  <c r="E309" i="1"/>
  <c r="P309" i="1"/>
  <c r="P378" i="1" s="1"/>
  <c r="I310" i="1"/>
  <c r="H311" i="1"/>
  <c r="H380" i="1" s="1"/>
  <c r="M311" i="1"/>
  <c r="M380" i="1" s="1"/>
  <c r="L312" i="1"/>
  <c r="L381" i="1" s="1"/>
  <c r="E313" i="1"/>
  <c r="P313" i="1"/>
  <c r="P382" i="1" s="1"/>
  <c r="I314" i="1"/>
  <c r="H315" i="1"/>
  <c r="H384" i="1" s="1"/>
  <c r="M315" i="1"/>
  <c r="M384" i="1" s="1"/>
  <c r="L316" i="1"/>
  <c r="L385" i="1" s="1"/>
  <c r="E317" i="1"/>
  <c r="P317" i="1"/>
  <c r="P386" i="1" s="1"/>
  <c r="I318" i="1"/>
  <c r="H319" i="1"/>
  <c r="H388" i="1" s="1"/>
  <c r="M319" i="1"/>
  <c r="M388" i="1" s="1"/>
  <c r="L320" i="1"/>
  <c r="E321" i="1"/>
  <c r="P321" i="1"/>
  <c r="P390" i="1" s="1"/>
  <c r="I322" i="1"/>
  <c r="I391" i="1" s="1"/>
  <c r="H323" i="1"/>
  <c r="H392" i="1" s="1"/>
  <c r="M323" i="1"/>
  <c r="M392" i="1" s="1"/>
  <c r="L324" i="1"/>
  <c r="E325" i="1"/>
  <c r="P325" i="1"/>
  <c r="P394" i="1" s="1"/>
  <c r="I326" i="1"/>
  <c r="H327" i="1"/>
  <c r="M327" i="1"/>
  <c r="L328" i="1"/>
  <c r="L397" i="1" s="1"/>
  <c r="E329" i="1"/>
  <c r="P329" i="1"/>
  <c r="P398" i="1" s="1"/>
  <c r="I330" i="1"/>
  <c r="H331" i="1"/>
  <c r="H400" i="1" s="1"/>
  <c r="M331" i="1"/>
  <c r="M400" i="1" s="1"/>
  <c r="L332" i="1"/>
  <c r="L401" i="1" s="1"/>
  <c r="E333" i="1"/>
  <c r="P333" i="1"/>
  <c r="P402" i="1" s="1"/>
  <c r="I334" i="1"/>
  <c r="H335" i="1"/>
  <c r="H404" i="1" s="1"/>
  <c r="M335" i="1"/>
  <c r="M404" i="1" s="1"/>
  <c r="L336" i="1"/>
  <c r="L405" i="1" s="1"/>
  <c r="E337" i="1"/>
  <c r="P337" i="1"/>
  <c r="P406" i="1" s="1"/>
  <c r="I338" i="1"/>
  <c r="I407" i="1" s="1"/>
  <c r="H339" i="1"/>
  <c r="H408" i="1" s="1"/>
  <c r="M339" i="1"/>
  <c r="M408" i="1" s="1"/>
  <c r="L340" i="1"/>
  <c r="L409" i="1" s="1"/>
  <c r="E341" i="1"/>
  <c r="P341" i="1"/>
  <c r="P410" i="1" s="1"/>
  <c r="I342" i="1"/>
  <c r="I411" i="1" s="1"/>
  <c r="M343" i="1"/>
  <c r="M412" i="1" s="1"/>
  <c r="E345" i="1"/>
  <c r="I346" i="1"/>
  <c r="I415" i="1" s="1"/>
  <c r="G1264" i="1"/>
  <c r="G1126" i="1"/>
  <c r="G1195" i="1" s="1"/>
  <c r="G986" i="1"/>
  <c r="G1055" i="1" s="1"/>
  <c r="G846" i="1"/>
  <c r="G915" i="1" s="1"/>
  <c r="G706" i="1"/>
  <c r="G775" i="1" s="1"/>
  <c r="G566" i="1"/>
  <c r="G635" i="1" s="1"/>
  <c r="G426" i="1"/>
  <c r="G495" i="1" s="1"/>
  <c r="K1264" i="1"/>
  <c r="K1126" i="1"/>
  <c r="K1195" i="1" s="1"/>
  <c r="K986" i="1"/>
  <c r="K1055" i="1" s="1"/>
  <c r="K846" i="1"/>
  <c r="K915" i="1" s="1"/>
  <c r="K566" i="1"/>
  <c r="K635" i="1" s="1"/>
  <c r="K706" i="1"/>
  <c r="K775" i="1" s="1"/>
  <c r="K426" i="1"/>
  <c r="K495" i="1" s="1"/>
  <c r="O1126" i="1"/>
  <c r="O1195" i="1" s="1"/>
  <c r="O986" i="1"/>
  <c r="O1055" i="1" s="1"/>
  <c r="O846" i="1"/>
  <c r="O915" i="1" s="1"/>
  <c r="O706" i="1"/>
  <c r="O775" i="1" s="1"/>
  <c r="O566" i="1"/>
  <c r="O635" i="1" s="1"/>
  <c r="O426" i="1"/>
  <c r="O495" i="1" s="1"/>
  <c r="G1265" i="1"/>
  <c r="G1335" i="1" s="1"/>
  <c r="G1404" i="1" s="1"/>
  <c r="G1127" i="1"/>
  <c r="G1196" i="1" s="1"/>
  <c r="G987" i="1"/>
  <c r="G1056" i="1" s="1"/>
  <c r="G847" i="1"/>
  <c r="G916" i="1" s="1"/>
  <c r="G707" i="1"/>
  <c r="G776" i="1" s="1"/>
  <c r="G567" i="1"/>
  <c r="G636" i="1" s="1"/>
  <c r="G427" i="1"/>
  <c r="G496" i="1" s="1"/>
  <c r="K1265" i="1"/>
  <c r="K1335" i="1" s="1"/>
  <c r="K1127" i="1"/>
  <c r="K987" i="1"/>
  <c r="K847" i="1"/>
  <c r="K567" i="1"/>
  <c r="K707" i="1"/>
  <c r="K427" i="1"/>
  <c r="O1127" i="1"/>
  <c r="O1196" i="1" s="1"/>
  <c r="O987" i="1"/>
  <c r="O1056" i="1" s="1"/>
  <c r="O847" i="1"/>
  <c r="O916" i="1" s="1"/>
  <c r="O707" i="1"/>
  <c r="O776" i="1" s="1"/>
  <c r="O567" i="1"/>
  <c r="O636" i="1" s="1"/>
  <c r="O427" i="1"/>
  <c r="O496" i="1" s="1"/>
  <c r="G1266" i="1"/>
  <c r="G1336" i="1" s="1"/>
  <c r="G1405" i="1" s="1"/>
  <c r="G1128" i="1"/>
  <c r="G1197" i="1" s="1"/>
  <c r="G988" i="1"/>
  <c r="G1057" i="1" s="1"/>
  <c r="G848" i="1"/>
  <c r="G917" i="1" s="1"/>
  <c r="G708" i="1"/>
  <c r="G777" i="1" s="1"/>
  <c r="G568" i="1"/>
  <c r="G637" i="1" s="1"/>
  <c r="G428" i="1"/>
  <c r="G497" i="1" s="1"/>
  <c r="K1266" i="1"/>
  <c r="K1336" i="1" s="1"/>
  <c r="K1405" i="1" s="1"/>
  <c r="K1128" i="1"/>
  <c r="K1197" i="1" s="1"/>
  <c r="K988" i="1"/>
  <c r="K1057" i="1" s="1"/>
  <c r="K848" i="1"/>
  <c r="K917" i="1" s="1"/>
  <c r="K568" i="1"/>
  <c r="K637" i="1" s="1"/>
  <c r="K708" i="1"/>
  <c r="K777" i="1" s="1"/>
  <c r="K428" i="1"/>
  <c r="K497" i="1" s="1"/>
  <c r="O1128" i="1"/>
  <c r="O1197" i="1" s="1"/>
  <c r="O988" i="1"/>
  <c r="O1057" i="1" s="1"/>
  <c r="O848" i="1"/>
  <c r="O917" i="1" s="1"/>
  <c r="O708" i="1"/>
  <c r="O777" i="1" s="1"/>
  <c r="O568" i="1"/>
  <c r="O637" i="1" s="1"/>
  <c r="O428" i="1"/>
  <c r="O497" i="1" s="1"/>
  <c r="G1267" i="1"/>
  <c r="G1337" i="1" s="1"/>
  <c r="G1406" i="1" s="1"/>
  <c r="G1129" i="1"/>
  <c r="G1198" i="1" s="1"/>
  <c r="G989" i="1"/>
  <c r="G1058" i="1" s="1"/>
  <c r="G849" i="1"/>
  <c r="G918" i="1" s="1"/>
  <c r="G709" i="1"/>
  <c r="G778" i="1" s="1"/>
  <c r="G569" i="1"/>
  <c r="G638" i="1" s="1"/>
  <c r="G429" i="1"/>
  <c r="G498" i="1" s="1"/>
  <c r="K1267" i="1"/>
  <c r="K1337" i="1" s="1"/>
  <c r="K1129" i="1"/>
  <c r="K989" i="1"/>
  <c r="K849" i="1"/>
  <c r="K569" i="1"/>
  <c r="K709" i="1"/>
  <c r="K429" i="1"/>
  <c r="O1129" i="1"/>
  <c r="O1198" i="1" s="1"/>
  <c r="O989" i="1"/>
  <c r="O1058" i="1" s="1"/>
  <c r="O849" i="1"/>
  <c r="O918" i="1" s="1"/>
  <c r="O709" i="1"/>
  <c r="O778" i="1" s="1"/>
  <c r="O569" i="1"/>
  <c r="O638" i="1" s="1"/>
  <c r="O429" i="1"/>
  <c r="O498" i="1" s="1"/>
  <c r="G1268" i="1"/>
  <c r="G1338" i="1" s="1"/>
  <c r="G1407" i="1" s="1"/>
  <c r="G1130" i="1"/>
  <c r="G1199" i="1" s="1"/>
  <c r="G990" i="1"/>
  <c r="G1059" i="1" s="1"/>
  <c r="G850" i="1"/>
  <c r="G919" i="1" s="1"/>
  <c r="G710" i="1"/>
  <c r="G779" i="1" s="1"/>
  <c r="G570" i="1"/>
  <c r="G639" i="1" s="1"/>
  <c r="G430" i="1"/>
  <c r="G499" i="1" s="1"/>
  <c r="K1268" i="1"/>
  <c r="K1338" i="1" s="1"/>
  <c r="K1407" i="1" s="1"/>
  <c r="K1130" i="1"/>
  <c r="K1199" i="1" s="1"/>
  <c r="K990" i="1"/>
  <c r="K1059" i="1" s="1"/>
  <c r="K850" i="1"/>
  <c r="K919" i="1" s="1"/>
  <c r="K570" i="1"/>
  <c r="K639" i="1" s="1"/>
  <c r="K710" i="1"/>
  <c r="K779" i="1" s="1"/>
  <c r="K430" i="1"/>
  <c r="K499" i="1" s="1"/>
  <c r="O1130" i="1"/>
  <c r="O1199" i="1" s="1"/>
  <c r="O990" i="1"/>
  <c r="O1059" i="1" s="1"/>
  <c r="O850" i="1"/>
  <c r="O919" i="1" s="1"/>
  <c r="O710" i="1"/>
  <c r="O779" i="1" s="1"/>
  <c r="O570" i="1"/>
  <c r="O639" i="1" s="1"/>
  <c r="O430" i="1"/>
  <c r="O499" i="1" s="1"/>
  <c r="G1269" i="1"/>
  <c r="G1339" i="1" s="1"/>
  <c r="G1408" i="1" s="1"/>
  <c r="G1131" i="1"/>
  <c r="G1200" i="1" s="1"/>
  <c r="G991" i="1"/>
  <c r="G1060" i="1" s="1"/>
  <c r="G851" i="1"/>
  <c r="G920" i="1" s="1"/>
  <c r="G711" i="1"/>
  <c r="G780" i="1" s="1"/>
  <c r="G571" i="1"/>
  <c r="G640" i="1" s="1"/>
  <c r="G431" i="1"/>
  <c r="G500" i="1" s="1"/>
  <c r="K1269" i="1"/>
  <c r="K1339" i="1" s="1"/>
  <c r="K1131" i="1"/>
  <c r="K991" i="1"/>
  <c r="K851" i="1"/>
  <c r="K571" i="1"/>
  <c r="K711" i="1"/>
  <c r="K431" i="1"/>
  <c r="O1131" i="1"/>
  <c r="O991" i="1"/>
  <c r="O851" i="1"/>
  <c r="O711" i="1"/>
  <c r="O571" i="1"/>
  <c r="O431" i="1"/>
  <c r="G1270" i="1"/>
  <c r="G1340" i="1" s="1"/>
  <c r="G1409" i="1" s="1"/>
  <c r="G1132" i="1"/>
  <c r="G1201" i="1" s="1"/>
  <c r="G992" i="1"/>
  <c r="G1061" i="1" s="1"/>
  <c r="G852" i="1"/>
  <c r="G921" i="1" s="1"/>
  <c r="G712" i="1"/>
  <c r="G781" i="1" s="1"/>
  <c r="G572" i="1"/>
  <c r="G641" i="1" s="1"/>
  <c r="G432" i="1"/>
  <c r="G501" i="1" s="1"/>
  <c r="K1270" i="1"/>
  <c r="K1340" i="1" s="1"/>
  <c r="K1132" i="1"/>
  <c r="K992" i="1"/>
  <c r="K852" i="1"/>
  <c r="K572" i="1"/>
  <c r="K712" i="1"/>
  <c r="K432" i="1"/>
  <c r="O1132" i="1"/>
  <c r="O1201" i="1" s="1"/>
  <c r="O992" i="1"/>
  <c r="O1061" i="1" s="1"/>
  <c r="O852" i="1"/>
  <c r="O921" i="1" s="1"/>
  <c r="O712" i="1"/>
  <c r="O781" i="1" s="1"/>
  <c r="O572" i="1"/>
  <c r="O641" i="1" s="1"/>
  <c r="O432" i="1"/>
  <c r="O501" i="1" s="1"/>
  <c r="G1271" i="1"/>
  <c r="G1341" i="1" s="1"/>
  <c r="G1410" i="1" s="1"/>
  <c r="G1133" i="1"/>
  <c r="G1202" i="1" s="1"/>
  <c r="G993" i="1"/>
  <c r="G1062" i="1" s="1"/>
  <c r="G853" i="1"/>
  <c r="G922" i="1" s="1"/>
  <c r="G573" i="1"/>
  <c r="G642" i="1" s="1"/>
  <c r="G713" i="1"/>
  <c r="G782" i="1" s="1"/>
  <c r="G433" i="1"/>
  <c r="G502" i="1" s="1"/>
  <c r="K1271" i="1"/>
  <c r="K1341" i="1" s="1"/>
  <c r="K1410" i="1" s="1"/>
  <c r="K1133" i="1"/>
  <c r="K1202" i="1" s="1"/>
  <c r="K993" i="1"/>
  <c r="K1062" i="1" s="1"/>
  <c r="K853" i="1"/>
  <c r="K922" i="1" s="1"/>
  <c r="K713" i="1"/>
  <c r="K782" i="1" s="1"/>
  <c r="K573" i="1"/>
  <c r="K642" i="1" s="1"/>
  <c r="K433" i="1"/>
  <c r="K502" i="1" s="1"/>
  <c r="O1133" i="1"/>
  <c r="O1202" i="1" s="1"/>
  <c r="O993" i="1"/>
  <c r="O1062" i="1" s="1"/>
  <c r="O853" i="1"/>
  <c r="O922" i="1" s="1"/>
  <c r="O573" i="1"/>
  <c r="O642" i="1" s="1"/>
  <c r="O713" i="1"/>
  <c r="O782" i="1" s="1"/>
  <c r="O433" i="1"/>
  <c r="O502" i="1" s="1"/>
  <c r="G1272" i="1"/>
  <c r="G1342" i="1" s="1"/>
  <c r="G1411" i="1" s="1"/>
  <c r="G1134" i="1"/>
  <c r="G1203" i="1" s="1"/>
  <c r="G994" i="1"/>
  <c r="G1063" i="1" s="1"/>
  <c r="G854" i="1"/>
  <c r="G923" i="1" s="1"/>
  <c r="G714" i="1"/>
  <c r="G783" i="1" s="1"/>
  <c r="G574" i="1"/>
  <c r="G643" i="1" s="1"/>
  <c r="G434" i="1"/>
  <c r="G503" i="1" s="1"/>
  <c r="K1272" i="1"/>
  <c r="K1342" i="1" s="1"/>
  <c r="K1411" i="1" s="1"/>
  <c r="K1134" i="1"/>
  <c r="K1203" i="1" s="1"/>
  <c r="K994" i="1"/>
  <c r="K1063" i="1" s="1"/>
  <c r="K854" i="1"/>
  <c r="K923" i="1" s="1"/>
  <c r="K714" i="1"/>
  <c r="K783" i="1" s="1"/>
  <c r="K574" i="1"/>
  <c r="K643" i="1" s="1"/>
  <c r="K434" i="1"/>
  <c r="K503" i="1" s="1"/>
  <c r="O1134" i="1"/>
  <c r="O1203" i="1" s="1"/>
  <c r="O994" i="1"/>
  <c r="O1063" i="1" s="1"/>
  <c r="O854" i="1"/>
  <c r="O923" i="1" s="1"/>
  <c r="O714" i="1"/>
  <c r="O783" i="1" s="1"/>
  <c r="O574" i="1"/>
  <c r="O643" i="1" s="1"/>
  <c r="O434" i="1"/>
  <c r="O503" i="1" s="1"/>
  <c r="G1273" i="1"/>
  <c r="G1343" i="1" s="1"/>
  <c r="G1412" i="1" s="1"/>
  <c r="G1135" i="1"/>
  <c r="G1204" i="1" s="1"/>
  <c r="G995" i="1"/>
  <c r="G1064" i="1" s="1"/>
  <c r="G855" i="1"/>
  <c r="G924" i="1" s="1"/>
  <c r="G715" i="1"/>
  <c r="G784" i="1" s="1"/>
  <c r="G575" i="1"/>
  <c r="G644" i="1" s="1"/>
  <c r="G435" i="1"/>
  <c r="G504" i="1" s="1"/>
  <c r="K1273" i="1"/>
  <c r="K1343" i="1" s="1"/>
  <c r="K1412" i="1" s="1"/>
  <c r="K1135" i="1"/>
  <c r="K1204" i="1" s="1"/>
  <c r="K995" i="1"/>
  <c r="K1064" i="1" s="1"/>
  <c r="K855" i="1"/>
  <c r="K924" i="1" s="1"/>
  <c r="K715" i="1"/>
  <c r="K784" i="1" s="1"/>
  <c r="K575" i="1"/>
  <c r="K644" i="1" s="1"/>
  <c r="K435" i="1"/>
  <c r="K504" i="1" s="1"/>
  <c r="O1135" i="1"/>
  <c r="O1204" i="1" s="1"/>
  <c r="O995" i="1"/>
  <c r="O1064" i="1" s="1"/>
  <c r="O855" i="1"/>
  <c r="O924" i="1" s="1"/>
  <c r="O715" i="1"/>
  <c r="O784" i="1" s="1"/>
  <c r="O575" i="1"/>
  <c r="O644" i="1" s="1"/>
  <c r="O435" i="1"/>
  <c r="O504" i="1" s="1"/>
  <c r="G1274" i="1"/>
  <c r="G1344" i="1" s="1"/>
  <c r="G1413" i="1" s="1"/>
  <c r="G1136" i="1"/>
  <c r="G1205" i="1" s="1"/>
  <c r="G996" i="1"/>
  <c r="G1065" i="1" s="1"/>
  <c r="G856" i="1"/>
  <c r="G925" i="1" s="1"/>
  <c r="G716" i="1"/>
  <c r="G785" i="1" s="1"/>
  <c r="G576" i="1"/>
  <c r="G645" i="1" s="1"/>
  <c r="G436" i="1"/>
  <c r="G505" i="1" s="1"/>
  <c r="K1274" i="1"/>
  <c r="K1344" i="1" s="1"/>
  <c r="K1136" i="1"/>
  <c r="K996" i="1"/>
  <c r="K856" i="1"/>
  <c r="K716" i="1"/>
  <c r="K576" i="1"/>
  <c r="K436" i="1"/>
  <c r="O1136" i="1"/>
  <c r="O1205" i="1" s="1"/>
  <c r="O996" i="1"/>
  <c r="O1065" i="1" s="1"/>
  <c r="O856" i="1"/>
  <c r="O925" i="1" s="1"/>
  <c r="O716" i="1"/>
  <c r="O785" i="1" s="1"/>
  <c r="O576" i="1"/>
  <c r="O645" i="1" s="1"/>
  <c r="O436" i="1"/>
  <c r="O505" i="1" s="1"/>
  <c r="G1275" i="1"/>
  <c r="G1345" i="1" s="1"/>
  <c r="G1414" i="1" s="1"/>
  <c r="G1137" i="1"/>
  <c r="G1206" i="1" s="1"/>
  <c r="G997" i="1"/>
  <c r="G1066" i="1" s="1"/>
  <c r="G857" i="1"/>
  <c r="G926" i="1" s="1"/>
  <c r="G717" i="1"/>
  <c r="G786" i="1" s="1"/>
  <c r="G577" i="1"/>
  <c r="G646" i="1" s="1"/>
  <c r="G437" i="1"/>
  <c r="G506" i="1" s="1"/>
  <c r="K1275" i="1"/>
  <c r="K1345" i="1" s="1"/>
  <c r="K1414" i="1" s="1"/>
  <c r="K1137" i="1"/>
  <c r="K1206" i="1" s="1"/>
  <c r="K997" i="1"/>
  <c r="K1066" i="1" s="1"/>
  <c r="K857" i="1"/>
  <c r="K926" i="1" s="1"/>
  <c r="K717" i="1"/>
  <c r="K786" i="1" s="1"/>
  <c r="K577" i="1"/>
  <c r="K646" i="1" s="1"/>
  <c r="K437" i="1"/>
  <c r="K506" i="1" s="1"/>
  <c r="O1137" i="1"/>
  <c r="O1206" i="1" s="1"/>
  <c r="O997" i="1"/>
  <c r="O1066" i="1" s="1"/>
  <c r="O857" i="1"/>
  <c r="O926" i="1" s="1"/>
  <c r="O717" i="1"/>
  <c r="O786" i="1" s="1"/>
  <c r="O577" i="1"/>
  <c r="O646" i="1" s="1"/>
  <c r="O437" i="1"/>
  <c r="O506" i="1" s="1"/>
  <c r="G1276" i="1"/>
  <c r="G1346" i="1" s="1"/>
  <c r="G1415" i="1" s="1"/>
  <c r="G1138" i="1"/>
  <c r="G1207" i="1" s="1"/>
  <c r="G998" i="1"/>
  <c r="G1067" i="1" s="1"/>
  <c r="G858" i="1"/>
  <c r="G927" i="1" s="1"/>
  <c r="G718" i="1"/>
  <c r="G787" i="1" s="1"/>
  <c r="G578" i="1"/>
  <c r="G647" i="1" s="1"/>
  <c r="G438" i="1"/>
  <c r="G507" i="1" s="1"/>
  <c r="K1276" i="1"/>
  <c r="K1346" i="1" s="1"/>
  <c r="K1415" i="1" s="1"/>
  <c r="K1138" i="1"/>
  <c r="K1207" i="1" s="1"/>
  <c r="K998" i="1"/>
  <c r="K1067" i="1" s="1"/>
  <c r="K858" i="1"/>
  <c r="K927" i="1" s="1"/>
  <c r="K718" i="1"/>
  <c r="K787" i="1" s="1"/>
  <c r="K578" i="1"/>
  <c r="K647" i="1" s="1"/>
  <c r="K438" i="1"/>
  <c r="K507" i="1" s="1"/>
  <c r="O1138" i="1"/>
  <c r="O998" i="1"/>
  <c r="O858" i="1"/>
  <c r="O718" i="1"/>
  <c r="O578" i="1"/>
  <c r="O438" i="1"/>
  <c r="G1277" i="1"/>
  <c r="G1347" i="1" s="1"/>
  <c r="G1416" i="1" s="1"/>
  <c r="G1139" i="1"/>
  <c r="G1208" i="1" s="1"/>
  <c r="G999" i="1"/>
  <c r="G1068" i="1" s="1"/>
  <c r="G859" i="1"/>
  <c r="G928" i="1" s="1"/>
  <c r="G719" i="1"/>
  <c r="G788" i="1" s="1"/>
  <c r="G579" i="1"/>
  <c r="G648" i="1" s="1"/>
  <c r="G439" i="1"/>
  <c r="G508" i="1" s="1"/>
  <c r="K1277" i="1"/>
  <c r="K1347" i="1" s="1"/>
  <c r="K1416" i="1" s="1"/>
  <c r="K1139" i="1"/>
  <c r="K1208" i="1" s="1"/>
  <c r="K999" i="1"/>
  <c r="K1068" i="1" s="1"/>
  <c r="K859" i="1"/>
  <c r="K928" i="1" s="1"/>
  <c r="K719" i="1"/>
  <c r="K788" i="1" s="1"/>
  <c r="K579" i="1"/>
  <c r="K648" i="1" s="1"/>
  <c r="K439" i="1"/>
  <c r="K508" i="1" s="1"/>
  <c r="O1139" i="1"/>
  <c r="O1208" i="1" s="1"/>
  <c r="O999" i="1"/>
  <c r="O1068" i="1" s="1"/>
  <c r="O859" i="1"/>
  <c r="O928" i="1" s="1"/>
  <c r="O719" i="1"/>
  <c r="O788" i="1" s="1"/>
  <c r="O579" i="1"/>
  <c r="O648" i="1" s="1"/>
  <c r="O439" i="1"/>
  <c r="O508" i="1" s="1"/>
  <c r="G1278" i="1"/>
  <c r="G1348" i="1" s="1"/>
  <c r="G1417" i="1" s="1"/>
  <c r="G1140" i="1"/>
  <c r="G1209" i="1" s="1"/>
  <c r="G1000" i="1"/>
  <c r="G1069" i="1" s="1"/>
  <c r="G860" i="1"/>
  <c r="G929" i="1" s="1"/>
  <c r="G720" i="1"/>
  <c r="G789" i="1" s="1"/>
  <c r="G580" i="1"/>
  <c r="G649" i="1" s="1"/>
  <c r="G440" i="1"/>
  <c r="G509" i="1" s="1"/>
  <c r="K1278" i="1"/>
  <c r="K1348" i="1" s="1"/>
  <c r="K1417" i="1" s="1"/>
  <c r="K1140" i="1"/>
  <c r="K1209" i="1" s="1"/>
  <c r="K1000" i="1"/>
  <c r="K1069" i="1" s="1"/>
  <c r="K860" i="1"/>
  <c r="K929" i="1" s="1"/>
  <c r="K720" i="1"/>
  <c r="K789" i="1" s="1"/>
  <c r="K580" i="1"/>
  <c r="K649" i="1" s="1"/>
  <c r="K440" i="1"/>
  <c r="K509" i="1" s="1"/>
  <c r="O1140" i="1"/>
  <c r="O1209" i="1" s="1"/>
  <c r="O1000" i="1"/>
  <c r="O1069" i="1" s="1"/>
  <c r="O860" i="1"/>
  <c r="O929" i="1" s="1"/>
  <c r="O720" i="1"/>
  <c r="O789" i="1" s="1"/>
  <c r="O580" i="1"/>
  <c r="O649" i="1" s="1"/>
  <c r="O440" i="1"/>
  <c r="O509" i="1" s="1"/>
  <c r="G1279" i="1"/>
  <c r="G1349" i="1" s="1"/>
  <c r="G1418" i="1" s="1"/>
  <c r="G1141" i="1"/>
  <c r="G1210" i="1" s="1"/>
  <c r="G1001" i="1"/>
  <c r="G1070" i="1" s="1"/>
  <c r="G861" i="1"/>
  <c r="G930" i="1" s="1"/>
  <c r="G721" i="1"/>
  <c r="G790" i="1" s="1"/>
  <c r="G581" i="1"/>
  <c r="G650" i="1" s="1"/>
  <c r="G441" i="1"/>
  <c r="G510" i="1" s="1"/>
  <c r="K1279" i="1"/>
  <c r="K1349" i="1" s="1"/>
  <c r="K1418" i="1" s="1"/>
  <c r="K1141" i="1"/>
  <c r="K1210" i="1" s="1"/>
  <c r="K1001" i="1"/>
  <c r="K1070" i="1" s="1"/>
  <c r="K861" i="1"/>
  <c r="K930" i="1" s="1"/>
  <c r="K721" i="1"/>
  <c r="K790" i="1" s="1"/>
  <c r="K581" i="1"/>
  <c r="K650" i="1" s="1"/>
  <c r="K441" i="1"/>
  <c r="K510" i="1" s="1"/>
  <c r="O1141" i="1"/>
  <c r="O1001" i="1"/>
  <c r="O861" i="1"/>
  <c r="O721" i="1"/>
  <c r="O581" i="1"/>
  <c r="O441" i="1"/>
  <c r="G1280" i="1"/>
  <c r="G1350" i="1" s="1"/>
  <c r="G1419" i="1" s="1"/>
  <c r="G1142" i="1"/>
  <c r="G1211" i="1" s="1"/>
  <c r="G1002" i="1"/>
  <c r="G1071" i="1" s="1"/>
  <c r="G862" i="1"/>
  <c r="G931" i="1" s="1"/>
  <c r="G722" i="1"/>
  <c r="G791" i="1" s="1"/>
  <c r="G582" i="1"/>
  <c r="G651" i="1" s="1"/>
  <c r="G442" i="1"/>
  <c r="G511" i="1" s="1"/>
  <c r="K1280" i="1"/>
  <c r="K1350" i="1" s="1"/>
  <c r="K1419" i="1" s="1"/>
  <c r="K1142" i="1"/>
  <c r="K1211" i="1" s="1"/>
  <c r="K1002" i="1"/>
  <c r="K1071" i="1" s="1"/>
  <c r="K862" i="1"/>
  <c r="K931" i="1" s="1"/>
  <c r="K722" i="1"/>
  <c r="K791" i="1" s="1"/>
  <c r="K582" i="1"/>
  <c r="K651" i="1" s="1"/>
  <c r="K442" i="1"/>
  <c r="K511" i="1" s="1"/>
  <c r="O1142" i="1"/>
  <c r="O1211" i="1" s="1"/>
  <c r="O1002" i="1"/>
  <c r="O1071" i="1" s="1"/>
  <c r="O862" i="1"/>
  <c r="O931" i="1" s="1"/>
  <c r="O722" i="1"/>
  <c r="O791" i="1" s="1"/>
  <c r="O582" i="1"/>
  <c r="O651" i="1" s="1"/>
  <c r="O442" i="1"/>
  <c r="O511" i="1" s="1"/>
  <c r="G1281" i="1"/>
  <c r="G1351" i="1" s="1"/>
  <c r="G1420" i="1" s="1"/>
  <c r="G1143" i="1"/>
  <c r="G1212" i="1" s="1"/>
  <c r="G1003" i="1"/>
  <c r="G1072" i="1" s="1"/>
  <c r="G863" i="1"/>
  <c r="G932" i="1" s="1"/>
  <c r="G723" i="1"/>
  <c r="G792" i="1" s="1"/>
  <c r="G583" i="1"/>
  <c r="G652" i="1" s="1"/>
  <c r="G443" i="1"/>
  <c r="G512" i="1" s="1"/>
  <c r="K1281" i="1"/>
  <c r="K1351" i="1" s="1"/>
  <c r="K1420" i="1" s="1"/>
  <c r="K1143" i="1"/>
  <c r="K1212" i="1" s="1"/>
  <c r="K1003" i="1"/>
  <c r="K1072" i="1" s="1"/>
  <c r="K863" i="1"/>
  <c r="K932" i="1" s="1"/>
  <c r="K723" i="1"/>
  <c r="K792" i="1" s="1"/>
  <c r="K583" i="1"/>
  <c r="K652" i="1" s="1"/>
  <c r="K443" i="1"/>
  <c r="K512" i="1" s="1"/>
  <c r="O1143" i="1"/>
  <c r="O1212" i="1" s="1"/>
  <c r="O1003" i="1"/>
  <c r="O1072" i="1" s="1"/>
  <c r="O863" i="1"/>
  <c r="O932" i="1" s="1"/>
  <c r="O723" i="1"/>
  <c r="O792" i="1" s="1"/>
  <c r="O583" i="1"/>
  <c r="O652" i="1" s="1"/>
  <c r="O443" i="1"/>
  <c r="O512" i="1" s="1"/>
  <c r="G1282" i="1"/>
  <c r="G1352" i="1" s="1"/>
  <c r="G1144" i="1"/>
  <c r="G1004" i="1"/>
  <c r="G864" i="1"/>
  <c r="G724" i="1"/>
  <c r="G584" i="1"/>
  <c r="G444" i="1"/>
  <c r="K1282" i="1"/>
  <c r="K1352" i="1" s="1"/>
  <c r="K1421" i="1" s="1"/>
  <c r="K1144" i="1"/>
  <c r="K1213" i="1" s="1"/>
  <c r="K1004" i="1"/>
  <c r="K1073" i="1" s="1"/>
  <c r="K864" i="1"/>
  <c r="K933" i="1" s="1"/>
  <c r="K724" i="1"/>
  <c r="K793" i="1" s="1"/>
  <c r="K584" i="1"/>
  <c r="K653" i="1" s="1"/>
  <c r="K444" i="1"/>
  <c r="K513" i="1" s="1"/>
  <c r="O1144" i="1"/>
  <c r="O1213" i="1" s="1"/>
  <c r="O1004" i="1"/>
  <c r="O1073" i="1" s="1"/>
  <c r="O864" i="1"/>
  <c r="O933" i="1" s="1"/>
  <c r="O724" i="1"/>
  <c r="O793" i="1" s="1"/>
  <c r="O584" i="1"/>
  <c r="O653" i="1" s="1"/>
  <c r="O444" i="1"/>
  <c r="O513" i="1" s="1"/>
  <c r="G1283" i="1"/>
  <c r="G1353" i="1" s="1"/>
  <c r="G1422" i="1" s="1"/>
  <c r="G1145" i="1"/>
  <c r="G1214" i="1" s="1"/>
  <c r="G1005" i="1"/>
  <c r="G1074" i="1" s="1"/>
  <c r="G865" i="1"/>
  <c r="G934" i="1" s="1"/>
  <c r="G725" i="1"/>
  <c r="G794" i="1" s="1"/>
  <c r="G585" i="1"/>
  <c r="G654" i="1" s="1"/>
  <c r="G445" i="1"/>
  <c r="G514" i="1" s="1"/>
  <c r="K1283" i="1"/>
  <c r="K1353" i="1" s="1"/>
  <c r="K1422" i="1" s="1"/>
  <c r="K1145" i="1"/>
  <c r="K1214" i="1" s="1"/>
  <c r="K1005" i="1"/>
  <c r="K1074" i="1" s="1"/>
  <c r="K865" i="1"/>
  <c r="K934" i="1" s="1"/>
  <c r="K725" i="1"/>
  <c r="K794" i="1" s="1"/>
  <c r="K585" i="1"/>
  <c r="K654" i="1" s="1"/>
  <c r="K445" i="1"/>
  <c r="K514" i="1" s="1"/>
  <c r="O1145" i="1"/>
  <c r="O1214" i="1" s="1"/>
  <c r="O1005" i="1"/>
  <c r="O1074" i="1" s="1"/>
  <c r="O865" i="1"/>
  <c r="O934" i="1" s="1"/>
  <c r="O725" i="1"/>
  <c r="O794" i="1" s="1"/>
  <c r="O585" i="1"/>
  <c r="O654" i="1" s="1"/>
  <c r="O445" i="1"/>
  <c r="O514" i="1" s="1"/>
  <c r="G1284" i="1"/>
  <c r="G1354" i="1" s="1"/>
  <c r="G1423" i="1" s="1"/>
  <c r="G1146" i="1"/>
  <c r="G1215" i="1" s="1"/>
  <c r="G1006" i="1"/>
  <c r="G1075" i="1" s="1"/>
  <c r="G866" i="1"/>
  <c r="G935" i="1" s="1"/>
  <c r="G726" i="1"/>
  <c r="G795" i="1" s="1"/>
  <c r="G586" i="1"/>
  <c r="G655" i="1" s="1"/>
  <c r="G446" i="1"/>
  <c r="G515" i="1" s="1"/>
  <c r="K1284" i="1"/>
  <c r="K1354" i="1" s="1"/>
  <c r="K1423" i="1" s="1"/>
  <c r="K1146" i="1"/>
  <c r="K1215" i="1" s="1"/>
  <c r="K1006" i="1"/>
  <c r="K1075" i="1" s="1"/>
  <c r="K866" i="1"/>
  <c r="K935" i="1" s="1"/>
  <c r="K726" i="1"/>
  <c r="K795" i="1" s="1"/>
  <c r="K586" i="1"/>
  <c r="K655" i="1" s="1"/>
  <c r="K446" i="1"/>
  <c r="K515" i="1" s="1"/>
  <c r="O1146" i="1"/>
  <c r="O1215" i="1" s="1"/>
  <c r="O1006" i="1"/>
  <c r="O1075" i="1" s="1"/>
  <c r="O866" i="1"/>
  <c r="O935" i="1" s="1"/>
  <c r="O726" i="1"/>
  <c r="O795" i="1" s="1"/>
  <c r="O586" i="1"/>
  <c r="O655" i="1" s="1"/>
  <c r="O446" i="1"/>
  <c r="O515" i="1" s="1"/>
  <c r="G1285" i="1"/>
  <c r="G1355" i="1" s="1"/>
  <c r="G1424" i="1" s="1"/>
  <c r="G1147" i="1"/>
  <c r="G1216" i="1" s="1"/>
  <c r="G1007" i="1"/>
  <c r="G1076" i="1" s="1"/>
  <c r="G867" i="1"/>
  <c r="G936" i="1" s="1"/>
  <c r="G727" i="1"/>
  <c r="G796" i="1" s="1"/>
  <c r="G587" i="1"/>
  <c r="G656" i="1" s="1"/>
  <c r="G447" i="1"/>
  <c r="G516" i="1" s="1"/>
  <c r="K1285" i="1"/>
  <c r="K1355" i="1" s="1"/>
  <c r="K1424" i="1" s="1"/>
  <c r="K1147" i="1"/>
  <c r="K1216" i="1" s="1"/>
  <c r="K1007" i="1"/>
  <c r="K1076" i="1" s="1"/>
  <c r="K867" i="1"/>
  <c r="K936" i="1" s="1"/>
  <c r="K727" i="1"/>
  <c r="K796" i="1" s="1"/>
  <c r="K587" i="1"/>
  <c r="K656" i="1" s="1"/>
  <c r="K447" i="1"/>
  <c r="K516" i="1" s="1"/>
  <c r="O1147" i="1"/>
  <c r="O1216" i="1" s="1"/>
  <c r="O1007" i="1"/>
  <c r="O1076" i="1" s="1"/>
  <c r="O867" i="1"/>
  <c r="O936" i="1" s="1"/>
  <c r="O727" i="1"/>
  <c r="O796" i="1" s="1"/>
  <c r="O587" i="1"/>
  <c r="O656" i="1" s="1"/>
  <c r="O447" i="1"/>
  <c r="O516" i="1" s="1"/>
  <c r="G1286" i="1"/>
  <c r="G1356" i="1" s="1"/>
  <c r="G1425" i="1" s="1"/>
  <c r="G1148" i="1"/>
  <c r="G1217" i="1" s="1"/>
  <c r="G1008" i="1"/>
  <c r="G1077" i="1" s="1"/>
  <c r="G868" i="1"/>
  <c r="G937" i="1" s="1"/>
  <c r="G728" i="1"/>
  <c r="G797" i="1" s="1"/>
  <c r="G588" i="1"/>
  <c r="G657" i="1" s="1"/>
  <c r="G448" i="1"/>
  <c r="G517" i="1" s="1"/>
  <c r="K1286" i="1"/>
  <c r="K1356" i="1" s="1"/>
  <c r="K1148" i="1"/>
  <c r="K1008" i="1"/>
  <c r="K868" i="1"/>
  <c r="K728" i="1"/>
  <c r="K588" i="1"/>
  <c r="K448" i="1"/>
  <c r="O1148" i="1"/>
  <c r="O1217" i="1" s="1"/>
  <c r="O1008" i="1"/>
  <c r="O1077" i="1" s="1"/>
  <c r="O868" i="1"/>
  <c r="O937" i="1" s="1"/>
  <c r="O728" i="1"/>
  <c r="O797" i="1" s="1"/>
  <c r="O588" i="1"/>
  <c r="O657" i="1" s="1"/>
  <c r="O448" i="1"/>
  <c r="O517" i="1" s="1"/>
  <c r="G1287" i="1"/>
  <c r="G1357" i="1" s="1"/>
  <c r="G1426" i="1" s="1"/>
  <c r="G1149" i="1"/>
  <c r="G1218" i="1" s="1"/>
  <c r="G1009" i="1"/>
  <c r="G1078" i="1" s="1"/>
  <c r="G869" i="1"/>
  <c r="G938" i="1" s="1"/>
  <c r="G729" i="1"/>
  <c r="G798" i="1" s="1"/>
  <c r="G589" i="1"/>
  <c r="G658" i="1" s="1"/>
  <c r="G449" i="1"/>
  <c r="G518" i="1" s="1"/>
  <c r="K1287" i="1"/>
  <c r="K1357" i="1" s="1"/>
  <c r="K1426" i="1" s="1"/>
  <c r="K1149" i="1"/>
  <c r="K1218" i="1" s="1"/>
  <c r="K1009" i="1"/>
  <c r="K1078" i="1" s="1"/>
  <c r="K869" i="1"/>
  <c r="K938" i="1" s="1"/>
  <c r="K729" i="1"/>
  <c r="K798" i="1" s="1"/>
  <c r="K589" i="1"/>
  <c r="K658" i="1" s="1"/>
  <c r="K449" i="1"/>
  <c r="K518" i="1" s="1"/>
  <c r="O1149" i="1"/>
  <c r="O1218" i="1" s="1"/>
  <c r="O1009" i="1"/>
  <c r="O1078" i="1" s="1"/>
  <c r="O869" i="1"/>
  <c r="O938" i="1" s="1"/>
  <c r="O729" i="1"/>
  <c r="O798" i="1" s="1"/>
  <c r="O589" i="1"/>
  <c r="O658" i="1" s="1"/>
  <c r="O449" i="1"/>
  <c r="O518" i="1" s="1"/>
  <c r="G1288" i="1"/>
  <c r="G1358" i="1" s="1"/>
  <c r="G1150" i="1"/>
  <c r="G1010" i="1"/>
  <c r="G870" i="1"/>
  <c r="G730" i="1"/>
  <c r="G590" i="1"/>
  <c r="G450" i="1"/>
  <c r="K1288" i="1"/>
  <c r="K1358" i="1" s="1"/>
  <c r="K1427" i="1" s="1"/>
  <c r="K1150" i="1"/>
  <c r="K1219" i="1" s="1"/>
  <c r="K1010" i="1"/>
  <c r="K1079" i="1" s="1"/>
  <c r="K870" i="1"/>
  <c r="K939" i="1" s="1"/>
  <c r="K730" i="1"/>
  <c r="K799" i="1" s="1"/>
  <c r="K590" i="1"/>
  <c r="K659" i="1" s="1"/>
  <c r="K450" i="1"/>
  <c r="K519" i="1" s="1"/>
  <c r="O1150" i="1"/>
  <c r="O1010" i="1"/>
  <c r="O870" i="1"/>
  <c r="O730" i="1"/>
  <c r="O590" i="1"/>
  <c r="O450" i="1"/>
  <c r="G1289" i="1"/>
  <c r="G1359" i="1" s="1"/>
  <c r="G1428" i="1" s="1"/>
  <c r="G1151" i="1"/>
  <c r="G1220" i="1" s="1"/>
  <c r="G1011" i="1"/>
  <c r="G1080" i="1" s="1"/>
  <c r="G871" i="1"/>
  <c r="G940" i="1" s="1"/>
  <c r="G731" i="1"/>
  <c r="G800" i="1" s="1"/>
  <c r="G591" i="1"/>
  <c r="G660" i="1" s="1"/>
  <c r="G451" i="1"/>
  <c r="G520" i="1" s="1"/>
  <c r="K1289" i="1"/>
  <c r="K1359" i="1" s="1"/>
  <c r="K1151" i="1"/>
  <c r="K1011" i="1"/>
  <c r="K871" i="1"/>
  <c r="K731" i="1"/>
  <c r="K591" i="1"/>
  <c r="K451" i="1"/>
  <c r="O1151" i="1"/>
  <c r="O1220" i="1" s="1"/>
  <c r="O1011" i="1"/>
  <c r="O1080" i="1" s="1"/>
  <c r="O871" i="1"/>
  <c r="O940" i="1" s="1"/>
  <c r="O731" i="1"/>
  <c r="O800" i="1" s="1"/>
  <c r="O591" i="1"/>
  <c r="O660" i="1" s="1"/>
  <c r="O451" i="1"/>
  <c r="O520" i="1" s="1"/>
  <c r="G1290" i="1"/>
  <c r="G1360" i="1" s="1"/>
  <c r="G1429" i="1" s="1"/>
  <c r="G1152" i="1"/>
  <c r="G1221" i="1" s="1"/>
  <c r="G1012" i="1"/>
  <c r="G1081" i="1" s="1"/>
  <c r="G872" i="1"/>
  <c r="G941" i="1" s="1"/>
  <c r="G732" i="1"/>
  <c r="G801" i="1" s="1"/>
  <c r="G592" i="1"/>
  <c r="G661" i="1" s="1"/>
  <c r="G452" i="1"/>
  <c r="G521" i="1" s="1"/>
  <c r="K1290" i="1"/>
  <c r="K1360" i="1" s="1"/>
  <c r="K1152" i="1"/>
  <c r="K1012" i="1"/>
  <c r="K872" i="1"/>
  <c r="K732" i="1"/>
  <c r="K592" i="1"/>
  <c r="K452" i="1"/>
  <c r="O1152" i="1"/>
  <c r="O1221" i="1" s="1"/>
  <c r="O1012" i="1"/>
  <c r="O1081" i="1" s="1"/>
  <c r="O872" i="1"/>
  <c r="O941" i="1" s="1"/>
  <c r="O732" i="1"/>
  <c r="O801" i="1" s="1"/>
  <c r="O592" i="1"/>
  <c r="O661" i="1" s="1"/>
  <c r="O452" i="1"/>
  <c r="O521" i="1" s="1"/>
  <c r="G1291" i="1"/>
  <c r="G1361" i="1" s="1"/>
  <c r="G1430" i="1" s="1"/>
  <c r="G1153" i="1"/>
  <c r="G1222" i="1" s="1"/>
  <c r="G1013" i="1"/>
  <c r="G1082" i="1" s="1"/>
  <c r="G873" i="1"/>
  <c r="G942" i="1" s="1"/>
  <c r="G733" i="1"/>
  <c r="G802" i="1" s="1"/>
  <c r="G593" i="1"/>
  <c r="G662" i="1" s="1"/>
  <c r="G453" i="1"/>
  <c r="G522" i="1" s="1"/>
  <c r="K1291" i="1"/>
  <c r="K1361" i="1" s="1"/>
  <c r="K1430" i="1" s="1"/>
  <c r="K1153" i="1"/>
  <c r="K1222" i="1" s="1"/>
  <c r="K1013" i="1"/>
  <c r="K1082" i="1" s="1"/>
  <c r="K873" i="1"/>
  <c r="K942" i="1" s="1"/>
  <c r="K733" i="1"/>
  <c r="K802" i="1" s="1"/>
  <c r="K593" i="1"/>
  <c r="K662" i="1" s="1"/>
  <c r="K453" i="1"/>
  <c r="K522" i="1" s="1"/>
  <c r="O1153" i="1"/>
  <c r="O1222" i="1" s="1"/>
  <c r="O1013" i="1"/>
  <c r="O1082" i="1" s="1"/>
  <c r="O873" i="1"/>
  <c r="O942" i="1" s="1"/>
  <c r="O733" i="1"/>
  <c r="O802" i="1" s="1"/>
  <c r="O593" i="1"/>
  <c r="O662" i="1" s="1"/>
  <c r="O453" i="1"/>
  <c r="O522" i="1" s="1"/>
  <c r="G1292" i="1"/>
  <c r="G1362" i="1" s="1"/>
  <c r="G1431" i="1" s="1"/>
  <c r="G1154" i="1"/>
  <c r="G1223" i="1" s="1"/>
  <c r="G1014" i="1"/>
  <c r="G1083" i="1" s="1"/>
  <c r="G874" i="1"/>
  <c r="G943" i="1" s="1"/>
  <c r="G734" i="1"/>
  <c r="G803" i="1" s="1"/>
  <c r="G594" i="1"/>
  <c r="G663" i="1" s="1"/>
  <c r="G454" i="1"/>
  <c r="G523" i="1" s="1"/>
  <c r="K1292" i="1"/>
  <c r="K1362" i="1" s="1"/>
  <c r="K1154" i="1"/>
  <c r="K1014" i="1"/>
  <c r="K874" i="1"/>
  <c r="K734" i="1"/>
  <c r="K594" i="1"/>
  <c r="K454" i="1"/>
  <c r="O1154" i="1"/>
  <c r="O1014" i="1"/>
  <c r="O874" i="1"/>
  <c r="O734" i="1"/>
  <c r="O594" i="1"/>
  <c r="O454" i="1"/>
  <c r="G1293" i="1"/>
  <c r="G1363" i="1" s="1"/>
  <c r="G1432" i="1" s="1"/>
  <c r="G1155" i="1"/>
  <c r="G1224" i="1" s="1"/>
  <c r="G1015" i="1"/>
  <c r="G1084" i="1" s="1"/>
  <c r="G875" i="1"/>
  <c r="G944" i="1" s="1"/>
  <c r="G735" i="1"/>
  <c r="G804" i="1" s="1"/>
  <c r="G595" i="1"/>
  <c r="G664" i="1" s="1"/>
  <c r="G455" i="1"/>
  <c r="G524" i="1" s="1"/>
  <c r="K1293" i="1"/>
  <c r="K1363" i="1" s="1"/>
  <c r="K1432" i="1" s="1"/>
  <c r="K1155" i="1"/>
  <c r="K1224" i="1" s="1"/>
  <c r="K1015" i="1"/>
  <c r="K1084" i="1" s="1"/>
  <c r="K875" i="1"/>
  <c r="K944" i="1" s="1"/>
  <c r="K735" i="1"/>
  <c r="K804" i="1" s="1"/>
  <c r="K595" i="1"/>
  <c r="K664" i="1" s="1"/>
  <c r="K455" i="1"/>
  <c r="K524" i="1" s="1"/>
  <c r="O1155" i="1"/>
  <c r="O1224" i="1" s="1"/>
  <c r="O1015" i="1"/>
  <c r="O1084" i="1" s="1"/>
  <c r="O875" i="1"/>
  <c r="O944" i="1" s="1"/>
  <c r="O735" i="1"/>
  <c r="O804" i="1" s="1"/>
  <c r="O595" i="1"/>
  <c r="O664" i="1" s="1"/>
  <c r="O455" i="1"/>
  <c r="O524" i="1" s="1"/>
  <c r="G1294" i="1"/>
  <c r="G1364" i="1" s="1"/>
  <c r="G1433" i="1" s="1"/>
  <c r="G1156" i="1"/>
  <c r="G1225" i="1" s="1"/>
  <c r="G1016" i="1"/>
  <c r="G1085" i="1" s="1"/>
  <c r="G876" i="1"/>
  <c r="G945" i="1" s="1"/>
  <c r="G736" i="1"/>
  <c r="G805" i="1" s="1"/>
  <c r="G596" i="1"/>
  <c r="G665" i="1" s="1"/>
  <c r="G456" i="1"/>
  <c r="G525" i="1" s="1"/>
  <c r="K1294" i="1"/>
  <c r="K1364" i="1" s="1"/>
  <c r="K1433" i="1" s="1"/>
  <c r="K1156" i="1"/>
  <c r="K1225" i="1" s="1"/>
  <c r="K1016" i="1"/>
  <c r="K1085" i="1" s="1"/>
  <c r="K876" i="1"/>
  <c r="K945" i="1" s="1"/>
  <c r="K736" i="1"/>
  <c r="K805" i="1" s="1"/>
  <c r="K596" i="1"/>
  <c r="K665" i="1" s="1"/>
  <c r="K456" i="1"/>
  <c r="K525" i="1" s="1"/>
  <c r="O1156" i="1"/>
  <c r="O1225" i="1" s="1"/>
  <c r="O1016" i="1"/>
  <c r="O1085" i="1" s="1"/>
  <c r="O876" i="1"/>
  <c r="O945" i="1" s="1"/>
  <c r="O736" i="1"/>
  <c r="O805" i="1" s="1"/>
  <c r="O596" i="1"/>
  <c r="O665" i="1" s="1"/>
  <c r="O456" i="1"/>
  <c r="O525" i="1" s="1"/>
  <c r="G1295" i="1"/>
  <c r="G1365" i="1" s="1"/>
  <c r="G1434" i="1" s="1"/>
  <c r="G1157" i="1"/>
  <c r="G1226" i="1" s="1"/>
  <c r="G1017" i="1"/>
  <c r="G1086" i="1" s="1"/>
  <c r="G877" i="1"/>
  <c r="G946" i="1" s="1"/>
  <c r="G737" i="1"/>
  <c r="G806" i="1" s="1"/>
  <c r="G597" i="1"/>
  <c r="G666" i="1" s="1"/>
  <c r="G457" i="1"/>
  <c r="G526" i="1" s="1"/>
  <c r="K1295" i="1"/>
  <c r="K1365" i="1" s="1"/>
  <c r="K1434" i="1" s="1"/>
  <c r="K1157" i="1"/>
  <c r="K1226" i="1" s="1"/>
  <c r="K1017" i="1"/>
  <c r="K1086" i="1" s="1"/>
  <c r="K877" i="1"/>
  <c r="K946" i="1" s="1"/>
  <c r="K737" i="1"/>
  <c r="K806" i="1" s="1"/>
  <c r="K597" i="1"/>
  <c r="K666" i="1" s="1"/>
  <c r="K457" i="1"/>
  <c r="K526" i="1" s="1"/>
  <c r="O1157" i="1"/>
  <c r="O1226" i="1" s="1"/>
  <c r="O1017" i="1"/>
  <c r="O1086" i="1" s="1"/>
  <c r="O877" i="1"/>
  <c r="O946" i="1" s="1"/>
  <c r="O737" i="1"/>
  <c r="O806" i="1" s="1"/>
  <c r="O597" i="1"/>
  <c r="O666" i="1" s="1"/>
  <c r="O457" i="1"/>
  <c r="O526" i="1" s="1"/>
  <c r="G1296" i="1"/>
  <c r="G1366" i="1" s="1"/>
  <c r="G1435" i="1" s="1"/>
  <c r="G1158" i="1"/>
  <c r="G1227" i="1" s="1"/>
  <c r="G1018" i="1"/>
  <c r="G1087" i="1" s="1"/>
  <c r="G878" i="1"/>
  <c r="G947" i="1" s="1"/>
  <c r="G738" i="1"/>
  <c r="G807" i="1" s="1"/>
  <c r="G598" i="1"/>
  <c r="G667" i="1" s="1"/>
  <c r="G458" i="1"/>
  <c r="G527" i="1" s="1"/>
  <c r="K1296" i="1"/>
  <c r="K1366" i="1" s="1"/>
  <c r="K1158" i="1"/>
  <c r="K1018" i="1"/>
  <c r="K878" i="1"/>
  <c r="K738" i="1"/>
  <c r="K598" i="1"/>
  <c r="K458" i="1"/>
  <c r="O1158" i="1"/>
  <c r="O1227" i="1" s="1"/>
  <c r="O1018" i="1"/>
  <c r="O1087" i="1" s="1"/>
  <c r="O878" i="1"/>
  <c r="O947" i="1" s="1"/>
  <c r="O738" i="1"/>
  <c r="O807" i="1" s="1"/>
  <c r="O598" i="1"/>
  <c r="O667" i="1" s="1"/>
  <c r="O458" i="1"/>
  <c r="O527" i="1" s="1"/>
  <c r="G1297" i="1"/>
  <c r="G1367" i="1" s="1"/>
  <c r="G1436" i="1" s="1"/>
  <c r="G1159" i="1"/>
  <c r="G1228" i="1" s="1"/>
  <c r="G1019" i="1"/>
  <c r="G1088" i="1" s="1"/>
  <c r="G879" i="1"/>
  <c r="G948" i="1" s="1"/>
  <c r="G739" i="1"/>
  <c r="G808" i="1" s="1"/>
  <c r="G599" i="1"/>
  <c r="G668" i="1" s="1"/>
  <c r="G459" i="1"/>
  <c r="G528" i="1" s="1"/>
  <c r="K1297" i="1"/>
  <c r="K1367" i="1" s="1"/>
  <c r="K1159" i="1"/>
  <c r="K1019" i="1"/>
  <c r="K879" i="1"/>
  <c r="K739" i="1"/>
  <c r="K599" i="1"/>
  <c r="K459" i="1"/>
  <c r="O1159" i="1"/>
  <c r="O1228" i="1" s="1"/>
  <c r="O1019" i="1"/>
  <c r="O1088" i="1" s="1"/>
  <c r="O879" i="1"/>
  <c r="O948" i="1" s="1"/>
  <c r="O739" i="1"/>
  <c r="O808" i="1" s="1"/>
  <c r="O599" i="1"/>
  <c r="O668" i="1" s="1"/>
  <c r="O459" i="1"/>
  <c r="O528" i="1" s="1"/>
  <c r="G1298" i="1"/>
  <c r="G1368" i="1" s="1"/>
  <c r="G1160" i="1"/>
  <c r="G1020" i="1"/>
  <c r="G880" i="1"/>
  <c r="G740" i="1"/>
  <c r="G600" i="1"/>
  <c r="G460" i="1"/>
  <c r="K1298" i="1"/>
  <c r="K1368" i="1" s="1"/>
  <c r="K1437" i="1" s="1"/>
  <c r="K1160" i="1"/>
  <c r="K1229" i="1" s="1"/>
  <c r="K1020" i="1"/>
  <c r="K1089" i="1" s="1"/>
  <c r="K880" i="1"/>
  <c r="K949" i="1" s="1"/>
  <c r="K740" i="1"/>
  <c r="K809" i="1" s="1"/>
  <c r="K600" i="1"/>
  <c r="K669" i="1" s="1"/>
  <c r="K460" i="1"/>
  <c r="K529" i="1" s="1"/>
  <c r="O1160" i="1"/>
  <c r="O1229" i="1" s="1"/>
  <c r="O1020" i="1"/>
  <c r="O1089" i="1" s="1"/>
  <c r="O880" i="1"/>
  <c r="O949" i="1" s="1"/>
  <c r="O740" i="1"/>
  <c r="O809" i="1" s="1"/>
  <c r="O600" i="1"/>
  <c r="O669" i="1" s="1"/>
  <c r="O460" i="1"/>
  <c r="O529" i="1" s="1"/>
  <c r="G1299" i="1"/>
  <c r="G1369" i="1" s="1"/>
  <c r="G1438" i="1" s="1"/>
  <c r="G1161" i="1"/>
  <c r="G1230" i="1" s="1"/>
  <c r="G1021" i="1"/>
  <c r="G1090" i="1" s="1"/>
  <c r="G881" i="1"/>
  <c r="G950" i="1" s="1"/>
  <c r="G741" i="1"/>
  <c r="G810" i="1" s="1"/>
  <c r="G601" i="1"/>
  <c r="G670" i="1" s="1"/>
  <c r="G461" i="1"/>
  <c r="G530" i="1" s="1"/>
  <c r="K1299" i="1"/>
  <c r="K1369" i="1" s="1"/>
  <c r="K1438" i="1" s="1"/>
  <c r="K1161" i="1"/>
  <c r="K1230" i="1" s="1"/>
  <c r="K1021" i="1"/>
  <c r="K1090" i="1" s="1"/>
  <c r="K881" i="1"/>
  <c r="K950" i="1" s="1"/>
  <c r="K741" i="1"/>
  <c r="K810" i="1" s="1"/>
  <c r="K601" i="1"/>
  <c r="K670" i="1" s="1"/>
  <c r="K461" i="1"/>
  <c r="K530" i="1" s="1"/>
  <c r="O1161" i="1"/>
  <c r="O1230" i="1" s="1"/>
  <c r="O1021" i="1"/>
  <c r="O1090" i="1" s="1"/>
  <c r="O881" i="1"/>
  <c r="O950" i="1" s="1"/>
  <c r="O741" i="1"/>
  <c r="O810" i="1" s="1"/>
  <c r="O601" i="1"/>
  <c r="O670" i="1" s="1"/>
  <c r="O461" i="1"/>
  <c r="O530" i="1" s="1"/>
  <c r="G1300" i="1"/>
  <c r="G1370" i="1" s="1"/>
  <c r="G1439" i="1" s="1"/>
  <c r="G1162" i="1"/>
  <c r="G1231" i="1" s="1"/>
  <c r="G1022" i="1"/>
  <c r="G1091" i="1" s="1"/>
  <c r="G882" i="1"/>
  <c r="G951" i="1" s="1"/>
  <c r="G742" i="1"/>
  <c r="G811" i="1" s="1"/>
  <c r="G602" i="1"/>
  <c r="G671" i="1" s="1"/>
  <c r="G462" i="1"/>
  <c r="G531" i="1" s="1"/>
  <c r="K1300" i="1"/>
  <c r="K1370" i="1" s="1"/>
  <c r="K1162" i="1"/>
  <c r="K1022" i="1"/>
  <c r="K882" i="1"/>
  <c r="K742" i="1"/>
  <c r="K602" i="1"/>
  <c r="K462" i="1"/>
  <c r="O1162" i="1"/>
  <c r="O1231" i="1" s="1"/>
  <c r="O1022" i="1"/>
  <c r="O1091" i="1" s="1"/>
  <c r="O882" i="1"/>
  <c r="O951" i="1" s="1"/>
  <c r="O742" i="1"/>
  <c r="O811" i="1" s="1"/>
  <c r="O602" i="1"/>
  <c r="O671" i="1" s="1"/>
  <c r="O462" i="1"/>
  <c r="O531" i="1" s="1"/>
  <c r="G1301" i="1"/>
  <c r="G1371" i="1" s="1"/>
  <c r="G1440" i="1" s="1"/>
  <c r="G1163" i="1"/>
  <c r="G1232" i="1" s="1"/>
  <c r="G1023" i="1"/>
  <c r="G1092" i="1" s="1"/>
  <c r="G883" i="1"/>
  <c r="G952" i="1" s="1"/>
  <c r="G743" i="1"/>
  <c r="G812" i="1" s="1"/>
  <c r="G603" i="1"/>
  <c r="G672" i="1" s="1"/>
  <c r="G463" i="1"/>
  <c r="G532" i="1" s="1"/>
  <c r="K1301" i="1"/>
  <c r="K1371" i="1" s="1"/>
  <c r="K1440" i="1" s="1"/>
  <c r="K1163" i="1"/>
  <c r="K1232" i="1" s="1"/>
  <c r="K1023" i="1"/>
  <c r="K1092" i="1" s="1"/>
  <c r="K883" i="1"/>
  <c r="K952" i="1" s="1"/>
  <c r="K743" i="1"/>
  <c r="K812" i="1" s="1"/>
  <c r="K603" i="1"/>
  <c r="K672" i="1" s="1"/>
  <c r="K463" i="1"/>
  <c r="K532" i="1" s="1"/>
  <c r="O1163" i="1"/>
  <c r="O1232" i="1" s="1"/>
  <c r="O1023" i="1"/>
  <c r="O1092" i="1" s="1"/>
  <c r="O883" i="1"/>
  <c r="O952" i="1" s="1"/>
  <c r="O743" i="1"/>
  <c r="O812" i="1" s="1"/>
  <c r="O603" i="1"/>
  <c r="O672" i="1" s="1"/>
  <c r="O463" i="1"/>
  <c r="O532" i="1" s="1"/>
  <c r="G1302" i="1"/>
  <c r="G1372" i="1" s="1"/>
  <c r="G1441" i="1" s="1"/>
  <c r="G1164" i="1"/>
  <c r="G1233" i="1" s="1"/>
  <c r="G1024" i="1"/>
  <c r="G1093" i="1" s="1"/>
  <c r="G884" i="1"/>
  <c r="G953" i="1" s="1"/>
  <c r="G744" i="1"/>
  <c r="G813" i="1" s="1"/>
  <c r="G604" i="1"/>
  <c r="G673" i="1" s="1"/>
  <c r="G464" i="1"/>
  <c r="G533" i="1" s="1"/>
  <c r="K1302" i="1"/>
  <c r="K1372" i="1" s="1"/>
  <c r="K1441" i="1" s="1"/>
  <c r="K1164" i="1"/>
  <c r="K1233" i="1" s="1"/>
  <c r="K1024" i="1"/>
  <c r="K1093" i="1" s="1"/>
  <c r="K884" i="1"/>
  <c r="K953" i="1" s="1"/>
  <c r="K744" i="1"/>
  <c r="K813" i="1" s="1"/>
  <c r="K604" i="1"/>
  <c r="K673" i="1" s="1"/>
  <c r="K464" i="1"/>
  <c r="K533" i="1" s="1"/>
  <c r="O1164" i="1"/>
  <c r="O1233" i="1" s="1"/>
  <c r="O1024" i="1"/>
  <c r="O1093" i="1" s="1"/>
  <c r="O884" i="1"/>
  <c r="O953" i="1" s="1"/>
  <c r="O744" i="1"/>
  <c r="O813" i="1" s="1"/>
  <c r="O604" i="1"/>
  <c r="O673" i="1" s="1"/>
  <c r="O464" i="1"/>
  <c r="O533" i="1" s="1"/>
  <c r="G1303" i="1"/>
  <c r="G1373" i="1" s="1"/>
  <c r="G1442" i="1" s="1"/>
  <c r="G1165" i="1"/>
  <c r="G1234" i="1" s="1"/>
  <c r="G1025" i="1"/>
  <c r="G1094" i="1" s="1"/>
  <c r="G885" i="1"/>
  <c r="G954" i="1" s="1"/>
  <c r="G745" i="1"/>
  <c r="G814" i="1" s="1"/>
  <c r="G605" i="1"/>
  <c r="G674" i="1" s="1"/>
  <c r="G465" i="1"/>
  <c r="G534" i="1" s="1"/>
  <c r="K1303" i="1"/>
  <c r="K1373" i="1" s="1"/>
  <c r="K1442" i="1" s="1"/>
  <c r="K1165" i="1"/>
  <c r="K1234" i="1" s="1"/>
  <c r="K1025" i="1"/>
  <c r="K1094" i="1" s="1"/>
  <c r="K885" i="1"/>
  <c r="K954" i="1" s="1"/>
  <c r="K745" i="1"/>
  <c r="K814" i="1" s="1"/>
  <c r="K605" i="1"/>
  <c r="K674" i="1" s="1"/>
  <c r="K465" i="1"/>
  <c r="K534" i="1" s="1"/>
  <c r="O1165" i="1"/>
  <c r="O1234" i="1" s="1"/>
  <c r="O1025" i="1"/>
  <c r="O1094" i="1" s="1"/>
  <c r="O885" i="1"/>
  <c r="O954" i="1" s="1"/>
  <c r="O745" i="1"/>
  <c r="O814" i="1" s="1"/>
  <c r="O605" i="1"/>
  <c r="O674" i="1" s="1"/>
  <c r="O465" i="1"/>
  <c r="O534" i="1" s="1"/>
  <c r="G1304" i="1"/>
  <c r="G1374" i="1" s="1"/>
  <c r="G1166" i="1"/>
  <c r="G1026" i="1"/>
  <c r="G886" i="1"/>
  <c r="G746" i="1"/>
  <c r="G606" i="1"/>
  <c r="G466" i="1"/>
  <c r="K1304" i="1"/>
  <c r="K1374" i="1" s="1"/>
  <c r="K1443" i="1" s="1"/>
  <c r="K1166" i="1"/>
  <c r="K1235" i="1" s="1"/>
  <c r="K1026" i="1"/>
  <c r="K1095" i="1" s="1"/>
  <c r="K886" i="1"/>
  <c r="K955" i="1" s="1"/>
  <c r="K746" i="1"/>
  <c r="K815" i="1" s="1"/>
  <c r="K606" i="1"/>
  <c r="K675" i="1" s="1"/>
  <c r="K466" i="1"/>
  <c r="K535" i="1" s="1"/>
  <c r="O1166" i="1"/>
  <c r="O1235" i="1" s="1"/>
  <c r="O1026" i="1"/>
  <c r="O1095" i="1" s="1"/>
  <c r="O886" i="1"/>
  <c r="O955" i="1" s="1"/>
  <c r="O746" i="1"/>
  <c r="O815" i="1" s="1"/>
  <c r="O606" i="1"/>
  <c r="O675" i="1" s="1"/>
  <c r="O466" i="1"/>
  <c r="O535" i="1" s="1"/>
  <c r="G1305" i="1"/>
  <c r="G1375" i="1" s="1"/>
  <c r="G1444" i="1" s="1"/>
  <c r="G1167" i="1"/>
  <c r="G1236" i="1" s="1"/>
  <c r="G1027" i="1"/>
  <c r="G1096" i="1" s="1"/>
  <c r="G887" i="1"/>
  <c r="G956" i="1" s="1"/>
  <c r="G747" i="1"/>
  <c r="G816" i="1" s="1"/>
  <c r="G607" i="1"/>
  <c r="G676" i="1" s="1"/>
  <c r="G467" i="1"/>
  <c r="G536" i="1" s="1"/>
  <c r="K1305" i="1"/>
  <c r="K1375" i="1" s="1"/>
  <c r="K1167" i="1"/>
  <c r="K1027" i="1"/>
  <c r="K887" i="1"/>
  <c r="K747" i="1"/>
  <c r="K607" i="1"/>
  <c r="K467" i="1"/>
  <c r="O1167" i="1"/>
  <c r="O1236" i="1" s="1"/>
  <c r="O1027" i="1"/>
  <c r="O1096" i="1" s="1"/>
  <c r="O887" i="1"/>
  <c r="O956" i="1" s="1"/>
  <c r="O747" i="1"/>
  <c r="O816" i="1" s="1"/>
  <c r="O607" i="1"/>
  <c r="O676" i="1" s="1"/>
  <c r="O467" i="1"/>
  <c r="O536" i="1" s="1"/>
  <c r="G1306" i="1"/>
  <c r="G1376" i="1" s="1"/>
  <c r="G1445" i="1" s="1"/>
  <c r="G1168" i="1"/>
  <c r="G1237" i="1" s="1"/>
  <c r="G1028" i="1"/>
  <c r="G1097" i="1" s="1"/>
  <c r="G888" i="1"/>
  <c r="G957" i="1" s="1"/>
  <c r="G748" i="1"/>
  <c r="G817" i="1" s="1"/>
  <c r="G608" i="1"/>
  <c r="G677" i="1" s="1"/>
  <c r="G468" i="1"/>
  <c r="G537" i="1" s="1"/>
  <c r="K1306" i="1"/>
  <c r="K1376" i="1" s="1"/>
  <c r="K1445" i="1" s="1"/>
  <c r="K1168" i="1"/>
  <c r="K1237" i="1" s="1"/>
  <c r="K1028" i="1"/>
  <c r="K1097" i="1" s="1"/>
  <c r="K888" i="1"/>
  <c r="K957" i="1" s="1"/>
  <c r="K748" i="1"/>
  <c r="K817" i="1" s="1"/>
  <c r="K608" i="1"/>
  <c r="K677" i="1" s="1"/>
  <c r="K468" i="1"/>
  <c r="K537" i="1" s="1"/>
  <c r="O1168" i="1"/>
  <c r="O1237" i="1" s="1"/>
  <c r="O1028" i="1"/>
  <c r="O1097" i="1" s="1"/>
  <c r="O888" i="1"/>
  <c r="O957" i="1" s="1"/>
  <c r="O748" i="1"/>
  <c r="O817" i="1" s="1"/>
  <c r="O608" i="1"/>
  <c r="O677" i="1" s="1"/>
  <c r="O468" i="1"/>
  <c r="O537" i="1" s="1"/>
  <c r="G1307" i="1"/>
  <c r="G1377" i="1" s="1"/>
  <c r="G1446" i="1" s="1"/>
  <c r="G1169" i="1"/>
  <c r="G1238" i="1" s="1"/>
  <c r="G1029" i="1"/>
  <c r="G1098" i="1" s="1"/>
  <c r="G889" i="1"/>
  <c r="G958" i="1" s="1"/>
  <c r="G749" i="1"/>
  <c r="G818" i="1" s="1"/>
  <c r="G609" i="1"/>
  <c r="G678" i="1" s="1"/>
  <c r="G469" i="1"/>
  <c r="G538" i="1" s="1"/>
  <c r="K1307" i="1"/>
  <c r="K1377" i="1" s="1"/>
  <c r="K1446" i="1" s="1"/>
  <c r="K1169" i="1"/>
  <c r="K1238" i="1" s="1"/>
  <c r="K1029" i="1"/>
  <c r="K1098" i="1" s="1"/>
  <c r="K889" i="1"/>
  <c r="K958" i="1" s="1"/>
  <c r="K749" i="1"/>
  <c r="K818" i="1" s="1"/>
  <c r="K609" i="1"/>
  <c r="K678" i="1" s="1"/>
  <c r="K469" i="1"/>
  <c r="K538" i="1" s="1"/>
  <c r="O1169" i="1"/>
  <c r="O1238" i="1" s="1"/>
  <c r="O1029" i="1"/>
  <c r="O1098" i="1" s="1"/>
  <c r="O889" i="1"/>
  <c r="O958" i="1" s="1"/>
  <c r="O749" i="1"/>
  <c r="O818" i="1" s="1"/>
  <c r="O609" i="1"/>
  <c r="O678" i="1" s="1"/>
  <c r="O469" i="1"/>
  <c r="O538" i="1" s="1"/>
  <c r="G1308" i="1"/>
  <c r="G1378" i="1" s="1"/>
  <c r="G1447" i="1" s="1"/>
  <c r="G1170" i="1"/>
  <c r="G1239" i="1" s="1"/>
  <c r="G1030" i="1"/>
  <c r="G1099" i="1" s="1"/>
  <c r="G890" i="1"/>
  <c r="G959" i="1" s="1"/>
  <c r="G750" i="1"/>
  <c r="G819" i="1" s="1"/>
  <c r="G610" i="1"/>
  <c r="G679" i="1" s="1"/>
  <c r="G470" i="1"/>
  <c r="G539" i="1" s="1"/>
  <c r="K1308" i="1"/>
  <c r="K1378" i="1" s="1"/>
  <c r="K1447" i="1" s="1"/>
  <c r="K1170" i="1"/>
  <c r="K1239" i="1" s="1"/>
  <c r="K1030" i="1"/>
  <c r="K1099" i="1" s="1"/>
  <c r="K890" i="1"/>
  <c r="K959" i="1" s="1"/>
  <c r="K750" i="1"/>
  <c r="K819" i="1" s="1"/>
  <c r="K610" i="1"/>
  <c r="K679" i="1" s="1"/>
  <c r="K470" i="1"/>
  <c r="K539" i="1" s="1"/>
  <c r="O1170" i="1"/>
  <c r="O1030" i="1"/>
  <c r="O890" i="1"/>
  <c r="O750" i="1"/>
  <c r="O610" i="1"/>
  <c r="O470" i="1"/>
  <c r="G1309" i="1"/>
  <c r="G1379" i="1" s="1"/>
  <c r="G1448" i="1" s="1"/>
  <c r="G1171" i="1"/>
  <c r="G1240" i="1" s="1"/>
  <c r="G1031" i="1"/>
  <c r="G1100" i="1" s="1"/>
  <c r="G891" i="1"/>
  <c r="G960" i="1" s="1"/>
  <c r="G751" i="1"/>
  <c r="G820" i="1" s="1"/>
  <c r="G611" i="1"/>
  <c r="G680" i="1" s="1"/>
  <c r="G471" i="1"/>
  <c r="G540" i="1" s="1"/>
  <c r="K1309" i="1"/>
  <c r="K1379" i="1" s="1"/>
  <c r="K1448" i="1" s="1"/>
  <c r="K1171" i="1"/>
  <c r="K1240" i="1" s="1"/>
  <c r="K1031" i="1"/>
  <c r="K1100" i="1" s="1"/>
  <c r="K891" i="1"/>
  <c r="K960" i="1" s="1"/>
  <c r="K751" i="1"/>
  <c r="K820" i="1" s="1"/>
  <c r="K611" i="1"/>
  <c r="K680" i="1" s="1"/>
  <c r="K471" i="1"/>
  <c r="K540" i="1" s="1"/>
  <c r="O1171" i="1"/>
  <c r="O1240" i="1" s="1"/>
  <c r="O1031" i="1"/>
  <c r="O1100" i="1" s="1"/>
  <c r="O891" i="1"/>
  <c r="O960" i="1" s="1"/>
  <c r="O751" i="1"/>
  <c r="O820" i="1" s="1"/>
  <c r="O611" i="1"/>
  <c r="O680" i="1" s="1"/>
  <c r="O471" i="1"/>
  <c r="O540" i="1" s="1"/>
  <c r="G1310" i="1"/>
  <c r="G1380" i="1" s="1"/>
  <c r="G1449" i="1" s="1"/>
  <c r="G1172" i="1"/>
  <c r="G1241" i="1" s="1"/>
  <c r="G1032" i="1"/>
  <c r="G1101" i="1" s="1"/>
  <c r="G892" i="1"/>
  <c r="G961" i="1" s="1"/>
  <c r="G752" i="1"/>
  <c r="G821" i="1" s="1"/>
  <c r="G612" i="1"/>
  <c r="G681" i="1" s="1"/>
  <c r="G472" i="1"/>
  <c r="G541" i="1" s="1"/>
  <c r="K1310" i="1"/>
  <c r="K1380" i="1" s="1"/>
  <c r="K1449" i="1" s="1"/>
  <c r="K1172" i="1"/>
  <c r="K1241" i="1" s="1"/>
  <c r="K1032" i="1"/>
  <c r="K1101" i="1" s="1"/>
  <c r="K892" i="1"/>
  <c r="K961" i="1" s="1"/>
  <c r="K752" i="1"/>
  <c r="K821" i="1" s="1"/>
  <c r="K612" i="1"/>
  <c r="K681" i="1" s="1"/>
  <c r="K472" i="1"/>
  <c r="K541" i="1" s="1"/>
  <c r="O1172" i="1"/>
  <c r="O1241" i="1" s="1"/>
  <c r="O1032" i="1"/>
  <c r="O1101" i="1" s="1"/>
  <c r="O892" i="1"/>
  <c r="O961" i="1" s="1"/>
  <c r="O752" i="1"/>
  <c r="O821" i="1" s="1"/>
  <c r="O612" i="1"/>
  <c r="O681" i="1" s="1"/>
  <c r="O472" i="1"/>
  <c r="O541" i="1" s="1"/>
  <c r="G1311" i="1"/>
  <c r="G1381" i="1" s="1"/>
  <c r="G1450" i="1" s="1"/>
  <c r="G1173" i="1"/>
  <c r="G1242" i="1" s="1"/>
  <c r="G1033" i="1"/>
  <c r="G1102" i="1" s="1"/>
  <c r="G893" i="1"/>
  <c r="G962" i="1" s="1"/>
  <c r="G753" i="1"/>
  <c r="G822" i="1" s="1"/>
  <c r="G613" i="1"/>
  <c r="G682" i="1" s="1"/>
  <c r="G473" i="1"/>
  <c r="G542" i="1" s="1"/>
  <c r="K1311" i="1"/>
  <c r="K1381" i="1" s="1"/>
  <c r="K1450" i="1" s="1"/>
  <c r="K1173" i="1"/>
  <c r="K1242" i="1" s="1"/>
  <c r="K1033" i="1"/>
  <c r="K1102" i="1" s="1"/>
  <c r="K893" i="1"/>
  <c r="K962" i="1" s="1"/>
  <c r="K753" i="1"/>
  <c r="K822" i="1" s="1"/>
  <c r="K613" i="1"/>
  <c r="K682" i="1" s="1"/>
  <c r="K473" i="1"/>
  <c r="K542" i="1" s="1"/>
  <c r="O1173" i="1"/>
  <c r="O1242" i="1" s="1"/>
  <c r="O1033" i="1"/>
  <c r="O1102" i="1" s="1"/>
  <c r="O893" i="1"/>
  <c r="O962" i="1" s="1"/>
  <c r="O753" i="1"/>
  <c r="O822" i="1" s="1"/>
  <c r="O613" i="1"/>
  <c r="O682" i="1" s="1"/>
  <c r="O473" i="1"/>
  <c r="O542" i="1" s="1"/>
  <c r="G1312" i="1"/>
  <c r="G1382" i="1" s="1"/>
  <c r="G1451" i="1" s="1"/>
  <c r="G1174" i="1"/>
  <c r="G1243" i="1" s="1"/>
  <c r="G1034" i="1"/>
  <c r="G1103" i="1" s="1"/>
  <c r="G894" i="1"/>
  <c r="G963" i="1" s="1"/>
  <c r="G754" i="1"/>
  <c r="G823" i="1" s="1"/>
  <c r="G614" i="1"/>
  <c r="G683" i="1" s="1"/>
  <c r="G474" i="1"/>
  <c r="G543" i="1" s="1"/>
  <c r="K1312" i="1"/>
  <c r="K1382" i="1" s="1"/>
  <c r="K1451" i="1" s="1"/>
  <c r="K1174" i="1"/>
  <c r="K1243" i="1" s="1"/>
  <c r="K1034" i="1"/>
  <c r="K1103" i="1" s="1"/>
  <c r="K894" i="1"/>
  <c r="K963" i="1" s="1"/>
  <c r="K754" i="1"/>
  <c r="K823" i="1" s="1"/>
  <c r="K614" i="1"/>
  <c r="K683" i="1" s="1"/>
  <c r="K474" i="1"/>
  <c r="K543" i="1" s="1"/>
  <c r="O1174" i="1"/>
  <c r="O1243" i="1" s="1"/>
  <c r="O1034" i="1"/>
  <c r="O1103" i="1" s="1"/>
  <c r="O894" i="1"/>
  <c r="O963" i="1" s="1"/>
  <c r="O754" i="1"/>
  <c r="O823" i="1" s="1"/>
  <c r="O614" i="1"/>
  <c r="O683" i="1" s="1"/>
  <c r="O474" i="1"/>
  <c r="O543" i="1" s="1"/>
  <c r="G1313" i="1"/>
  <c r="G1383" i="1" s="1"/>
  <c r="G1452" i="1" s="1"/>
  <c r="G1175" i="1"/>
  <c r="G1244" i="1" s="1"/>
  <c r="G1035" i="1"/>
  <c r="G1104" i="1" s="1"/>
  <c r="G895" i="1"/>
  <c r="G964" i="1" s="1"/>
  <c r="G755" i="1"/>
  <c r="G824" i="1" s="1"/>
  <c r="G615" i="1"/>
  <c r="G684" i="1" s="1"/>
  <c r="G475" i="1"/>
  <c r="G544" i="1" s="1"/>
  <c r="K1313" i="1"/>
  <c r="K1383" i="1" s="1"/>
  <c r="K1452" i="1" s="1"/>
  <c r="K1175" i="1"/>
  <c r="K1244" i="1" s="1"/>
  <c r="K1035" i="1"/>
  <c r="K1104" i="1" s="1"/>
  <c r="K895" i="1"/>
  <c r="K964" i="1" s="1"/>
  <c r="K755" i="1"/>
  <c r="K824" i="1" s="1"/>
  <c r="K615" i="1"/>
  <c r="K684" i="1" s="1"/>
  <c r="K475" i="1"/>
  <c r="K544" i="1" s="1"/>
  <c r="O1175" i="1"/>
  <c r="O1244" i="1" s="1"/>
  <c r="O1035" i="1"/>
  <c r="O1104" i="1" s="1"/>
  <c r="O895" i="1"/>
  <c r="O964" i="1" s="1"/>
  <c r="O755" i="1"/>
  <c r="O824" i="1" s="1"/>
  <c r="O615" i="1"/>
  <c r="O684" i="1" s="1"/>
  <c r="O475" i="1"/>
  <c r="O544" i="1" s="1"/>
  <c r="G1314" i="1"/>
  <c r="G1384" i="1" s="1"/>
  <c r="G1453" i="1" s="1"/>
  <c r="G1176" i="1"/>
  <c r="G1245" i="1" s="1"/>
  <c r="G1036" i="1"/>
  <c r="G1105" i="1" s="1"/>
  <c r="G896" i="1"/>
  <c r="G965" i="1" s="1"/>
  <c r="G756" i="1"/>
  <c r="G825" i="1" s="1"/>
  <c r="G616" i="1"/>
  <c r="G685" i="1" s="1"/>
  <c r="G476" i="1"/>
  <c r="G545" i="1" s="1"/>
  <c r="K1314" i="1"/>
  <c r="K1384" i="1" s="1"/>
  <c r="K1453" i="1" s="1"/>
  <c r="K1176" i="1"/>
  <c r="K1245" i="1" s="1"/>
  <c r="K1036" i="1"/>
  <c r="K1105" i="1" s="1"/>
  <c r="K896" i="1"/>
  <c r="K965" i="1" s="1"/>
  <c r="K756" i="1"/>
  <c r="K825" i="1" s="1"/>
  <c r="K616" i="1"/>
  <c r="K685" i="1" s="1"/>
  <c r="K476" i="1"/>
  <c r="K545" i="1" s="1"/>
  <c r="O1176" i="1"/>
  <c r="O1245" i="1" s="1"/>
  <c r="O1036" i="1"/>
  <c r="O1105" i="1" s="1"/>
  <c r="O896" i="1"/>
  <c r="O965" i="1" s="1"/>
  <c r="O756" i="1"/>
  <c r="O825" i="1" s="1"/>
  <c r="O616" i="1"/>
  <c r="O685" i="1" s="1"/>
  <c r="O476" i="1"/>
  <c r="O545" i="1" s="1"/>
  <c r="G1315" i="1"/>
  <c r="G1385" i="1" s="1"/>
  <c r="G1454" i="1" s="1"/>
  <c r="G1177" i="1"/>
  <c r="G1246" i="1" s="1"/>
  <c r="G1037" i="1"/>
  <c r="G1106" i="1" s="1"/>
  <c r="G897" i="1"/>
  <c r="G966" i="1" s="1"/>
  <c r="G757" i="1"/>
  <c r="G826" i="1" s="1"/>
  <c r="G617" i="1"/>
  <c r="G686" i="1" s="1"/>
  <c r="G477" i="1"/>
  <c r="G546" i="1" s="1"/>
  <c r="K1315" i="1"/>
  <c r="K1385" i="1" s="1"/>
  <c r="K1454" i="1" s="1"/>
  <c r="K1177" i="1"/>
  <c r="K1246" i="1" s="1"/>
  <c r="K1037" i="1"/>
  <c r="K1106" i="1" s="1"/>
  <c r="K897" i="1"/>
  <c r="K966" i="1" s="1"/>
  <c r="K757" i="1"/>
  <c r="K826" i="1" s="1"/>
  <c r="K617" i="1"/>
  <c r="K686" i="1" s="1"/>
  <c r="K477" i="1"/>
  <c r="K546" i="1" s="1"/>
  <c r="O1177" i="1"/>
  <c r="O1246" i="1" s="1"/>
  <c r="O1037" i="1"/>
  <c r="O1106" i="1" s="1"/>
  <c r="O897" i="1"/>
  <c r="O966" i="1" s="1"/>
  <c r="O757" i="1"/>
  <c r="O826" i="1" s="1"/>
  <c r="O617" i="1"/>
  <c r="O686" i="1" s="1"/>
  <c r="O477" i="1"/>
  <c r="O546" i="1" s="1"/>
  <c r="G1316" i="1"/>
  <c r="G1386" i="1" s="1"/>
  <c r="G1455" i="1" s="1"/>
  <c r="G1178" i="1"/>
  <c r="G1247" i="1" s="1"/>
  <c r="G1038" i="1"/>
  <c r="G1107" i="1" s="1"/>
  <c r="G898" i="1"/>
  <c r="G967" i="1" s="1"/>
  <c r="G758" i="1"/>
  <c r="G827" i="1" s="1"/>
  <c r="G618" i="1"/>
  <c r="G687" i="1" s="1"/>
  <c r="G478" i="1"/>
  <c r="G547" i="1" s="1"/>
  <c r="K1316" i="1"/>
  <c r="K1386" i="1" s="1"/>
  <c r="K1455" i="1" s="1"/>
  <c r="K1178" i="1"/>
  <c r="K1247" i="1" s="1"/>
  <c r="K1038" i="1"/>
  <c r="K1107" i="1" s="1"/>
  <c r="K898" i="1"/>
  <c r="K967" i="1" s="1"/>
  <c r="K758" i="1"/>
  <c r="K827" i="1" s="1"/>
  <c r="K618" i="1"/>
  <c r="K687" i="1" s="1"/>
  <c r="K478" i="1"/>
  <c r="K547" i="1" s="1"/>
  <c r="O1178" i="1"/>
  <c r="O1247" i="1" s="1"/>
  <c r="O1038" i="1"/>
  <c r="O1107" i="1" s="1"/>
  <c r="O898" i="1"/>
  <c r="O967" i="1" s="1"/>
  <c r="O758" i="1"/>
  <c r="O827" i="1" s="1"/>
  <c r="O618" i="1"/>
  <c r="O687" i="1" s="1"/>
  <c r="O478" i="1"/>
  <c r="O547" i="1" s="1"/>
  <c r="G1317" i="1"/>
  <c r="G1387" i="1" s="1"/>
  <c r="G1456" i="1" s="1"/>
  <c r="G1179" i="1"/>
  <c r="G1248" i="1" s="1"/>
  <c r="G1039" i="1"/>
  <c r="G1108" i="1" s="1"/>
  <c r="G899" i="1"/>
  <c r="G968" i="1" s="1"/>
  <c r="G759" i="1"/>
  <c r="G828" i="1" s="1"/>
  <c r="G619" i="1"/>
  <c r="G688" i="1" s="1"/>
  <c r="G479" i="1"/>
  <c r="G548" i="1" s="1"/>
  <c r="K1317" i="1"/>
  <c r="K1387" i="1" s="1"/>
  <c r="K1456" i="1" s="1"/>
  <c r="K1179" i="1"/>
  <c r="K1248" i="1" s="1"/>
  <c r="K1039" i="1"/>
  <c r="K1108" i="1" s="1"/>
  <c r="K899" i="1"/>
  <c r="K968" i="1" s="1"/>
  <c r="K759" i="1"/>
  <c r="K828" i="1" s="1"/>
  <c r="K619" i="1"/>
  <c r="K688" i="1" s="1"/>
  <c r="K479" i="1"/>
  <c r="K548" i="1" s="1"/>
  <c r="O1179" i="1"/>
  <c r="O1248" i="1" s="1"/>
  <c r="O1039" i="1"/>
  <c r="O1108" i="1" s="1"/>
  <c r="O899" i="1"/>
  <c r="O968" i="1" s="1"/>
  <c r="O759" i="1"/>
  <c r="O828" i="1" s="1"/>
  <c r="O619" i="1"/>
  <c r="O688" i="1" s="1"/>
  <c r="O479" i="1"/>
  <c r="O548" i="1" s="1"/>
  <c r="G1318" i="1"/>
  <c r="G1388" i="1" s="1"/>
  <c r="G1457" i="1" s="1"/>
  <c r="G1180" i="1"/>
  <c r="G1249" i="1" s="1"/>
  <c r="G1040" i="1"/>
  <c r="G1109" i="1" s="1"/>
  <c r="G900" i="1"/>
  <c r="G969" i="1" s="1"/>
  <c r="G760" i="1"/>
  <c r="G829" i="1" s="1"/>
  <c r="G620" i="1"/>
  <c r="G689" i="1" s="1"/>
  <c r="G480" i="1"/>
  <c r="G549" i="1" s="1"/>
  <c r="K1318" i="1"/>
  <c r="K1388" i="1" s="1"/>
  <c r="K1180" i="1"/>
  <c r="K1040" i="1"/>
  <c r="K900" i="1"/>
  <c r="K760" i="1"/>
  <c r="K620" i="1"/>
  <c r="K480" i="1"/>
  <c r="O1180" i="1"/>
  <c r="O1249" i="1" s="1"/>
  <c r="O1040" i="1"/>
  <c r="O1109" i="1" s="1"/>
  <c r="O900" i="1"/>
  <c r="O969" i="1" s="1"/>
  <c r="O760" i="1"/>
  <c r="O829" i="1" s="1"/>
  <c r="O620" i="1"/>
  <c r="O689" i="1" s="1"/>
  <c r="O480" i="1"/>
  <c r="O549" i="1" s="1"/>
  <c r="G1319" i="1"/>
  <c r="G1389" i="1" s="1"/>
  <c r="G1458" i="1" s="1"/>
  <c r="G1181" i="1"/>
  <c r="G1250" i="1" s="1"/>
  <c r="G1041" i="1"/>
  <c r="G1110" i="1" s="1"/>
  <c r="G901" i="1"/>
  <c r="G970" i="1" s="1"/>
  <c r="G761" i="1"/>
  <c r="G830" i="1" s="1"/>
  <c r="G621" i="1"/>
  <c r="G690" i="1" s="1"/>
  <c r="G481" i="1"/>
  <c r="G550" i="1" s="1"/>
  <c r="K1319" i="1"/>
  <c r="K1389" i="1" s="1"/>
  <c r="K1181" i="1"/>
  <c r="K1041" i="1"/>
  <c r="K901" i="1"/>
  <c r="K761" i="1"/>
  <c r="K621" i="1"/>
  <c r="K481" i="1"/>
  <c r="O1181" i="1"/>
  <c r="O1250" i="1" s="1"/>
  <c r="O1041" i="1"/>
  <c r="O1110" i="1" s="1"/>
  <c r="O901" i="1"/>
  <c r="O970" i="1" s="1"/>
  <c r="O761" i="1"/>
  <c r="O830" i="1" s="1"/>
  <c r="O621" i="1"/>
  <c r="O690" i="1" s="1"/>
  <c r="O481" i="1"/>
  <c r="O550" i="1" s="1"/>
  <c r="G1320" i="1"/>
  <c r="G1390" i="1" s="1"/>
  <c r="G1459" i="1" s="1"/>
  <c r="G1182" i="1"/>
  <c r="G1251" i="1" s="1"/>
  <c r="G1042" i="1"/>
  <c r="G1111" i="1" s="1"/>
  <c r="G902" i="1"/>
  <c r="G971" i="1" s="1"/>
  <c r="G762" i="1"/>
  <c r="G831" i="1" s="1"/>
  <c r="G622" i="1"/>
  <c r="G691" i="1" s="1"/>
  <c r="G482" i="1"/>
  <c r="G551" i="1" s="1"/>
  <c r="K1320" i="1"/>
  <c r="K1390" i="1" s="1"/>
  <c r="K1182" i="1"/>
  <c r="K1042" i="1"/>
  <c r="K902" i="1"/>
  <c r="K762" i="1"/>
  <c r="K622" i="1"/>
  <c r="K482" i="1"/>
  <c r="O1182" i="1"/>
  <c r="O1251" i="1" s="1"/>
  <c r="O1042" i="1"/>
  <c r="O1111" i="1" s="1"/>
  <c r="O902" i="1"/>
  <c r="O971" i="1" s="1"/>
  <c r="O762" i="1"/>
  <c r="O831" i="1" s="1"/>
  <c r="O622" i="1"/>
  <c r="O691" i="1" s="1"/>
  <c r="O482" i="1"/>
  <c r="O551" i="1" s="1"/>
  <c r="G1321" i="1"/>
  <c r="G1391" i="1" s="1"/>
  <c r="G1460" i="1" s="1"/>
  <c r="G1183" i="1"/>
  <c r="G1252" i="1" s="1"/>
  <c r="G1043" i="1"/>
  <c r="G1112" i="1" s="1"/>
  <c r="G903" i="1"/>
  <c r="G972" i="1" s="1"/>
  <c r="G763" i="1"/>
  <c r="G832" i="1" s="1"/>
  <c r="G623" i="1"/>
  <c r="G692" i="1" s="1"/>
  <c r="G483" i="1"/>
  <c r="G552" i="1" s="1"/>
  <c r="K1321" i="1"/>
  <c r="K1391" i="1" s="1"/>
  <c r="K1460" i="1" s="1"/>
  <c r="K1183" i="1"/>
  <c r="K1252" i="1" s="1"/>
  <c r="K1043" i="1"/>
  <c r="K1112" i="1" s="1"/>
  <c r="K903" i="1"/>
  <c r="K972" i="1" s="1"/>
  <c r="K763" i="1"/>
  <c r="K832" i="1" s="1"/>
  <c r="K623" i="1"/>
  <c r="K692" i="1" s="1"/>
  <c r="K483" i="1"/>
  <c r="K552" i="1" s="1"/>
  <c r="O1183" i="1"/>
  <c r="O1252" i="1" s="1"/>
  <c r="O1043" i="1"/>
  <c r="O1112" i="1" s="1"/>
  <c r="O903" i="1"/>
  <c r="O972" i="1" s="1"/>
  <c r="O763" i="1"/>
  <c r="O832" i="1" s="1"/>
  <c r="O623" i="1"/>
  <c r="O692" i="1" s="1"/>
  <c r="O483" i="1"/>
  <c r="O552" i="1" s="1"/>
  <c r="G1322" i="1"/>
  <c r="G1392" i="1" s="1"/>
  <c r="G1461" i="1" s="1"/>
  <c r="G1184" i="1"/>
  <c r="G1253" i="1" s="1"/>
  <c r="G1044" i="1"/>
  <c r="G1113" i="1" s="1"/>
  <c r="G904" i="1"/>
  <c r="G973" i="1" s="1"/>
  <c r="G764" i="1"/>
  <c r="G833" i="1" s="1"/>
  <c r="G624" i="1"/>
  <c r="G693" i="1" s="1"/>
  <c r="G484" i="1"/>
  <c r="G553" i="1" s="1"/>
  <c r="K1322" i="1"/>
  <c r="K1392" i="1" s="1"/>
  <c r="K1184" i="1"/>
  <c r="K1044" i="1"/>
  <c r="K904" i="1"/>
  <c r="K764" i="1"/>
  <c r="K624" i="1"/>
  <c r="K484" i="1"/>
  <c r="O1184" i="1"/>
  <c r="O1253" i="1" s="1"/>
  <c r="O1044" i="1"/>
  <c r="O1113" i="1" s="1"/>
  <c r="O904" i="1"/>
  <c r="O973" i="1" s="1"/>
  <c r="O764" i="1"/>
  <c r="O833" i="1" s="1"/>
  <c r="O624" i="1"/>
  <c r="O693" i="1" s="1"/>
  <c r="O484" i="1"/>
  <c r="O553" i="1" s="1"/>
  <c r="G1323" i="1"/>
  <c r="G1393" i="1" s="1"/>
  <c r="G1462" i="1" s="1"/>
  <c r="G1185" i="1"/>
  <c r="G1254" i="1" s="1"/>
  <c r="G1045" i="1"/>
  <c r="G1114" i="1" s="1"/>
  <c r="G905" i="1"/>
  <c r="G974" i="1" s="1"/>
  <c r="G765" i="1"/>
  <c r="G834" i="1" s="1"/>
  <c r="G625" i="1"/>
  <c r="G694" i="1" s="1"/>
  <c r="G485" i="1"/>
  <c r="G554" i="1" s="1"/>
  <c r="K1323" i="1"/>
  <c r="K1393" i="1" s="1"/>
  <c r="K1462" i="1" s="1"/>
  <c r="K1185" i="1"/>
  <c r="K1254" i="1" s="1"/>
  <c r="K1045" i="1"/>
  <c r="K1114" i="1" s="1"/>
  <c r="K905" i="1"/>
  <c r="K974" i="1" s="1"/>
  <c r="K765" i="1"/>
  <c r="K834" i="1" s="1"/>
  <c r="K625" i="1"/>
  <c r="K694" i="1" s="1"/>
  <c r="K485" i="1"/>
  <c r="K554" i="1" s="1"/>
  <c r="O1185" i="1"/>
  <c r="O1254" i="1" s="1"/>
  <c r="O1045" i="1"/>
  <c r="O1114" i="1" s="1"/>
  <c r="O905" i="1"/>
  <c r="O974" i="1" s="1"/>
  <c r="O765" i="1"/>
  <c r="O834" i="1" s="1"/>
  <c r="O625" i="1"/>
  <c r="O694" i="1" s="1"/>
  <c r="O485" i="1"/>
  <c r="O554" i="1" s="1"/>
  <c r="G1324" i="1"/>
  <c r="G1394" i="1" s="1"/>
  <c r="G1186" i="1"/>
  <c r="G1046" i="1"/>
  <c r="G906" i="1"/>
  <c r="G766" i="1"/>
  <c r="G626" i="1"/>
  <c r="G486" i="1"/>
  <c r="K1324" i="1"/>
  <c r="K1394" i="1" s="1"/>
  <c r="K1463" i="1" s="1"/>
  <c r="K1186" i="1"/>
  <c r="K1255" i="1" s="1"/>
  <c r="K1046" i="1"/>
  <c r="K1115" i="1" s="1"/>
  <c r="K906" i="1"/>
  <c r="K975" i="1" s="1"/>
  <c r="K766" i="1"/>
  <c r="K835" i="1" s="1"/>
  <c r="K626" i="1"/>
  <c r="K695" i="1" s="1"/>
  <c r="K486" i="1"/>
  <c r="K555" i="1" s="1"/>
  <c r="O1186" i="1"/>
  <c r="O1255" i="1" s="1"/>
  <c r="O1046" i="1"/>
  <c r="O1115" i="1" s="1"/>
  <c r="O906" i="1"/>
  <c r="O975" i="1" s="1"/>
  <c r="O766" i="1"/>
  <c r="O835" i="1" s="1"/>
  <c r="O626" i="1"/>
  <c r="O695" i="1" s="1"/>
  <c r="O486" i="1"/>
  <c r="O555" i="1" s="1"/>
  <c r="G1325" i="1"/>
  <c r="G1395" i="1" s="1"/>
  <c r="G1464" i="1" s="1"/>
  <c r="G1187" i="1"/>
  <c r="G1256" i="1" s="1"/>
  <c r="G1047" i="1"/>
  <c r="G1116" i="1" s="1"/>
  <c r="G907" i="1"/>
  <c r="G976" i="1" s="1"/>
  <c r="G767" i="1"/>
  <c r="G836" i="1" s="1"/>
  <c r="G627" i="1"/>
  <c r="G696" i="1" s="1"/>
  <c r="G487" i="1"/>
  <c r="G556" i="1" s="1"/>
  <c r="K1325" i="1"/>
  <c r="K1395" i="1" s="1"/>
  <c r="K1464" i="1" s="1"/>
  <c r="K1187" i="1"/>
  <c r="K1256" i="1" s="1"/>
  <c r="K1047" i="1"/>
  <c r="K1116" i="1" s="1"/>
  <c r="K907" i="1"/>
  <c r="K976" i="1" s="1"/>
  <c r="K767" i="1"/>
  <c r="K836" i="1" s="1"/>
  <c r="K627" i="1"/>
  <c r="K696" i="1" s="1"/>
  <c r="K487" i="1"/>
  <c r="K556" i="1" s="1"/>
  <c r="O1187" i="1"/>
  <c r="O1256" i="1" s="1"/>
  <c r="O1047" i="1"/>
  <c r="O1116" i="1" s="1"/>
  <c r="O907" i="1"/>
  <c r="O976" i="1" s="1"/>
  <c r="O767" i="1"/>
  <c r="O836" i="1" s="1"/>
  <c r="O627" i="1"/>
  <c r="O696" i="1" s="1"/>
  <c r="O487" i="1"/>
  <c r="O556" i="1" s="1"/>
  <c r="G1326" i="1"/>
  <c r="G1396" i="1" s="1"/>
  <c r="G1465" i="1" s="1"/>
  <c r="G1188" i="1"/>
  <c r="G1257" i="1" s="1"/>
  <c r="G1048" i="1"/>
  <c r="G1117" i="1" s="1"/>
  <c r="G908" i="1"/>
  <c r="G977" i="1" s="1"/>
  <c r="G768" i="1"/>
  <c r="G837" i="1" s="1"/>
  <c r="G628" i="1"/>
  <c r="G697" i="1" s="1"/>
  <c r="G488" i="1"/>
  <c r="G557" i="1" s="1"/>
  <c r="K1326" i="1"/>
  <c r="K1396" i="1" s="1"/>
  <c r="K1465" i="1" s="1"/>
  <c r="K1188" i="1"/>
  <c r="K1257" i="1" s="1"/>
  <c r="K1048" i="1"/>
  <c r="K1117" i="1" s="1"/>
  <c r="K908" i="1"/>
  <c r="K977" i="1" s="1"/>
  <c r="K768" i="1"/>
  <c r="K837" i="1" s="1"/>
  <c r="K628" i="1"/>
  <c r="K697" i="1" s="1"/>
  <c r="K488" i="1"/>
  <c r="K557" i="1" s="1"/>
  <c r="O1188" i="1"/>
  <c r="O1257" i="1" s="1"/>
  <c r="O1048" i="1"/>
  <c r="O1117" i="1" s="1"/>
  <c r="O908" i="1"/>
  <c r="O977" i="1" s="1"/>
  <c r="O768" i="1"/>
  <c r="O837" i="1" s="1"/>
  <c r="O628" i="1"/>
  <c r="O697" i="1" s="1"/>
  <c r="O488" i="1"/>
  <c r="O557" i="1" s="1"/>
  <c r="G1327" i="1"/>
  <c r="G1397" i="1" s="1"/>
  <c r="G1466" i="1" s="1"/>
  <c r="G1189" i="1"/>
  <c r="G1258" i="1" s="1"/>
  <c r="G1049" i="1"/>
  <c r="G1118" i="1" s="1"/>
  <c r="G909" i="1"/>
  <c r="G978" i="1" s="1"/>
  <c r="G769" i="1"/>
  <c r="G838" i="1" s="1"/>
  <c r="G629" i="1"/>
  <c r="G698" i="1" s="1"/>
  <c r="G489" i="1"/>
  <c r="G558" i="1" s="1"/>
  <c r="K1327" i="1"/>
  <c r="K1397" i="1" s="1"/>
  <c r="K1466" i="1" s="1"/>
  <c r="K1189" i="1"/>
  <c r="K1258" i="1" s="1"/>
  <c r="K1049" i="1"/>
  <c r="K1118" i="1" s="1"/>
  <c r="K909" i="1"/>
  <c r="K978" i="1" s="1"/>
  <c r="K769" i="1"/>
  <c r="K838" i="1" s="1"/>
  <c r="K629" i="1"/>
  <c r="K698" i="1" s="1"/>
  <c r="K489" i="1"/>
  <c r="K558" i="1" s="1"/>
  <c r="O1189" i="1"/>
  <c r="O1258" i="1" s="1"/>
  <c r="O1049" i="1"/>
  <c r="O1118" i="1" s="1"/>
  <c r="O909" i="1"/>
  <c r="O978" i="1" s="1"/>
  <c r="O769" i="1"/>
  <c r="O838" i="1" s="1"/>
  <c r="O629" i="1"/>
  <c r="O698" i="1" s="1"/>
  <c r="O489" i="1"/>
  <c r="O558" i="1" s="1"/>
  <c r="G1328" i="1"/>
  <c r="G1398" i="1" s="1"/>
  <c r="G1467" i="1" s="1"/>
  <c r="G1190" i="1"/>
  <c r="G1259" i="1" s="1"/>
  <c r="G1050" i="1"/>
  <c r="G1119" i="1" s="1"/>
  <c r="G910" i="1"/>
  <c r="G979" i="1" s="1"/>
  <c r="G770" i="1"/>
  <c r="G839" i="1" s="1"/>
  <c r="G630" i="1"/>
  <c r="G699" i="1" s="1"/>
  <c r="G490" i="1"/>
  <c r="G559" i="1" s="1"/>
  <c r="K1328" i="1"/>
  <c r="K1398" i="1" s="1"/>
  <c r="K1190" i="1"/>
  <c r="K1050" i="1"/>
  <c r="K910" i="1"/>
  <c r="K770" i="1"/>
  <c r="K630" i="1"/>
  <c r="K490" i="1"/>
  <c r="O1190" i="1"/>
  <c r="O1259" i="1" s="1"/>
  <c r="O1050" i="1"/>
  <c r="O1119" i="1" s="1"/>
  <c r="O910" i="1"/>
  <c r="O979" i="1" s="1"/>
  <c r="O770" i="1"/>
  <c r="O839" i="1" s="1"/>
  <c r="O630" i="1"/>
  <c r="O699" i="1" s="1"/>
  <c r="O490" i="1"/>
  <c r="O559" i="1" s="1"/>
  <c r="G1329" i="1"/>
  <c r="G1399" i="1" s="1"/>
  <c r="G1468" i="1" s="1"/>
  <c r="G1191" i="1"/>
  <c r="G1260" i="1" s="1"/>
  <c r="G1051" i="1"/>
  <c r="G1120" i="1" s="1"/>
  <c r="G911" i="1"/>
  <c r="G980" i="1" s="1"/>
  <c r="G771" i="1"/>
  <c r="G840" i="1" s="1"/>
  <c r="G631" i="1"/>
  <c r="G700" i="1" s="1"/>
  <c r="G491" i="1"/>
  <c r="G560" i="1" s="1"/>
  <c r="K1329" i="1"/>
  <c r="K1399" i="1" s="1"/>
  <c r="K1468" i="1" s="1"/>
  <c r="K1191" i="1"/>
  <c r="K1260" i="1" s="1"/>
  <c r="K1051" i="1"/>
  <c r="K1120" i="1" s="1"/>
  <c r="K911" i="1"/>
  <c r="K980" i="1" s="1"/>
  <c r="K771" i="1"/>
  <c r="K840" i="1" s="1"/>
  <c r="K631" i="1"/>
  <c r="K700" i="1" s="1"/>
  <c r="K491" i="1"/>
  <c r="K560" i="1" s="1"/>
  <c r="O1191" i="1"/>
  <c r="O1260" i="1" s="1"/>
  <c r="O1051" i="1"/>
  <c r="O1120" i="1" s="1"/>
  <c r="O911" i="1"/>
  <c r="O980" i="1" s="1"/>
  <c r="O771" i="1"/>
  <c r="O840" i="1" s="1"/>
  <c r="O631" i="1"/>
  <c r="O700" i="1" s="1"/>
  <c r="O491" i="1"/>
  <c r="O560" i="1" s="1"/>
  <c r="G1330" i="1"/>
  <c r="G1400" i="1" s="1"/>
  <c r="G1469" i="1" s="1"/>
  <c r="G1192" i="1"/>
  <c r="G1261" i="1" s="1"/>
  <c r="G1052" i="1"/>
  <c r="G1121" i="1" s="1"/>
  <c r="G912" i="1"/>
  <c r="G981" i="1" s="1"/>
  <c r="G772" i="1"/>
  <c r="G841" i="1" s="1"/>
  <c r="G632" i="1"/>
  <c r="G701" i="1" s="1"/>
  <c r="G492" i="1"/>
  <c r="G561" i="1" s="1"/>
  <c r="K1330" i="1"/>
  <c r="K1400" i="1" s="1"/>
  <c r="K1192" i="1"/>
  <c r="K1052" i="1"/>
  <c r="K912" i="1"/>
  <c r="K772" i="1"/>
  <c r="K632" i="1"/>
  <c r="K492" i="1"/>
  <c r="O1192" i="1"/>
  <c r="O1261" i="1" s="1"/>
  <c r="O1052" i="1"/>
  <c r="O1121" i="1" s="1"/>
  <c r="O912" i="1"/>
  <c r="O981" i="1" s="1"/>
  <c r="O772" i="1"/>
  <c r="O841" i="1" s="1"/>
  <c r="O632" i="1"/>
  <c r="O701" i="1" s="1"/>
  <c r="O492" i="1"/>
  <c r="O561" i="1" s="1"/>
  <c r="G1331" i="1"/>
  <c r="G1401" i="1" s="1"/>
  <c r="G1470" i="1" s="1"/>
  <c r="G1193" i="1"/>
  <c r="G1262" i="1" s="1"/>
  <c r="G1053" i="1"/>
  <c r="G1122" i="1" s="1"/>
  <c r="G913" i="1"/>
  <c r="G982" i="1" s="1"/>
  <c r="G773" i="1"/>
  <c r="G842" i="1" s="1"/>
  <c r="G633" i="1"/>
  <c r="G702" i="1" s="1"/>
  <c r="G493" i="1"/>
  <c r="G562" i="1" s="1"/>
  <c r="K1331" i="1"/>
  <c r="K1401" i="1" s="1"/>
  <c r="K1470" i="1" s="1"/>
  <c r="K1193" i="1"/>
  <c r="K1262" i="1" s="1"/>
  <c r="K1053" i="1"/>
  <c r="K1122" i="1" s="1"/>
  <c r="K913" i="1"/>
  <c r="K982" i="1" s="1"/>
  <c r="K773" i="1"/>
  <c r="K842" i="1" s="1"/>
  <c r="K633" i="1"/>
  <c r="K702" i="1" s="1"/>
  <c r="K493" i="1"/>
  <c r="K562" i="1" s="1"/>
  <c r="O1193" i="1"/>
  <c r="O1262" i="1" s="1"/>
  <c r="O1053" i="1"/>
  <c r="O1122" i="1" s="1"/>
  <c r="O913" i="1"/>
  <c r="O982" i="1" s="1"/>
  <c r="O773" i="1"/>
  <c r="O842" i="1" s="1"/>
  <c r="O633" i="1"/>
  <c r="O702" i="1" s="1"/>
  <c r="O493" i="1"/>
  <c r="O562" i="1" s="1"/>
  <c r="E1194" i="1"/>
  <c r="E1054" i="1"/>
  <c r="E914" i="1"/>
  <c r="E774" i="1"/>
  <c r="E634" i="1"/>
  <c r="E494" i="1"/>
  <c r="I1194" i="1"/>
  <c r="I1263" i="1" s="1"/>
  <c r="I1054" i="1"/>
  <c r="I1123" i="1" s="1"/>
  <c r="I914" i="1"/>
  <c r="I983" i="1" s="1"/>
  <c r="I774" i="1"/>
  <c r="I843" i="1" s="1"/>
  <c r="I634" i="1"/>
  <c r="I703" i="1" s="1"/>
  <c r="I494" i="1"/>
  <c r="I563" i="1" s="1"/>
  <c r="M1194" i="1"/>
  <c r="M1263" i="1" s="1"/>
  <c r="M1054" i="1"/>
  <c r="M1123" i="1" s="1"/>
  <c r="M914" i="1"/>
  <c r="M983" i="1" s="1"/>
  <c r="M774" i="1"/>
  <c r="M843" i="1" s="1"/>
  <c r="M634" i="1"/>
  <c r="M703" i="1" s="1"/>
  <c r="M494" i="1"/>
  <c r="M563" i="1" s="1"/>
  <c r="Q284" i="1"/>
  <c r="E286" i="1"/>
  <c r="I286" i="1"/>
  <c r="I355" i="1" s="1"/>
  <c r="M286" i="1"/>
  <c r="M355" i="1" s="1"/>
  <c r="E287" i="1"/>
  <c r="I287" i="1"/>
  <c r="I356" i="1" s="1"/>
  <c r="O287" i="1"/>
  <c r="O356" i="1" s="1"/>
  <c r="H288" i="1"/>
  <c r="H357" i="1" s="1"/>
  <c r="M288" i="1"/>
  <c r="M357" i="1" s="1"/>
  <c r="G289" i="1"/>
  <c r="G358" i="1" s="1"/>
  <c r="L289" i="1"/>
  <c r="L358" i="1" s="1"/>
  <c r="E290" i="1"/>
  <c r="K290" i="1"/>
  <c r="K359" i="1" s="1"/>
  <c r="P290" i="1"/>
  <c r="P359" i="1" s="1"/>
  <c r="I291" i="1"/>
  <c r="I360" i="1" s="1"/>
  <c r="O291" i="1"/>
  <c r="H292" i="1"/>
  <c r="H361" i="1" s="1"/>
  <c r="M292" i="1"/>
  <c r="M361" i="1" s="1"/>
  <c r="G293" i="1"/>
  <c r="G362" i="1" s="1"/>
  <c r="L293" i="1"/>
  <c r="L362" i="1" s="1"/>
  <c r="E294" i="1"/>
  <c r="K294" i="1"/>
  <c r="K363" i="1" s="1"/>
  <c r="P294" i="1"/>
  <c r="P363" i="1" s="1"/>
  <c r="I295" i="1"/>
  <c r="I364" i="1" s="1"/>
  <c r="O295" i="1"/>
  <c r="O364" i="1" s="1"/>
  <c r="H296" i="1"/>
  <c r="H365" i="1" s="1"/>
  <c r="M296" i="1"/>
  <c r="M365" i="1" s="1"/>
  <c r="G297" i="1"/>
  <c r="G366" i="1" s="1"/>
  <c r="L297" i="1"/>
  <c r="L366" i="1" s="1"/>
  <c r="E298" i="1"/>
  <c r="K298" i="1"/>
  <c r="K367" i="1" s="1"/>
  <c r="P298" i="1"/>
  <c r="P367" i="1" s="1"/>
  <c r="I299" i="1"/>
  <c r="I368" i="1" s="1"/>
  <c r="O299" i="1"/>
  <c r="O368" i="1" s="1"/>
  <c r="H300" i="1"/>
  <c r="H369" i="1" s="1"/>
  <c r="M300" i="1"/>
  <c r="M369" i="1" s="1"/>
  <c r="G301" i="1"/>
  <c r="G370" i="1" s="1"/>
  <c r="L301" i="1"/>
  <c r="L370" i="1" s="1"/>
  <c r="E302" i="1"/>
  <c r="K302" i="1"/>
  <c r="K371" i="1" s="1"/>
  <c r="P302" i="1"/>
  <c r="P371" i="1" s="1"/>
  <c r="I303" i="1"/>
  <c r="I372" i="1" s="1"/>
  <c r="O303" i="1"/>
  <c r="O372" i="1" s="1"/>
  <c r="H304" i="1"/>
  <c r="H373" i="1" s="1"/>
  <c r="M304" i="1"/>
  <c r="M373" i="1" s="1"/>
  <c r="G305" i="1"/>
  <c r="G374" i="1" s="1"/>
  <c r="L305" i="1"/>
  <c r="L374" i="1" s="1"/>
  <c r="E306" i="1"/>
  <c r="K306" i="1"/>
  <c r="K375" i="1" s="1"/>
  <c r="P306" i="1"/>
  <c r="P375" i="1" s="1"/>
  <c r="I307" i="1"/>
  <c r="I376" i="1" s="1"/>
  <c r="O307" i="1"/>
  <c r="O376" i="1" s="1"/>
  <c r="H308" i="1"/>
  <c r="H377" i="1" s="1"/>
  <c r="M308" i="1"/>
  <c r="M377" i="1" s="1"/>
  <c r="G309" i="1"/>
  <c r="G378" i="1" s="1"/>
  <c r="L309" i="1"/>
  <c r="L378" i="1" s="1"/>
  <c r="E310" i="1"/>
  <c r="K310" i="1"/>
  <c r="K379" i="1" s="1"/>
  <c r="P310" i="1"/>
  <c r="I311" i="1"/>
  <c r="O311" i="1"/>
  <c r="O380" i="1" s="1"/>
  <c r="H312" i="1"/>
  <c r="H381" i="1" s="1"/>
  <c r="M312" i="1"/>
  <c r="M381" i="1" s="1"/>
  <c r="G313" i="1"/>
  <c r="G382" i="1" s="1"/>
  <c r="L313" i="1"/>
  <c r="L382" i="1" s="1"/>
  <c r="E314" i="1"/>
  <c r="K314" i="1"/>
  <c r="P314" i="1"/>
  <c r="I315" i="1"/>
  <c r="I384" i="1" s="1"/>
  <c r="O315" i="1"/>
  <c r="O384" i="1" s="1"/>
  <c r="H316" i="1"/>
  <c r="H385" i="1" s="1"/>
  <c r="M316" i="1"/>
  <c r="M385" i="1" s="1"/>
  <c r="G317" i="1"/>
  <c r="G386" i="1" s="1"/>
  <c r="L317" i="1"/>
  <c r="L386" i="1" s="1"/>
  <c r="E318" i="1"/>
  <c r="K318" i="1"/>
  <c r="P318" i="1"/>
  <c r="P387" i="1" s="1"/>
  <c r="I319" i="1"/>
  <c r="O319" i="1"/>
  <c r="O388" i="1" s="1"/>
  <c r="H320" i="1"/>
  <c r="H389" i="1" s="1"/>
  <c r="M320" i="1"/>
  <c r="M389" i="1" s="1"/>
  <c r="G321" i="1"/>
  <c r="G390" i="1" s="1"/>
  <c r="L321" i="1"/>
  <c r="L390" i="1" s="1"/>
  <c r="E322" i="1"/>
  <c r="K322" i="1"/>
  <c r="P322" i="1"/>
  <c r="P391" i="1" s="1"/>
  <c r="I323" i="1"/>
  <c r="I392" i="1" s="1"/>
  <c r="O323" i="1"/>
  <c r="O392" i="1" s="1"/>
  <c r="H324" i="1"/>
  <c r="H393" i="1" s="1"/>
  <c r="M324" i="1"/>
  <c r="M393" i="1" s="1"/>
  <c r="G325" i="1"/>
  <c r="G394" i="1" s="1"/>
  <c r="L325" i="1"/>
  <c r="E326" i="1"/>
  <c r="K326" i="1"/>
  <c r="K395" i="1" s="1"/>
  <c r="P326" i="1"/>
  <c r="I327" i="1"/>
  <c r="I396" i="1" s="1"/>
  <c r="O327" i="1"/>
  <c r="O396" i="1" s="1"/>
  <c r="H328" i="1"/>
  <c r="H397" i="1" s="1"/>
  <c r="M328" i="1"/>
  <c r="M397" i="1" s="1"/>
  <c r="G329" i="1"/>
  <c r="G398" i="1" s="1"/>
  <c r="L329" i="1"/>
  <c r="L398" i="1" s="1"/>
  <c r="E330" i="1"/>
  <c r="K330" i="1"/>
  <c r="K399" i="1" s="1"/>
  <c r="P330" i="1"/>
  <c r="P399" i="1" s="1"/>
  <c r="I331" i="1"/>
  <c r="I400" i="1" s="1"/>
  <c r="O331" i="1"/>
  <c r="O400" i="1" s="1"/>
  <c r="H332" i="1"/>
  <c r="H401" i="1" s="1"/>
  <c r="M332" i="1"/>
  <c r="M401" i="1" s="1"/>
  <c r="G333" i="1"/>
  <c r="G402" i="1" s="1"/>
  <c r="L333" i="1"/>
  <c r="E334" i="1"/>
  <c r="K334" i="1"/>
  <c r="K403" i="1" s="1"/>
  <c r="P334" i="1"/>
  <c r="P403" i="1" s="1"/>
  <c r="I335" i="1"/>
  <c r="I404" i="1" s="1"/>
  <c r="O335" i="1"/>
  <c r="O404" i="1" s="1"/>
  <c r="H336" i="1"/>
  <c r="H405" i="1" s="1"/>
  <c r="M336" i="1"/>
  <c r="M405" i="1" s="1"/>
  <c r="G337" i="1"/>
  <c r="G406" i="1" s="1"/>
  <c r="L337" i="1"/>
  <c r="L406" i="1" s="1"/>
  <c r="E338" i="1"/>
  <c r="K338" i="1"/>
  <c r="K407" i="1" s="1"/>
  <c r="P338" i="1"/>
  <c r="P407" i="1" s="1"/>
  <c r="I339" i="1"/>
  <c r="I408" i="1" s="1"/>
  <c r="O339" i="1"/>
  <c r="O408" i="1" s="1"/>
  <c r="H340" i="1"/>
  <c r="H409" i="1" s="1"/>
  <c r="M340" i="1"/>
  <c r="G341" i="1"/>
  <c r="G410" i="1" s="1"/>
  <c r="L341" i="1"/>
  <c r="L410" i="1" s="1"/>
  <c r="E342" i="1"/>
  <c r="K342" i="1"/>
  <c r="P342" i="1"/>
  <c r="P411" i="1" s="1"/>
  <c r="I343" i="1"/>
  <c r="I412" i="1" s="1"/>
  <c r="O343" i="1"/>
  <c r="O412" i="1" s="1"/>
  <c r="H344" i="1"/>
  <c r="H413" i="1" s="1"/>
  <c r="M344" i="1"/>
  <c r="M413" i="1" s="1"/>
  <c r="G345" i="1"/>
  <c r="G414" i="1" s="1"/>
  <c r="E346" i="1"/>
  <c r="K346" i="1"/>
  <c r="K415" i="1" s="1"/>
  <c r="G347" i="1"/>
  <c r="G416" i="1" s="1"/>
  <c r="O347" i="1"/>
  <c r="O416" i="1" s="1"/>
  <c r="K349" i="1"/>
  <c r="K418" i="1" s="1"/>
  <c r="G351" i="1"/>
  <c r="G420" i="1" s="1"/>
  <c r="O351" i="1"/>
  <c r="O420" i="1" s="1"/>
  <c r="K353" i="1"/>
  <c r="K422" i="1" s="1"/>
  <c r="J423" i="1"/>
  <c r="O1402" i="1"/>
  <c r="O1403" i="1"/>
  <c r="O1471" i="1" s="1"/>
  <c r="P1402" i="1"/>
  <c r="P1403" i="1"/>
  <c r="P1471" i="1" s="1"/>
  <c r="Q327" i="1" l="1"/>
  <c r="Q346" i="1"/>
  <c r="E415" i="1"/>
  <c r="Q415" i="1" s="1"/>
  <c r="E395" i="1"/>
  <c r="Q395" i="1" s="1"/>
  <c r="Q326" i="1"/>
  <c r="E363" i="1"/>
  <c r="Q363" i="1" s="1"/>
  <c r="Q294" i="1"/>
  <c r="E356" i="1"/>
  <c r="Q356" i="1" s="1"/>
  <c r="Q287" i="1"/>
  <c r="E403" i="1"/>
  <c r="Q403" i="1" s="1"/>
  <c r="Q334" i="1"/>
  <c r="E387" i="1"/>
  <c r="Q387" i="1" s="1"/>
  <c r="Q318" i="1"/>
  <c r="Q302" i="1"/>
  <c r="E983" i="1"/>
  <c r="Q983" i="1" s="1"/>
  <c r="Q914" i="1"/>
  <c r="K1332" i="1"/>
  <c r="K1472" i="1" s="1"/>
  <c r="K1334" i="1"/>
  <c r="Q381" i="1"/>
  <c r="Q941" i="1"/>
  <c r="Q651" i="1"/>
  <c r="Q1211" i="1"/>
  <c r="N1334" i="1"/>
  <c r="N1332" i="1"/>
  <c r="N1472" i="1" s="1"/>
  <c r="O1473" i="1"/>
  <c r="O423" i="1"/>
  <c r="O1474" i="1" s="1"/>
  <c r="K423" i="1"/>
  <c r="G423" i="1"/>
  <c r="E562" i="1"/>
  <c r="Q562" i="1" s="1"/>
  <c r="Q493" i="1"/>
  <c r="E982" i="1"/>
  <c r="Q982" i="1" s="1"/>
  <c r="Q913" i="1"/>
  <c r="E841" i="1"/>
  <c r="Q841" i="1" s="1"/>
  <c r="Q772" i="1"/>
  <c r="E1400" i="1"/>
  <c r="Q1330" i="1"/>
  <c r="E700" i="1"/>
  <c r="Q700" i="1" s="1"/>
  <c r="Q631" i="1"/>
  <c r="E1260" i="1"/>
  <c r="Q1260" i="1" s="1"/>
  <c r="Q1191" i="1"/>
  <c r="E559" i="1"/>
  <c r="Q559" i="1" s="1"/>
  <c r="Q490" i="1"/>
  <c r="E1119" i="1"/>
  <c r="Q1119" i="1" s="1"/>
  <c r="Q1050" i="1"/>
  <c r="E558" i="1"/>
  <c r="Q558" i="1" s="1"/>
  <c r="Q489" i="1"/>
  <c r="E978" i="1"/>
  <c r="Q978" i="1" s="1"/>
  <c r="Q909" i="1"/>
  <c r="E837" i="1"/>
  <c r="Q837" i="1" s="1"/>
  <c r="Q768" i="1"/>
  <c r="E1396" i="1"/>
  <c r="Q1326" i="1"/>
  <c r="Q627" i="1"/>
  <c r="E696" i="1"/>
  <c r="Q696" i="1" s="1"/>
  <c r="E1256" i="1"/>
  <c r="Q1256" i="1" s="1"/>
  <c r="Q1187" i="1"/>
  <c r="E975" i="1"/>
  <c r="Q975" i="1" s="1"/>
  <c r="Q906" i="1"/>
  <c r="E694" i="1"/>
  <c r="Q694" i="1" s="1"/>
  <c r="Q625" i="1"/>
  <c r="E1254" i="1"/>
  <c r="Q1254" i="1" s="1"/>
  <c r="Q1185" i="1"/>
  <c r="E973" i="1"/>
  <c r="Q973" i="1" s="1"/>
  <c r="Q904" i="1"/>
  <c r="E692" i="1"/>
  <c r="Q692" i="1" s="1"/>
  <c r="Q623" i="1"/>
  <c r="E1252" i="1"/>
  <c r="Q1252" i="1" s="1"/>
  <c r="Q1183" i="1"/>
  <c r="Q902" i="1"/>
  <c r="E971" i="1"/>
  <c r="Q971" i="1" s="1"/>
  <c r="E690" i="1"/>
  <c r="Q690" i="1" s="1"/>
  <c r="Q621" i="1"/>
  <c r="E1250" i="1"/>
  <c r="Q1250" i="1" s="1"/>
  <c r="Q1181" i="1"/>
  <c r="E969" i="1"/>
  <c r="Q969" i="1" s="1"/>
  <c r="Q900" i="1"/>
  <c r="Q619" i="1"/>
  <c r="E688" i="1"/>
  <c r="Q688" i="1" s="1"/>
  <c r="E1248" i="1"/>
  <c r="Q1248" i="1" s="1"/>
  <c r="Q1179" i="1"/>
  <c r="E967" i="1"/>
  <c r="Q967" i="1" s="1"/>
  <c r="Q898" i="1"/>
  <c r="Q617" i="1"/>
  <c r="E686" i="1"/>
  <c r="Q686" i="1" s="1"/>
  <c r="E1246" i="1"/>
  <c r="Q1246" i="1" s="1"/>
  <c r="Q1177" i="1"/>
  <c r="E965" i="1"/>
  <c r="Q965" i="1" s="1"/>
  <c r="Q896" i="1"/>
  <c r="Q615" i="1"/>
  <c r="E684" i="1"/>
  <c r="Q684" i="1" s="1"/>
  <c r="E1244" i="1"/>
  <c r="Q1244" i="1" s="1"/>
  <c r="Q1175" i="1"/>
  <c r="E963" i="1"/>
  <c r="Q963" i="1" s="1"/>
  <c r="Q894" i="1"/>
  <c r="Q613" i="1"/>
  <c r="E682" i="1"/>
  <c r="Q682" i="1" s="1"/>
  <c r="E1242" i="1"/>
  <c r="Q1242" i="1" s="1"/>
  <c r="Q1173" i="1"/>
  <c r="E961" i="1"/>
  <c r="Q961" i="1" s="1"/>
  <c r="Q892" i="1"/>
  <c r="E680" i="1"/>
  <c r="Q680" i="1" s="1"/>
  <c r="Q611" i="1"/>
  <c r="E1240" i="1"/>
  <c r="Q1240" i="1" s="1"/>
  <c r="Q1171" i="1"/>
  <c r="Q890" i="1"/>
  <c r="E959" i="1"/>
  <c r="Q959" i="1" s="1"/>
  <c r="Q609" i="1"/>
  <c r="E678" i="1"/>
  <c r="Q678" i="1" s="1"/>
  <c r="E1238" i="1"/>
  <c r="Q1238" i="1" s="1"/>
  <c r="Q1169" i="1"/>
  <c r="E957" i="1"/>
  <c r="Q957" i="1" s="1"/>
  <c r="Q888" i="1"/>
  <c r="Q607" i="1"/>
  <c r="E676" i="1"/>
  <c r="Q676" i="1" s="1"/>
  <c r="E1236" i="1"/>
  <c r="Q1236" i="1" s="1"/>
  <c r="Q1167" i="1"/>
  <c r="Q886" i="1"/>
  <c r="E955" i="1"/>
  <c r="Q955" i="1" s="1"/>
  <c r="Q605" i="1"/>
  <c r="E674" i="1"/>
  <c r="Q674" i="1" s="1"/>
  <c r="E1234" i="1"/>
  <c r="Q1234" i="1" s="1"/>
  <c r="Q1165" i="1"/>
  <c r="Q884" i="1"/>
  <c r="E953" i="1"/>
  <c r="Q953" i="1" s="1"/>
  <c r="Q603" i="1"/>
  <c r="E672" i="1"/>
  <c r="Q672" i="1" s="1"/>
  <c r="E1232" i="1"/>
  <c r="Q1232" i="1" s="1"/>
  <c r="Q1163" i="1"/>
  <c r="E951" i="1"/>
  <c r="Q951" i="1" s="1"/>
  <c r="Q882" i="1"/>
  <c r="E670" i="1"/>
  <c r="Q670" i="1" s="1"/>
  <c r="Q601" i="1"/>
  <c r="E1230" i="1"/>
  <c r="Q1230" i="1" s="1"/>
  <c r="Q1161" i="1"/>
  <c r="E949" i="1"/>
  <c r="Q949" i="1" s="1"/>
  <c r="Q880" i="1"/>
  <c r="Q599" i="1"/>
  <c r="E668" i="1"/>
  <c r="Q668" i="1" s="1"/>
  <c r="E1228" i="1"/>
  <c r="Q1228" i="1" s="1"/>
  <c r="Q1159" i="1"/>
  <c r="E947" i="1"/>
  <c r="Q947" i="1" s="1"/>
  <c r="Q878" i="1"/>
  <c r="Q597" i="1"/>
  <c r="E666" i="1"/>
  <c r="Q666" i="1" s="1"/>
  <c r="E1226" i="1"/>
  <c r="Q1226" i="1" s="1"/>
  <c r="Q1157" i="1"/>
  <c r="Q876" i="1"/>
  <c r="E945" i="1"/>
  <c r="Q945" i="1" s="1"/>
  <c r="Q595" i="1"/>
  <c r="E664" i="1"/>
  <c r="Q664" i="1" s="1"/>
  <c r="E1224" i="1"/>
  <c r="Q1224" i="1" s="1"/>
  <c r="Q1155" i="1"/>
  <c r="E943" i="1"/>
  <c r="Q943" i="1" s="1"/>
  <c r="Q874" i="1"/>
  <c r="E662" i="1"/>
  <c r="Q662" i="1" s="1"/>
  <c r="Q593" i="1"/>
  <c r="E1222" i="1"/>
  <c r="Q1222" i="1" s="1"/>
  <c r="Q1153" i="1"/>
  <c r="Q872" i="1"/>
  <c r="E660" i="1"/>
  <c r="Q660" i="1" s="1"/>
  <c r="Q591" i="1"/>
  <c r="E1220" i="1"/>
  <c r="Q1220" i="1" s="1"/>
  <c r="Q1151" i="1"/>
  <c r="E939" i="1"/>
  <c r="Q939" i="1" s="1"/>
  <c r="Q870" i="1"/>
  <c r="Q589" i="1"/>
  <c r="E658" i="1"/>
  <c r="Q658" i="1" s="1"/>
  <c r="E1218" i="1"/>
  <c r="Q1218" i="1" s="1"/>
  <c r="Q1149" i="1"/>
  <c r="Q868" i="1"/>
  <c r="E937" i="1"/>
  <c r="Q937" i="1" s="1"/>
  <c r="Q587" i="1"/>
  <c r="E656" i="1"/>
  <c r="Q656" i="1" s="1"/>
  <c r="E1216" i="1"/>
  <c r="Q1216" i="1" s="1"/>
  <c r="Q1147" i="1"/>
  <c r="E935" i="1"/>
  <c r="Q935" i="1" s="1"/>
  <c r="Q866" i="1"/>
  <c r="E654" i="1"/>
  <c r="Q654" i="1" s="1"/>
  <c r="Q585" i="1"/>
  <c r="E1214" i="1"/>
  <c r="Q1214" i="1" s="1"/>
  <c r="Q1145" i="1"/>
  <c r="E933" i="1"/>
  <c r="Q933" i="1" s="1"/>
  <c r="Q864" i="1"/>
  <c r="E652" i="1"/>
  <c r="Q652" i="1" s="1"/>
  <c r="Q583" i="1"/>
  <c r="E1212" i="1"/>
  <c r="Q1212" i="1" s="1"/>
  <c r="Q1143" i="1"/>
  <c r="Q862" i="1"/>
  <c r="E650" i="1"/>
  <c r="Q650" i="1" s="1"/>
  <c r="Q581" i="1"/>
  <c r="E1210" i="1"/>
  <c r="Q1210" i="1" s="1"/>
  <c r="Q1141" i="1"/>
  <c r="E929" i="1"/>
  <c r="Q929" i="1" s="1"/>
  <c r="Q860" i="1"/>
  <c r="Q579" i="1"/>
  <c r="E648" i="1"/>
  <c r="Q648" i="1" s="1"/>
  <c r="E1208" i="1"/>
  <c r="Q1208" i="1" s="1"/>
  <c r="Q1139" i="1"/>
  <c r="E927" i="1"/>
  <c r="Q927" i="1" s="1"/>
  <c r="Q858" i="1"/>
  <c r="Q577" i="1"/>
  <c r="E646" i="1"/>
  <c r="Q646" i="1" s="1"/>
  <c r="E1206" i="1"/>
  <c r="Q1206" i="1" s="1"/>
  <c r="Q1137" i="1"/>
  <c r="E925" i="1"/>
  <c r="Q925" i="1" s="1"/>
  <c r="Q856" i="1"/>
  <c r="Q575" i="1"/>
  <c r="E644" i="1"/>
  <c r="Q644" i="1" s="1"/>
  <c r="E1204" i="1"/>
  <c r="Q1204" i="1" s="1"/>
  <c r="Q1135" i="1"/>
  <c r="Q854" i="1"/>
  <c r="E923" i="1"/>
  <c r="Q923" i="1" s="1"/>
  <c r="Q573" i="1"/>
  <c r="E642" i="1"/>
  <c r="Q642" i="1" s="1"/>
  <c r="E1202" i="1"/>
  <c r="Q1202" i="1" s="1"/>
  <c r="Q1133" i="1"/>
  <c r="E921" i="1"/>
  <c r="Q921" i="1" s="1"/>
  <c r="Q852" i="1"/>
  <c r="Q571" i="1"/>
  <c r="E640" i="1"/>
  <c r="Q640" i="1" s="1"/>
  <c r="E1200" i="1"/>
  <c r="Q1200" i="1" s="1"/>
  <c r="Q1131" i="1"/>
  <c r="Q850" i="1"/>
  <c r="E919" i="1"/>
  <c r="Q919" i="1" s="1"/>
  <c r="Q569" i="1"/>
  <c r="E638" i="1"/>
  <c r="Q638" i="1" s="1"/>
  <c r="E1198" i="1"/>
  <c r="Q1198" i="1" s="1"/>
  <c r="Q1129" i="1"/>
  <c r="Q848" i="1"/>
  <c r="E917" i="1"/>
  <c r="Q917" i="1" s="1"/>
  <c r="Q567" i="1"/>
  <c r="E636" i="1"/>
  <c r="Q636" i="1" s="1"/>
  <c r="E1196" i="1"/>
  <c r="Q1196" i="1" s="1"/>
  <c r="Q1127" i="1"/>
  <c r="I1332" i="1"/>
  <c r="I1472" i="1" s="1"/>
  <c r="I1334" i="1"/>
  <c r="Q846" i="1"/>
  <c r="E915" i="1"/>
  <c r="Q915" i="1" s="1"/>
  <c r="H1334" i="1"/>
  <c r="H1332" i="1"/>
  <c r="H1472" i="1" s="1"/>
  <c r="Q343" i="1"/>
  <c r="Q335" i="1"/>
  <c r="Q319" i="1"/>
  <c r="Q311" i="1"/>
  <c r="Q303" i="1"/>
  <c r="Q295" i="1"/>
  <c r="E414" i="1"/>
  <c r="Q414" i="1" s="1"/>
  <c r="Q345" i="1"/>
  <c r="E410" i="1"/>
  <c r="Q410" i="1" s="1"/>
  <c r="Q341" i="1"/>
  <c r="E402" i="1"/>
  <c r="Q402" i="1" s="1"/>
  <c r="Q333" i="1"/>
  <c r="E394" i="1"/>
  <c r="Q394" i="1" s="1"/>
  <c r="Q325" i="1"/>
  <c r="E386" i="1"/>
  <c r="Q386" i="1" s="1"/>
  <c r="Q317" i="1"/>
  <c r="E378" i="1"/>
  <c r="Q378" i="1" s="1"/>
  <c r="Q309" i="1"/>
  <c r="E370" i="1"/>
  <c r="Q370" i="1" s="1"/>
  <c r="Q301" i="1"/>
  <c r="E362" i="1"/>
  <c r="Q362" i="1" s="1"/>
  <c r="Q293" i="1"/>
  <c r="Q521" i="1"/>
  <c r="Q1081" i="1"/>
  <c r="Q791" i="1"/>
  <c r="Q1419" i="1"/>
  <c r="E413" i="1"/>
  <c r="Q413" i="1" s="1"/>
  <c r="Q344" i="1"/>
  <c r="E405" i="1"/>
  <c r="Q405" i="1" s="1"/>
  <c r="Q336" i="1"/>
  <c r="E397" i="1"/>
  <c r="Q397" i="1" s="1"/>
  <c r="Q328" i="1"/>
  <c r="E389" i="1"/>
  <c r="Q389" i="1" s="1"/>
  <c r="Q320" i="1"/>
  <c r="Q312" i="1"/>
  <c r="E373" i="1"/>
  <c r="Q373" i="1" s="1"/>
  <c r="Q304" i="1"/>
  <c r="E365" i="1"/>
  <c r="Q365" i="1" s="1"/>
  <c r="Q296" i="1"/>
  <c r="Q288" i="1"/>
  <c r="E357" i="1"/>
  <c r="Q357" i="1" s="1"/>
  <c r="Q353" i="1"/>
  <c r="E422" i="1"/>
  <c r="Q422" i="1" s="1"/>
  <c r="E1122" i="1"/>
  <c r="Q1122" i="1" s="1"/>
  <c r="Q1053" i="1"/>
  <c r="Q352" i="1"/>
  <c r="E421" i="1"/>
  <c r="Q421" i="1" s="1"/>
  <c r="E981" i="1"/>
  <c r="Q981" i="1" s="1"/>
  <c r="Q912" i="1"/>
  <c r="E840" i="1"/>
  <c r="Q840" i="1" s="1"/>
  <c r="Q771" i="1"/>
  <c r="E1399" i="1"/>
  <c r="Q1329" i="1"/>
  <c r="E699" i="1"/>
  <c r="Q699" i="1" s="1"/>
  <c r="Q630" i="1"/>
  <c r="E1259" i="1"/>
  <c r="Q1259" i="1" s="1"/>
  <c r="Q1190" i="1"/>
  <c r="Q349" i="1"/>
  <c r="E418" i="1"/>
  <c r="Q418" i="1" s="1"/>
  <c r="E1118" i="1"/>
  <c r="Q1118" i="1" s="1"/>
  <c r="Q1049" i="1"/>
  <c r="Q348" i="1"/>
  <c r="E417" i="1"/>
  <c r="Q417" i="1" s="1"/>
  <c r="E977" i="1"/>
  <c r="Q977" i="1" s="1"/>
  <c r="Q908" i="1"/>
  <c r="E836" i="1"/>
  <c r="Q836" i="1" s="1"/>
  <c r="Q767" i="1"/>
  <c r="E1395" i="1"/>
  <c r="Q1325" i="1"/>
  <c r="E555" i="1"/>
  <c r="Q555" i="1" s="1"/>
  <c r="Q486" i="1"/>
  <c r="E1115" i="1"/>
  <c r="Q1115" i="1" s="1"/>
  <c r="Q1046" i="1"/>
  <c r="E834" i="1"/>
  <c r="Q834" i="1" s="1"/>
  <c r="Q765" i="1"/>
  <c r="E1393" i="1"/>
  <c r="Q1323" i="1"/>
  <c r="E553" i="1"/>
  <c r="Q553" i="1" s="1"/>
  <c r="Q484" i="1"/>
  <c r="E1113" i="1"/>
  <c r="Q1113" i="1" s="1"/>
  <c r="Q1044" i="1"/>
  <c r="E832" i="1"/>
  <c r="Q832" i="1" s="1"/>
  <c r="Q763" i="1"/>
  <c r="E1391" i="1"/>
  <c r="Q1321" i="1"/>
  <c r="E551" i="1"/>
  <c r="Q551" i="1" s="1"/>
  <c r="Q482" i="1"/>
  <c r="E1111" i="1"/>
  <c r="Q1111" i="1" s="1"/>
  <c r="Q1042" i="1"/>
  <c r="E830" i="1"/>
  <c r="Q830" i="1" s="1"/>
  <c r="Q761" i="1"/>
  <c r="E1389" i="1"/>
  <c r="Q1319" i="1"/>
  <c r="E549" i="1"/>
  <c r="Q549" i="1" s="1"/>
  <c r="Q480" i="1"/>
  <c r="E1109" i="1"/>
  <c r="Q1109" i="1" s="1"/>
  <c r="Q1040" i="1"/>
  <c r="E828" i="1"/>
  <c r="Q828" i="1" s="1"/>
  <c r="Q759" i="1"/>
  <c r="E1387" i="1"/>
  <c r="Q1317" i="1"/>
  <c r="E547" i="1"/>
  <c r="Q547" i="1" s="1"/>
  <c r="Q478" i="1"/>
  <c r="E1107" i="1"/>
  <c r="Q1107" i="1" s="1"/>
  <c r="Q1038" i="1"/>
  <c r="E826" i="1"/>
  <c r="Q826" i="1" s="1"/>
  <c r="Q757" i="1"/>
  <c r="E1385" i="1"/>
  <c r="Q1315" i="1"/>
  <c r="E545" i="1"/>
  <c r="Q545" i="1" s="1"/>
  <c r="Q476" i="1"/>
  <c r="E1105" i="1"/>
  <c r="Q1105" i="1" s="1"/>
  <c r="Q1036" i="1"/>
  <c r="E824" i="1"/>
  <c r="Q824" i="1" s="1"/>
  <c r="Q755" i="1"/>
  <c r="E1383" i="1"/>
  <c r="Q1313" i="1"/>
  <c r="E543" i="1"/>
  <c r="Q543" i="1" s="1"/>
  <c r="Q474" i="1"/>
  <c r="E1103" i="1"/>
  <c r="Q1103" i="1" s="1"/>
  <c r="Q1034" i="1"/>
  <c r="E822" i="1"/>
  <c r="Q822" i="1" s="1"/>
  <c r="Q753" i="1"/>
  <c r="E1381" i="1"/>
  <c r="Q1311" i="1"/>
  <c r="E541" i="1"/>
  <c r="Q541" i="1" s="1"/>
  <c r="Q472" i="1"/>
  <c r="E1101" i="1"/>
  <c r="Q1101" i="1" s="1"/>
  <c r="Q1032" i="1"/>
  <c r="E820" i="1"/>
  <c r="Q820" i="1" s="1"/>
  <c r="Q751" i="1"/>
  <c r="E1379" i="1"/>
  <c r="Q1309" i="1"/>
  <c r="E539" i="1"/>
  <c r="Q539" i="1" s="1"/>
  <c r="Q470" i="1"/>
  <c r="E1099" i="1"/>
  <c r="Q1099" i="1" s="1"/>
  <c r="Q1030" i="1"/>
  <c r="E818" i="1"/>
  <c r="Q818" i="1" s="1"/>
  <c r="Q749" i="1"/>
  <c r="E1377" i="1"/>
  <c r="Q1307" i="1"/>
  <c r="E537" i="1"/>
  <c r="Q537" i="1" s="1"/>
  <c r="Q468" i="1"/>
  <c r="E1097" i="1"/>
  <c r="Q1097" i="1" s="1"/>
  <c r="Q1028" i="1"/>
  <c r="E816" i="1"/>
  <c r="Q816" i="1" s="1"/>
  <c r="Q747" i="1"/>
  <c r="E1375" i="1"/>
  <c r="Q1305" i="1"/>
  <c r="E535" i="1"/>
  <c r="Q535" i="1" s="1"/>
  <c r="Q466" i="1"/>
  <c r="E1095" i="1"/>
  <c r="Q1095" i="1" s="1"/>
  <c r="Q1026" i="1"/>
  <c r="E814" i="1"/>
  <c r="Q814" i="1" s="1"/>
  <c r="Q745" i="1"/>
  <c r="E1373" i="1"/>
  <c r="Q1303" i="1"/>
  <c r="E533" i="1"/>
  <c r="Q533" i="1" s="1"/>
  <c r="Q464" i="1"/>
  <c r="E1093" i="1"/>
  <c r="Q1093" i="1" s="1"/>
  <c r="Q1024" i="1"/>
  <c r="E812" i="1"/>
  <c r="Q812" i="1" s="1"/>
  <c r="Q743" i="1"/>
  <c r="E1371" i="1"/>
  <c r="Q1301" i="1"/>
  <c r="E531" i="1"/>
  <c r="Q531" i="1" s="1"/>
  <c r="Q462" i="1"/>
  <c r="E1091" i="1"/>
  <c r="Q1091" i="1" s="1"/>
  <c r="Q1022" i="1"/>
  <c r="E810" i="1"/>
  <c r="Q810" i="1" s="1"/>
  <c r="Q741" i="1"/>
  <c r="E1369" i="1"/>
  <c r="Q1299" i="1"/>
  <c r="E529" i="1"/>
  <c r="Q529" i="1" s="1"/>
  <c r="Q460" i="1"/>
  <c r="E1089" i="1"/>
  <c r="Q1089" i="1" s="1"/>
  <c r="Q1020" i="1"/>
  <c r="E808" i="1"/>
  <c r="Q808" i="1" s="1"/>
  <c r="Q739" i="1"/>
  <c r="E1367" i="1"/>
  <c r="Q1297" i="1"/>
  <c r="E527" i="1"/>
  <c r="Q527" i="1" s="1"/>
  <c r="Q458" i="1"/>
  <c r="E1087" i="1"/>
  <c r="Q1087" i="1" s="1"/>
  <c r="Q1018" i="1"/>
  <c r="E806" i="1"/>
  <c r="Q806" i="1" s="1"/>
  <c r="Q737" i="1"/>
  <c r="E1365" i="1"/>
  <c r="Q1295" i="1"/>
  <c r="E525" i="1"/>
  <c r="Q525" i="1" s="1"/>
  <c r="Q456" i="1"/>
  <c r="E1085" i="1"/>
  <c r="Q1085" i="1" s="1"/>
  <c r="Q1016" i="1"/>
  <c r="E804" i="1"/>
  <c r="Q804" i="1" s="1"/>
  <c r="Q735" i="1"/>
  <c r="E1363" i="1"/>
  <c r="Q1293" i="1"/>
  <c r="E523" i="1"/>
  <c r="Q523" i="1" s="1"/>
  <c r="Q454" i="1"/>
  <c r="E1083" i="1"/>
  <c r="Q1083" i="1" s="1"/>
  <c r="Q1014" i="1"/>
  <c r="E802" i="1"/>
  <c r="Q802" i="1" s="1"/>
  <c r="Q733" i="1"/>
  <c r="E1361" i="1"/>
  <c r="Q1291" i="1"/>
  <c r="Q452" i="1"/>
  <c r="Q1012" i="1"/>
  <c r="E800" i="1"/>
  <c r="Q800" i="1" s="1"/>
  <c r="Q731" i="1"/>
  <c r="E1359" i="1"/>
  <c r="Q1289" i="1"/>
  <c r="E519" i="1"/>
  <c r="Q519" i="1" s="1"/>
  <c r="Q450" i="1"/>
  <c r="E1079" i="1"/>
  <c r="Q1079" i="1" s="1"/>
  <c r="Q1010" i="1"/>
  <c r="E798" i="1"/>
  <c r="Q798" i="1" s="1"/>
  <c r="Q729" i="1"/>
  <c r="E1357" i="1"/>
  <c r="Q1287" i="1"/>
  <c r="E517" i="1"/>
  <c r="Q517" i="1" s="1"/>
  <c r="Q448" i="1"/>
  <c r="E1077" i="1"/>
  <c r="Q1077" i="1" s="1"/>
  <c r="Q1008" i="1"/>
  <c r="E796" i="1"/>
  <c r="Q796" i="1" s="1"/>
  <c r="Q727" i="1"/>
  <c r="E1355" i="1"/>
  <c r="Q1285" i="1"/>
  <c r="E515" i="1"/>
  <c r="Q515" i="1" s="1"/>
  <c r="Q446" i="1"/>
  <c r="E1075" i="1"/>
  <c r="Q1075" i="1" s="1"/>
  <c r="Q1006" i="1"/>
  <c r="E794" i="1"/>
  <c r="Q794" i="1" s="1"/>
  <c r="Q725" i="1"/>
  <c r="E1353" i="1"/>
  <c r="Q1283" i="1"/>
  <c r="E513" i="1"/>
  <c r="Q513" i="1" s="1"/>
  <c r="Q444" i="1"/>
  <c r="E1073" i="1"/>
  <c r="Q1073" i="1" s="1"/>
  <c r="Q1004" i="1"/>
  <c r="E792" i="1"/>
  <c r="Q792" i="1" s="1"/>
  <c r="Q723" i="1"/>
  <c r="E1351" i="1"/>
  <c r="Q1281" i="1"/>
  <c r="Q442" i="1"/>
  <c r="Q1002" i="1"/>
  <c r="E790" i="1"/>
  <c r="Q790" i="1" s="1"/>
  <c r="Q721" i="1"/>
  <c r="E1349" i="1"/>
  <c r="Q1279" i="1"/>
  <c r="E509" i="1"/>
  <c r="Q509" i="1" s="1"/>
  <c r="Q440" i="1"/>
  <c r="E1069" i="1"/>
  <c r="Q1069" i="1" s="1"/>
  <c r="Q1000" i="1"/>
  <c r="E788" i="1"/>
  <c r="Q788" i="1" s="1"/>
  <c r="Q719" i="1"/>
  <c r="E1347" i="1"/>
  <c r="Q1277" i="1"/>
  <c r="E507" i="1"/>
  <c r="Q507" i="1" s="1"/>
  <c r="Q438" i="1"/>
  <c r="E1067" i="1"/>
  <c r="Q1067" i="1" s="1"/>
  <c r="Q998" i="1"/>
  <c r="E786" i="1"/>
  <c r="Q786" i="1" s="1"/>
  <c r="Q717" i="1"/>
  <c r="E1345" i="1"/>
  <c r="Q1275" i="1"/>
  <c r="E505" i="1"/>
  <c r="Q505" i="1" s="1"/>
  <c r="Q436" i="1"/>
  <c r="E1065" i="1"/>
  <c r="Q1065" i="1" s="1"/>
  <c r="Q996" i="1"/>
  <c r="E784" i="1"/>
  <c r="Q784" i="1" s="1"/>
  <c r="Q715" i="1"/>
  <c r="E1343" i="1"/>
  <c r="Q1273" i="1"/>
  <c r="E503" i="1"/>
  <c r="Q503" i="1" s="1"/>
  <c r="Q434" i="1"/>
  <c r="E1063" i="1"/>
  <c r="Q1063" i="1" s="1"/>
  <c r="Q994" i="1"/>
  <c r="E782" i="1"/>
  <c r="Q782" i="1" s="1"/>
  <c r="Q713" i="1"/>
  <c r="E1341" i="1"/>
  <c r="Q1271" i="1"/>
  <c r="E501" i="1"/>
  <c r="Q501" i="1" s="1"/>
  <c r="Q432" i="1"/>
  <c r="E1061" i="1"/>
  <c r="Q1061" i="1" s="1"/>
  <c r="Q992" i="1"/>
  <c r="E780" i="1"/>
  <c r="Q780" i="1" s="1"/>
  <c r="Q711" i="1"/>
  <c r="E1339" i="1"/>
  <c r="Q1269" i="1"/>
  <c r="E499" i="1"/>
  <c r="Q499" i="1" s="1"/>
  <c r="Q430" i="1"/>
  <c r="E1059" i="1"/>
  <c r="Q1059" i="1" s="1"/>
  <c r="Q990" i="1"/>
  <c r="E778" i="1"/>
  <c r="Q778" i="1" s="1"/>
  <c r="Q709" i="1"/>
  <c r="E1337" i="1"/>
  <c r="Q1267" i="1"/>
  <c r="E497" i="1"/>
  <c r="Q497" i="1" s="1"/>
  <c r="Q428" i="1"/>
  <c r="E1057" i="1"/>
  <c r="Q1057" i="1" s="1"/>
  <c r="Q988" i="1"/>
  <c r="E776" i="1"/>
  <c r="Q776" i="1" s="1"/>
  <c r="Q707" i="1"/>
  <c r="E1335" i="1"/>
  <c r="Q1265" i="1"/>
  <c r="M1332" i="1"/>
  <c r="M1472" i="1" s="1"/>
  <c r="M1334" i="1"/>
  <c r="E495" i="1"/>
  <c r="Q495" i="1" s="1"/>
  <c r="Q426" i="1"/>
  <c r="E1055" i="1"/>
  <c r="Q1055" i="1" s="1"/>
  <c r="Q986" i="1"/>
  <c r="L1334" i="1"/>
  <c r="L1332" i="1"/>
  <c r="L1472" i="1" s="1"/>
  <c r="Q354" i="1"/>
  <c r="Q412" i="1"/>
  <c r="Q404" i="1"/>
  <c r="Q396" i="1"/>
  <c r="Q388" i="1"/>
  <c r="Q380" i="1"/>
  <c r="Q372" i="1"/>
  <c r="Q364" i="1"/>
  <c r="E399" i="1"/>
  <c r="Q399" i="1" s="1"/>
  <c r="Q330" i="1"/>
  <c r="E383" i="1"/>
  <c r="Q383" i="1" s="1"/>
  <c r="Q314" i="1"/>
  <c r="E367" i="1"/>
  <c r="Q367" i="1" s="1"/>
  <c r="Q298" i="1"/>
  <c r="Q286" i="1"/>
  <c r="E355" i="1"/>
  <c r="Q355" i="1" s="1"/>
  <c r="E563" i="1"/>
  <c r="Q563" i="1" s="1"/>
  <c r="Q494" i="1"/>
  <c r="E411" i="1"/>
  <c r="Q411" i="1" s="1"/>
  <c r="Q342" i="1"/>
  <c r="E379" i="1"/>
  <c r="Q379" i="1" s="1"/>
  <c r="Q310" i="1"/>
  <c r="E703" i="1"/>
  <c r="Q703" i="1" s="1"/>
  <c r="Q634" i="1"/>
  <c r="P1473" i="1"/>
  <c r="P423" i="1"/>
  <c r="P1474" i="1" s="1"/>
  <c r="L423" i="1"/>
  <c r="H423" i="1"/>
  <c r="Q661" i="1"/>
  <c r="Q1221" i="1"/>
  <c r="Q371" i="1"/>
  <c r="Q931" i="1"/>
  <c r="J1471" i="1"/>
  <c r="F1334" i="1"/>
  <c r="F1332" i="1"/>
  <c r="F1472" i="1" s="1"/>
  <c r="E702" i="1"/>
  <c r="Q702" i="1" s="1"/>
  <c r="Q633" i="1"/>
  <c r="E1262" i="1"/>
  <c r="Q1262" i="1" s="1"/>
  <c r="Q1193" i="1"/>
  <c r="E561" i="1"/>
  <c r="Q561" i="1" s="1"/>
  <c r="Q492" i="1"/>
  <c r="E1121" i="1"/>
  <c r="Q1121" i="1" s="1"/>
  <c r="Q1052" i="1"/>
  <c r="E560" i="1"/>
  <c r="Q560" i="1" s="1"/>
  <c r="Q491" i="1"/>
  <c r="E980" i="1"/>
  <c r="Q980" i="1" s="1"/>
  <c r="Q911" i="1"/>
  <c r="E839" i="1"/>
  <c r="Q839" i="1" s="1"/>
  <c r="Q770" i="1"/>
  <c r="E1398" i="1"/>
  <c r="Q1328" i="1"/>
  <c r="E698" i="1"/>
  <c r="Q698" i="1" s="1"/>
  <c r="Q629" i="1"/>
  <c r="E1258" i="1"/>
  <c r="Q1258" i="1" s="1"/>
  <c r="Q1189" i="1"/>
  <c r="E557" i="1"/>
  <c r="Q557" i="1" s="1"/>
  <c r="Q488" i="1"/>
  <c r="E1117" i="1"/>
  <c r="Q1117" i="1" s="1"/>
  <c r="Q1048" i="1"/>
  <c r="E556" i="1"/>
  <c r="Q556" i="1" s="1"/>
  <c r="Q487" i="1"/>
  <c r="E976" i="1"/>
  <c r="Q976" i="1" s="1"/>
  <c r="Q907" i="1"/>
  <c r="Q626" i="1"/>
  <c r="E695" i="1"/>
  <c r="Q695" i="1" s="1"/>
  <c r="E1255" i="1"/>
  <c r="Q1255" i="1" s="1"/>
  <c r="Q1186" i="1"/>
  <c r="E974" i="1"/>
  <c r="Q974" i="1" s="1"/>
  <c r="Q905" i="1"/>
  <c r="E693" i="1"/>
  <c r="Q693" i="1" s="1"/>
  <c r="Q624" i="1"/>
  <c r="E1253" i="1"/>
  <c r="Q1253" i="1" s="1"/>
  <c r="Q1184" i="1"/>
  <c r="E972" i="1"/>
  <c r="Q972" i="1" s="1"/>
  <c r="Q903" i="1"/>
  <c r="E691" i="1"/>
  <c r="Q691" i="1" s="1"/>
  <c r="Q622" i="1"/>
  <c r="E1251" i="1"/>
  <c r="Q1251" i="1" s="1"/>
  <c r="Q1182" i="1"/>
  <c r="E970" i="1"/>
  <c r="Q970" i="1" s="1"/>
  <c r="Q901" i="1"/>
  <c r="Q620" i="1"/>
  <c r="E689" i="1"/>
  <c r="Q689" i="1" s="1"/>
  <c r="E1249" i="1"/>
  <c r="Q1249" i="1" s="1"/>
  <c r="Q1180" i="1"/>
  <c r="Q899" i="1"/>
  <c r="E968" i="1"/>
  <c r="Q968" i="1" s="1"/>
  <c r="Q618" i="1"/>
  <c r="E687" i="1"/>
  <c r="Q687" i="1" s="1"/>
  <c r="E1247" i="1"/>
  <c r="Q1247" i="1" s="1"/>
  <c r="Q1178" i="1"/>
  <c r="E966" i="1"/>
  <c r="Q966" i="1" s="1"/>
  <c r="Q897" i="1"/>
  <c r="Q616" i="1"/>
  <c r="E685" i="1"/>
  <c r="Q685" i="1" s="1"/>
  <c r="E1245" i="1"/>
  <c r="Q1245" i="1" s="1"/>
  <c r="Q1176" i="1"/>
  <c r="Q895" i="1"/>
  <c r="E964" i="1"/>
  <c r="Q964" i="1" s="1"/>
  <c r="E683" i="1"/>
  <c r="Q683" i="1" s="1"/>
  <c r="Q614" i="1"/>
  <c r="E1243" i="1"/>
  <c r="Q1243" i="1" s="1"/>
  <c r="Q1174" i="1"/>
  <c r="E962" i="1"/>
  <c r="Q962" i="1" s="1"/>
  <c r="Q893" i="1"/>
  <c r="E681" i="1"/>
  <c r="Q681" i="1" s="1"/>
  <c r="Q612" i="1"/>
  <c r="E1241" i="1"/>
  <c r="Q1241" i="1" s="1"/>
  <c r="Q1172" i="1"/>
  <c r="E960" i="1"/>
  <c r="Q960" i="1" s="1"/>
  <c r="Q891" i="1"/>
  <c r="E679" i="1"/>
  <c r="Q679" i="1" s="1"/>
  <c r="Q610" i="1"/>
  <c r="E1239" i="1"/>
  <c r="Q1239" i="1" s="1"/>
  <c r="Q1170" i="1"/>
  <c r="E958" i="1"/>
  <c r="Q958" i="1" s="1"/>
  <c r="Q889" i="1"/>
  <c r="E677" i="1"/>
  <c r="Q677" i="1" s="1"/>
  <c r="Q608" i="1"/>
  <c r="E1237" i="1"/>
  <c r="Q1237" i="1" s="1"/>
  <c r="Q1168" i="1"/>
  <c r="Q887" i="1"/>
  <c r="E956" i="1"/>
  <c r="Q956" i="1" s="1"/>
  <c r="Q606" i="1"/>
  <c r="E675" i="1"/>
  <c r="Q675" i="1" s="1"/>
  <c r="E1235" i="1"/>
  <c r="Q1235" i="1" s="1"/>
  <c r="Q1166" i="1"/>
  <c r="Q885" i="1"/>
  <c r="E954" i="1"/>
  <c r="Q954" i="1" s="1"/>
  <c r="Q604" i="1"/>
  <c r="E673" i="1"/>
  <c r="Q673" i="1" s="1"/>
  <c r="E1233" i="1"/>
  <c r="Q1233" i="1" s="1"/>
  <c r="Q1164" i="1"/>
  <c r="Q883" i="1"/>
  <c r="E952" i="1"/>
  <c r="Q952" i="1" s="1"/>
  <c r="E671" i="1"/>
  <c r="Q671" i="1" s="1"/>
  <c r="Q602" i="1"/>
  <c r="E1231" i="1"/>
  <c r="Q1231" i="1" s="1"/>
  <c r="Q1162" i="1"/>
  <c r="E950" i="1"/>
  <c r="Q950" i="1" s="1"/>
  <c r="Q881" i="1"/>
  <c r="E669" i="1"/>
  <c r="Q669" i="1" s="1"/>
  <c r="Q600" i="1"/>
  <c r="E1229" i="1"/>
  <c r="Q1229" i="1" s="1"/>
  <c r="Q1160" i="1"/>
  <c r="E948" i="1"/>
  <c r="Q948" i="1" s="1"/>
  <c r="Q879" i="1"/>
  <c r="E667" i="1"/>
  <c r="Q667" i="1" s="1"/>
  <c r="Q598" i="1"/>
  <c r="E1227" i="1"/>
  <c r="Q1227" i="1" s="1"/>
  <c r="Q1158" i="1"/>
  <c r="Q877" i="1"/>
  <c r="E946" i="1"/>
  <c r="Q946" i="1" s="1"/>
  <c r="Q596" i="1"/>
  <c r="E665" i="1"/>
  <c r="Q665" i="1" s="1"/>
  <c r="E1225" i="1"/>
  <c r="Q1225" i="1" s="1"/>
  <c r="Q1156" i="1"/>
  <c r="Q875" i="1"/>
  <c r="E944" i="1"/>
  <c r="Q944" i="1" s="1"/>
  <c r="Q594" i="1"/>
  <c r="E663" i="1"/>
  <c r="Q663" i="1" s="1"/>
  <c r="E1223" i="1"/>
  <c r="Q1223" i="1" s="1"/>
  <c r="Q1154" i="1"/>
  <c r="E942" i="1"/>
  <c r="Q942" i="1" s="1"/>
  <c r="Q873" i="1"/>
  <c r="Q592" i="1"/>
  <c r="Q1152" i="1"/>
  <c r="E940" i="1"/>
  <c r="Q940" i="1" s="1"/>
  <c r="Q871" i="1"/>
  <c r="E659" i="1"/>
  <c r="Q659" i="1" s="1"/>
  <c r="Q590" i="1"/>
  <c r="E1219" i="1"/>
  <c r="Q1219" i="1" s="1"/>
  <c r="Q1150" i="1"/>
  <c r="Q869" i="1"/>
  <c r="E938" i="1"/>
  <c r="Q938" i="1" s="1"/>
  <c r="Q588" i="1"/>
  <c r="E657" i="1"/>
  <c r="Q657" i="1" s="1"/>
  <c r="E1217" i="1"/>
  <c r="Q1217" i="1" s="1"/>
  <c r="Q1148" i="1"/>
  <c r="Q867" i="1"/>
  <c r="E936" i="1"/>
  <c r="Q936" i="1" s="1"/>
  <c r="Q586" i="1"/>
  <c r="E655" i="1"/>
  <c r="Q655" i="1" s="1"/>
  <c r="E1215" i="1"/>
  <c r="Q1215" i="1" s="1"/>
  <c r="Q1146" i="1"/>
  <c r="E934" i="1"/>
  <c r="Q934" i="1" s="1"/>
  <c r="Q865" i="1"/>
  <c r="E653" i="1"/>
  <c r="Q653" i="1" s="1"/>
  <c r="Q584" i="1"/>
  <c r="E1213" i="1"/>
  <c r="Q1213" i="1" s="1"/>
  <c r="Q1144" i="1"/>
  <c r="E932" i="1"/>
  <c r="Q932" i="1" s="1"/>
  <c r="Q863" i="1"/>
  <c r="Q582" i="1"/>
  <c r="Q1142" i="1"/>
  <c r="E930" i="1"/>
  <c r="Q930" i="1" s="1"/>
  <c r="Q861" i="1"/>
  <c r="E649" i="1"/>
  <c r="Q649" i="1" s="1"/>
  <c r="Q580" i="1"/>
  <c r="E1209" i="1"/>
  <c r="Q1209" i="1" s="1"/>
  <c r="Q1140" i="1"/>
  <c r="Q859" i="1"/>
  <c r="E928" i="1"/>
  <c r="Q928" i="1" s="1"/>
  <c r="Q578" i="1"/>
  <c r="E647" i="1"/>
  <c r="Q647" i="1" s="1"/>
  <c r="E1207" i="1"/>
  <c r="Q1207" i="1" s="1"/>
  <c r="Q1138" i="1"/>
  <c r="Q857" i="1"/>
  <c r="E926" i="1"/>
  <c r="Q926" i="1" s="1"/>
  <c r="Q576" i="1"/>
  <c r="E645" i="1"/>
  <c r="Q645" i="1" s="1"/>
  <c r="E1205" i="1"/>
  <c r="Q1205" i="1" s="1"/>
  <c r="Q1136" i="1"/>
  <c r="E924" i="1"/>
  <c r="Q924" i="1" s="1"/>
  <c r="Q855" i="1"/>
  <c r="Q574" i="1"/>
  <c r="E643" i="1"/>
  <c r="Q643" i="1" s="1"/>
  <c r="E1203" i="1"/>
  <c r="Q1203" i="1" s="1"/>
  <c r="Q1134" i="1"/>
  <c r="Q853" i="1"/>
  <c r="E922" i="1"/>
  <c r="Q922" i="1" s="1"/>
  <c r="E641" i="1"/>
  <c r="Q641" i="1" s="1"/>
  <c r="Q572" i="1"/>
  <c r="E1201" i="1"/>
  <c r="Q1201" i="1" s="1"/>
  <c r="Q1132" i="1"/>
  <c r="Q851" i="1"/>
  <c r="E920" i="1"/>
  <c r="Q920" i="1" s="1"/>
  <c r="Q570" i="1"/>
  <c r="E639" i="1"/>
  <c r="Q639" i="1" s="1"/>
  <c r="E1199" i="1"/>
  <c r="Q1199" i="1" s="1"/>
  <c r="Q1130" i="1"/>
  <c r="Q849" i="1"/>
  <c r="E918" i="1"/>
  <c r="Q918" i="1" s="1"/>
  <c r="Q568" i="1"/>
  <c r="E637" i="1"/>
  <c r="Q637" i="1" s="1"/>
  <c r="E1197" i="1"/>
  <c r="Q1197" i="1" s="1"/>
  <c r="Q1128" i="1"/>
  <c r="E916" i="1"/>
  <c r="Q916" i="1" s="1"/>
  <c r="Q847" i="1"/>
  <c r="Q566" i="1"/>
  <c r="E635" i="1"/>
  <c r="Q635" i="1" s="1"/>
  <c r="E1195" i="1"/>
  <c r="Q1195" i="1" s="1"/>
  <c r="Q1126" i="1"/>
  <c r="Q423" i="1"/>
  <c r="Q339" i="1"/>
  <c r="Q331" i="1"/>
  <c r="Q323" i="1"/>
  <c r="Q315" i="1"/>
  <c r="Q307" i="1"/>
  <c r="Q299" i="1"/>
  <c r="Q360" i="1"/>
  <c r="J1474" i="1"/>
  <c r="E1123" i="1"/>
  <c r="Q1123" i="1" s="1"/>
  <c r="Q1054" i="1"/>
  <c r="E1263" i="1"/>
  <c r="Q1263" i="1" s="1"/>
  <c r="Q1194" i="1"/>
  <c r="E407" i="1"/>
  <c r="Q407" i="1" s="1"/>
  <c r="Q338" i="1"/>
  <c r="E391" i="1"/>
  <c r="Q391" i="1" s="1"/>
  <c r="Q322" i="1"/>
  <c r="E375" i="1"/>
  <c r="Q375" i="1" s="1"/>
  <c r="Q306" i="1"/>
  <c r="E359" i="1"/>
  <c r="Q359" i="1" s="1"/>
  <c r="Q290" i="1"/>
  <c r="E843" i="1"/>
  <c r="Q843" i="1" s="1"/>
  <c r="Q774" i="1"/>
  <c r="G1334" i="1"/>
  <c r="G1332" i="1"/>
  <c r="G1472" i="1" s="1"/>
  <c r="E406" i="1"/>
  <c r="Q406" i="1" s="1"/>
  <c r="Q337" i="1"/>
  <c r="E398" i="1"/>
  <c r="Q398" i="1" s="1"/>
  <c r="Q329" i="1"/>
  <c r="E390" i="1"/>
  <c r="Q390" i="1" s="1"/>
  <c r="Q321" i="1"/>
  <c r="E382" i="1"/>
  <c r="Q382" i="1" s="1"/>
  <c r="Q313" i="1"/>
  <c r="E374" i="1"/>
  <c r="Q374" i="1" s="1"/>
  <c r="Q305" i="1"/>
  <c r="E366" i="1"/>
  <c r="Q366" i="1" s="1"/>
  <c r="Q297" i="1"/>
  <c r="Q289" i="1"/>
  <c r="E358" i="1"/>
  <c r="Q358" i="1" s="1"/>
  <c r="Q801" i="1"/>
  <c r="Q1429" i="1"/>
  <c r="Q511" i="1"/>
  <c r="Q1071" i="1"/>
  <c r="J1334" i="1"/>
  <c r="J1402" i="1" s="1"/>
  <c r="J1473" i="1" s="1"/>
  <c r="J1332" i="1"/>
  <c r="J1472" i="1" s="1"/>
  <c r="E409" i="1"/>
  <c r="Q409" i="1" s="1"/>
  <c r="Q340" i="1"/>
  <c r="E401" i="1"/>
  <c r="Q401" i="1" s="1"/>
  <c r="Q332" i="1"/>
  <c r="E393" i="1"/>
  <c r="Q393" i="1" s="1"/>
  <c r="Q324" i="1"/>
  <c r="E385" i="1"/>
  <c r="Q385" i="1" s="1"/>
  <c r="Q316" i="1"/>
  <c r="E377" i="1"/>
  <c r="Q377" i="1" s="1"/>
  <c r="Q308" i="1"/>
  <c r="E369" i="1"/>
  <c r="Q369" i="1" s="1"/>
  <c r="Q300" i="1"/>
  <c r="E361" i="1"/>
  <c r="Q361" i="1" s="1"/>
  <c r="Q292" i="1"/>
  <c r="E842" i="1"/>
  <c r="Q842" i="1" s="1"/>
  <c r="Q773" i="1"/>
  <c r="E1401" i="1"/>
  <c r="Q1331" i="1"/>
  <c r="E701" i="1"/>
  <c r="Q701" i="1" s="1"/>
  <c r="Q632" i="1"/>
  <c r="E1261" i="1"/>
  <c r="Q1261" i="1" s="1"/>
  <c r="Q1192" i="1"/>
  <c r="E420" i="1"/>
  <c r="Q420" i="1" s="1"/>
  <c r="Q351" i="1"/>
  <c r="E1120" i="1"/>
  <c r="Q1120" i="1" s="1"/>
  <c r="Q1051" i="1"/>
  <c r="Q350" i="1"/>
  <c r="E419" i="1"/>
  <c r="Q419" i="1" s="1"/>
  <c r="E979" i="1"/>
  <c r="Q979" i="1" s="1"/>
  <c r="Q910" i="1"/>
  <c r="E838" i="1"/>
  <c r="Q838" i="1" s="1"/>
  <c r="Q769" i="1"/>
  <c r="E1397" i="1"/>
  <c r="Q1327" i="1"/>
  <c r="E697" i="1"/>
  <c r="Q697" i="1" s="1"/>
  <c r="Q628" i="1"/>
  <c r="E1257" i="1"/>
  <c r="Q1257" i="1" s="1"/>
  <c r="Q1188" i="1"/>
  <c r="Q347" i="1"/>
  <c r="E416" i="1"/>
  <c r="Q416" i="1" s="1"/>
  <c r="E1116" i="1"/>
  <c r="Q1116" i="1" s="1"/>
  <c r="Q1047" i="1"/>
  <c r="E835" i="1"/>
  <c r="Q835" i="1" s="1"/>
  <c r="Q766" i="1"/>
  <c r="E1394" i="1"/>
  <c r="Q1324" i="1"/>
  <c r="E554" i="1"/>
  <c r="Q554" i="1" s="1"/>
  <c r="Q485" i="1"/>
  <c r="E1114" i="1"/>
  <c r="Q1114" i="1" s="1"/>
  <c r="Q1045" i="1"/>
  <c r="E833" i="1"/>
  <c r="Q833" i="1" s="1"/>
  <c r="Q764" i="1"/>
  <c r="E1392" i="1"/>
  <c r="Q1322" i="1"/>
  <c r="E552" i="1"/>
  <c r="Q552" i="1" s="1"/>
  <c r="Q483" i="1"/>
  <c r="E1112" i="1"/>
  <c r="Q1112" i="1" s="1"/>
  <c r="Q1043" i="1"/>
  <c r="E831" i="1"/>
  <c r="Q831" i="1" s="1"/>
  <c r="Q762" i="1"/>
  <c r="E1390" i="1"/>
  <c r="Q1320" i="1"/>
  <c r="E550" i="1"/>
  <c r="Q550" i="1" s="1"/>
  <c r="Q481" i="1"/>
  <c r="E1110" i="1"/>
  <c r="Q1110" i="1" s="1"/>
  <c r="Q1041" i="1"/>
  <c r="E829" i="1"/>
  <c r="Q829" i="1" s="1"/>
  <c r="Q760" i="1"/>
  <c r="E1388" i="1"/>
  <c r="Q1318" i="1"/>
  <c r="E548" i="1"/>
  <c r="Q548" i="1" s="1"/>
  <c r="Q479" i="1"/>
  <c r="E1108" i="1"/>
  <c r="Q1108" i="1" s="1"/>
  <c r="Q1039" i="1"/>
  <c r="E827" i="1"/>
  <c r="Q827" i="1" s="1"/>
  <c r="Q758" i="1"/>
  <c r="E1386" i="1"/>
  <c r="Q1316" i="1"/>
  <c r="E546" i="1"/>
  <c r="Q546" i="1" s="1"/>
  <c r="Q477" i="1"/>
  <c r="E1106" i="1"/>
  <c r="Q1106" i="1" s="1"/>
  <c r="Q1037" i="1"/>
  <c r="E825" i="1"/>
  <c r="Q825" i="1" s="1"/>
  <c r="Q756" i="1"/>
  <c r="E1384" i="1"/>
  <c r="Q1314" i="1"/>
  <c r="E544" i="1"/>
  <c r="Q544" i="1" s="1"/>
  <c r="Q475" i="1"/>
  <c r="E1104" i="1"/>
  <c r="Q1104" i="1" s="1"/>
  <c r="Q1035" i="1"/>
  <c r="E823" i="1"/>
  <c r="Q823" i="1" s="1"/>
  <c r="Q754" i="1"/>
  <c r="E1382" i="1"/>
  <c r="Q1312" i="1"/>
  <c r="E542" i="1"/>
  <c r="Q542" i="1" s="1"/>
  <c r="Q473" i="1"/>
  <c r="E1102" i="1"/>
  <c r="Q1102" i="1" s="1"/>
  <c r="Q1033" i="1"/>
  <c r="E821" i="1"/>
  <c r="Q821" i="1" s="1"/>
  <c r="Q752" i="1"/>
  <c r="E1380" i="1"/>
  <c r="Q1310" i="1"/>
  <c r="E540" i="1"/>
  <c r="Q540" i="1" s="1"/>
  <c r="Q471" i="1"/>
  <c r="E1100" i="1"/>
  <c r="Q1100" i="1" s="1"/>
  <c r="Q1031" i="1"/>
  <c r="E819" i="1"/>
  <c r="Q819" i="1" s="1"/>
  <c r="Q750" i="1"/>
  <c r="E1378" i="1"/>
  <c r="Q1308" i="1"/>
  <c r="E538" i="1"/>
  <c r="Q538" i="1" s="1"/>
  <c r="Q469" i="1"/>
  <c r="E1098" i="1"/>
  <c r="Q1098" i="1" s="1"/>
  <c r="Q1029" i="1"/>
  <c r="E817" i="1"/>
  <c r="Q817" i="1" s="1"/>
  <c r="Q748" i="1"/>
  <c r="E1376" i="1"/>
  <c r="Q1306" i="1"/>
  <c r="E536" i="1"/>
  <c r="Q536" i="1" s="1"/>
  <c r="Q467" i="1"/>
  <c r="E1096" i="1"/>
  <c r="Q1096" i="1" s="1"/>
  <c r="Q1027" i="1"/>
  <c r="E815" i="1"/>
  <c r="Q815" i="1" s="1"/>
  <c r="Q746" i="1"/>
  <c r="E1374" i="1"/>
  <c r="Q1304" i="1"/>
  <c r="E534" i="1"/>
  <c r="Q534" i="1" s="1"/>
  <c r="Q465" i="1"/>
  <c r="E1094" i="1"/>
  <c r="Q1094" i="1" s="1"/>
  <c r="Q1025" i="1"/>
  <c r="E813" i="1"/>
  <c r="Q813" i="1" s="1"/>
  <c r="Q744" i="1"/>
  <c r="E1372" i="1"/>
  <c r="Q1302" i="1"/>
  <c r="E532" i="1"/>
  <c r="Q532" i="1" s="1"/>
  <c r="Q463" i="1"/>
  <c r="E1092" i="1"/>
  <c r="Q1092" i="1" s="1"/>
  <c r="Q1023" i="1"/>
  <c r="E811" i="1"/>
  <c r="Q811" i="1" s="1"/>
  <c r="Q742" i="1"/>
  <c r="E1370" i="1"/>
  <c r="Q1300" i="1"/>
  <c r="E530" i="1"/>
  <c r="Q530" i="1" s="1"/>
  <c r="Q461" i="1"/>
  <c r="E1090" i="1"/>
  <c r="Q1090" i="1" s="1"/>
  <c r="Q1021" i="1"/>
  <c r="E809" i="1"/>
  <c r="Q809" i="1" s="1"/>
  <c r="Q740" i="1"/>
  <c r="E1368" i="1"/>
  <c r="Q1298" i="1"/>
  <c r="E528" i="1"/>
  <c r="Q528" i="1" s="1"/>
  <c r="Q459" i="1"/>
  <c r="E1088" i="1"/>
  <c r="Q1088" i="1" s="1"/>
  <c r="Q1019" i="1"/>
  <c r="E807" i="1"/>
  <c r="Q807" i="1" s="1"/>
  <c r="Q738" i="1"/>
  <c r="E1366" i="1"/>
  <c r="Q1296" i="1"/>
  <c r="E526" i="1"/>
  <c r="Q526" i="1" s="1"/>
  <c r="Q457" i="1"/>
  <c r="E1086" i="1"/>
  <c r="Q1086" i="1" s="1"/>
  <c r="Q1017" i="1"/>
  <c r="E805" i="1"/>
  <c r="Q805" i="1" s="1"/>
  <c r="Q736" i="1"/>
  <c r="E1364" i="1"/>
  <c r="Q1294" i="1"/>
  <c r="E524" i="1"/>
  <c r="Q524" i="1" s="1"/>
  <c r="Q455" i="1"/>
  <c r="E1084" i="1"/>
  <c r="Q1084" i="1" s="1"/>
  <c r="Q1015" i="1"/>
  <c r="E803" i="1"/>
  <c r="Q803" i="1" s="1"/>
  <c r="Q734" i="1"/>
  <c r="E1362" i="1"/>
  <c r="Q1292" i="1"/>
  <c r="E522" i="1"/>
  <c r="Q522" i="1" s="1"/>
  <c r="Q453" i="1"/>
  <c r="E1082" i="1"/>
  <c r="Q1082" i="1" s="1"/>
  <c r="Q1013" i="1"/>
  <c r="Q732" i="1"/>
  <c r="E1360" i="1"/>
  <c r="Q1360" i="1" s="1"/>
  <c r="Q1290" i="1"/>
  <c r="E520" i="1"/>
  <c r="Q520" i="1" s="1"/>
  <c r="Q451" i="1"/>
  <c r="E1080" i="1"/>
  <c r="Q1080" i="1" s="1"/>
  <c r="Q1011" i="1"/>
  <c r="E799" i="1"/>
  <c r="Q799" i="1" s="1"/>
  <c r="Q730" i="1"/>
  <c r="E1358" i="1"/>
  <c r="Q1288" i="1"/>
  <c r="E518" i="1"/>
  <c r="Q518" i="1" s="1"/>
  <c r="Q449" i="1"/>
  <c r="E1078" i="1"/>
  <c r="Q1078" i="1" s="1"/>
  <c r="Q1009" i="1"/>
  <c r="E797" i="1"/>
  <c r="Q797" i="1" s="1"/>
  <c r="Q728" i="1"/>
  <c r="E1356" i="1"/>
  <c r="Q1286" i="1"/>
  <c r="E516" i="1"/>
  <c r="Q516" i="1" s="1"/>
  <c r="Q447" i="1"/>
  <c r="E1076" i="1"/>
  <c r="Q1076" i="1" s="1"/>
  <c r="Q1007" i="1"/>
  <c r="E795" i="1"/>
  <c r="Q795" i="1" s="1"/>
  <c r="Q726" i="1"/>
  <c r="E1354" i="1"/>
  <c r="Q1284" i="1"/>
  <c r="E514" i="1"/>
  <c r="Q514" i="1" s="1"/>
  <c r="Q445" i="1"/>
  <c r="E1074" i="1"/>
  <c r="Q1074" i="1" s="1"/>
  <c r="Q1005" i="1"/>
  <c r="E793" i="1"/>
  <c r="Q793" i="1" s="1"/>
  <c r="Q724" i="1"/>
  <c r="E1352" i="1"/>
  <c r="Q1282" i="1"/>
  <c r="E512" i="1"/>
  <c r="Q512" i="1" s="1"/>
  <c r="Q443" i="1"/>
  <c r="E1072" i="1"/>
  <c r="Q1072" i="1" s="1"/>
  <c r="Q1003" i="1"/>
  <c r="Q722" i="1"/>
  <c r="E1350" i="1"/>
  <c r="Q1350" i="1" s="1"/>
  <c r="Q1280" i="1"/>
  <c r="E510" i="1"/>
  <c r="Q510" i="1" s="1"/>
  <c r="Q441" i="1"/>
  <c r="E1070" i="1"/>
  <c r="Q1070" i="1" s="1"/>
  <c r="Q1001" i="1"/>
  <c r="E789" i="1"/>
  <c r="Q789" i="1" s="1"/>
  <c r="Q720" i="1"/>
  <c r="E1348" i="1"/>
  <c r="Q1278" i="1"/>
  <c r="E508" i="1"/>
  <c r="Q508" i="1" s="1"/>
  <c r="Q439" i="1"/>
  <c r="E1068" i="1"/>
  <c r="Q1068" i="1" s="1"/>
  <c r="Q999" i="1"/>
  <c r="E787" i="1"/>
  <c r="Q787" i="1" s="1"/>
  <c r="Q718" i="1"/>
  <c r="E1346" i="1"/>
  <c r="Q1276" i="1"/>
  <c r="E506" i="1"/>
  <c r="Q506" i="1" s="1"/>
  <c r="Q437" i="1"/>
  <c r="E1066" i="1"/>
  <c r="Q1066" i="1" s="1"/>
  <c r="Q997" i="1"/>
  <c r="E785" i="1"/>
  <c r="Q785" i="1" s="1"/>
  <c r="Q716" i="1"/>
  <c r="E1344" i="1"/>
  <c r="Q1274" i="1"/>
  <c r="E504" i="1"/>
  <c r="Q504" i="1" s="1"/>
  <c r="Q435" i="1"/>
  <c r="E1064" i="1"/>
  <c r="Q1064" i="1" s="1"/>
  <c r="Q995" i="1"/>
  <c r="E783" i="1"/>
  <c r="Q783" i="1" s="1"/>
  <c r="Q714" i="1"/>
  <c r="E1342" i="1"/>
  <c r="Q1272" i="1"/>
  <c r="E502" i="1"/>
  <c r="Q502" i="1" s="1"/>
  <c r="Q433" i="1"/>
  <c r="E1062" i="1"/>
  <c r="Q1062" i="1" s="1"/>
  <c r="Q993" i="1"/>
  <c r="E781" i="1"/>
  <c r="Q781" i="1" s="1"/>
  <c r="Q712" i="1"/>
  <c r="E1340" i="1"/>
  <c r="Q1270" i="1"/>
  <c r="E500" i="1"/>
  <c r="Q500" i="1" s="1"/>
  <c r="Q431" i="1"/>
  <c r="E1060" i="1"/>
  <c r="Q1060" i="1" s="1"/>
  <c r="Q991" i="1"/>
  <c r="E779" i="1"/>
  <c r="Q779" i="1" s="1"/>
  <c r="Q710" i="1"/>
  <c r="E1338" i="1"/>
  <c r="Q1268" i="1"/>
  <c r="E498" i="1"/>
  <c r="Q498" i="1" s="1"/>
  <c r="Q429" i="1"/>
  <c r="E1058" i="1"/>
  <c r="Q1058" i="1" s="1"/>
  <c r="Q989" i="1"/>
  <c r="E777" i="1"/>
  <c r="Q777" i="1" s="1"/>
  <c r="Q708" i="1"/>
  <c r="E1336" i="1"/>
  <c r="Q1266" i="1"/>
  <c r="E496" i="1"/>
  <c r="Q496" i="1" s="1"/>
  <c r="Q427" i="1"/>
  <c r="E1056" i="1"/>
  <c r="Q1056" i="1" s="1"/>
  <c r="Q987" i="1"/>
  <c r="E775" i="1"/>
  <c r="Q775" i="1" s="1"/>
  <c r="Q706" i="1"/>
  <c r="E1334" i="1"/>
  <c r="E1332" i="1"/>
  <c r="Q1264" i="1"/>
  <c r="Q408" i="1"/>
  <c r="Q400" i="1"/>
  <c r="Q392" i="1"/>
  <c r="Q384" i="1"/>
  <c r="Q376" i="1"/>
  <c r="Q368" i="1"/>
  <c r="Q291" i="1"/>
  <c r="E1407" i="1" l="1"/>
  <c r="Q1407" i="1" s="1"/>
  <c r="Q1338" i="1"/>
  <c r="E1409" i="1"/>
  <c r="Q1409" i="1" s="1"/>
  <c r="Q1340" i="1"/>
  <c r="E1415" i="1"/>
  <c r="Q1415" i="1" s="1"/>
  <c r="Q1346" i="1"/>
  <c r="E1417" i="1"/>
  <c r="Q1417" i="1" s="1"/>
  <c r="Q1348" i="1"/>
  <c r="G1403" i="1"/>
  <c r="G1471" i="1" s="1"/>
  <c r="G1402" i="1"/>
  <c r="G1473" i="1" s="1"/>
  <c r="H1403" i="1"/>
  <c r="H1471" i="1" s="1"/>
  <c r="H1402" i="1"/>
  <c r="H1473" i="1" s="1"/>
  <c r="E1465" i="1"/>
  <c r="Q1465" i="1" s="1"/>
  <c r="Q1396" i="1"/>
  <c r="E1469" i="1"/>
  <c r="Q1469" i="1" s="1"/>
  <c r="Q1400" i="1"/>
  <c r="E1431" i="1"/>
  <c r="Q1431" i="1" s="1"/>
  <c r="Q1362" i="1"/>
  <c r="E1435" i="1"/>
  <c r="Q1435" i="1" s="1"/>
  <c r="Q1366" i="1"/>
  <c r="E1441" i="1"/>
  <c r="Q1441" i="1" s="1"/>
  <c r="Q1372" i="1"/>
  <c r="E1445" i="1"/>
  <c r="Q1445" i="1" s="1"/>
  <c r="Q1376" i="1"/>
  <c r="E1447" i="1"/>
  <c r="Q1447" i="1" s="1"/>
  <c r="Q1378" i="1"/>
  <c r="E1449" i="1"/>
  <c r="Q1449" i="1" s="1"/>
  <c r="Q1380" i="1"/>
  <c r="E1451" i="1"/>
  <c r="Q1451" i="1" s="1"/>
  <c r="Q1382" i="1"/>
  <c r="E1453" i="1"/>
  <c r="Q1453" i="1" s="1"/>
  <c r="Q1384" i="1"/>
  <c r="E1455" i="1"/>
  <c r="Q1455" i="1" s="1"/>
  <c r="Q1386" i="1"/>
  <c r="E1457" i="1"/>
  <c r="Q1457" i="1" s="1"/>
  <c r="Q1388" i="1"/>
  <c r="E1459" i="1"/>
  <c r="Q1459" i="1" s="1"/>
  <c r="Q1390" i="1"/>
  <c r="E1461" i="1"/>
  <c r="Q1461" i="1" s="1"/>
  <c r="Q1392" i="1"/>
  <c r="E1463" i="1"/>
  <c r="Q1463" i="1" s="1"/>
  <c r="Q1394" i="1"/>
  <c r="E1466" i="1"/>
  <c r="Q1466" i="1" s="1"/>
  <c r="Q1397" i="1"/>
  <c r="E1470" i="1"/>
  <c r="Q1470" i="1" s="1"/>
  <c r="Q1401" i="1"/>
  <c r="H1474" i="1"/>
  <c r="L1402" i="1"/>
  <c r="L1473" i="1" s="1"/>
  <c r="L1403" i="1"/>
  <c r="L1471" i="1" s="1"/>
  <c r="L1474" i="1" s="1"/>
  <c r="E1404" i="1"/>
  <c r="Q1404" i="1" s="1"/>
  <c r="Q1335" i="1"/>
  <c r="E1406" i="1"/>
  <c r="Q1406" i="1" s="1"/>
  <c r="Q1337" i="1"/>
  <c r="E1408" i="1"/>
  <c r="Q1408" i="1" s="1"/>
  <c r="Q1339" i="1"/>
  <c r="E1410" i="1"/>
  <c r="Q1410" i="1" s="1"/>
  <c r="Q1341" i="1"/>
  <c r="E1412" i="1"/>
  <c r="Q1412" i="1" s="1"/>
  <c r="Q1343" i="1"/>
  <c r="E1414" i="1"/>
  <c r="Q1414" i="1" s="1"/>
  <c r="Q1345" i="1"/>
  <c r="E1416" i="1"/>
  <c r="Q1416" i="1" s="1"/>
  <c r="Q1347" i="1"/>
  <c r="E1418" i="1"/>
  <c r="Q1418" i="1" s="1"/>
  <c r="Q1349" i="1"/>
  <c r="E1430" i="1"/>
  <c r="Q1430" i="1" s="1"/>
  <c r="Q1361" i="1"/>
  <c r="E1432" i="1"/>
  <c r="Q1432" i="1" s="1"/>
  <c r="Q1363" i="1"/>
  <c r="E1434" i="1"/>
  <c r="Q1434" i="1" s="1"/>
  <c r="Q1365" i="1"/>
  <c r="E1436" i="1"/>
  <c r="Q1436" i="1" s="1"/>
  <c r="Q1367" i="1"/>
  <c r="E1438" i="1"/>
  <c r="Q1438" i="1" s="1"/>
  <c r="Q1369" i="1"/>
  <c r="E1440" i="1"/>
  <c r="Q1440" i="1" s="1"/>
  <c r="Q1371" i="1"/>
  <c r="E1442" i="1"/>
  <c r="Q1442" i="1" s="1"/>
  <c r="Q1373" i="1"/>
  <c r="E1444" i="1"/>
  <c r="Q1444" i="1" s="1"/>
  <c r="Q1375" i="1"/>
  <c r="E1446" i="1"/>
  <c r="Q1446" i="1" s="1"/>
  <c r="Q1377" i="1"/>
  <c r="E1448" i="1"/>
  <c r="Q1448" i="1" s="1"/>
  <c r="Q1379" i="1"/>
  <c r="E1450" i="1"/>
  <c r="Q1450" i="1" s="1"/>
  <c r="Q1381" i="1"/>
  <c r="E1452" i="1"/>
  <c r="Q1452" i="1" s="1"/>
  <c r="Q1383" i="1"/>
  <c r="E1454" i="1"/>
  <c r="Q1454" i="1" s="1"/>
  <c r="Q1385" i="1"/>
  <c r="E1456" i="1"/>
  <c r="Q1456" i="1" s="1"/>
  <c r="Q1387" i="1"/>
  <c r="E1458" i="1"/>
  <c r="Q1458" i="1" s="1"/>
  <c r="Q1389" i="1"/>
  <c r="E1460" i="1"/>
  <c r="Q1460" i="1" s="1"/>
  <c r="Q1391" i="1"/>
  <c r="E1462" i="1"/>
  <c r="Q1462" i="1" s="1"/>
  <c r="Q1393" i="1"/>
  <c r="E1464" i="1"/>
  <c r="Q1464" i="1" s="1"/>
  <c r="Q1395" i="1"/>
  <c r="E1468" i="1"/>
  <c r="Q1468" i="1" s="1"/>
  <c r="Q1399" i="1"/>
  <c r="E1433" i="1"/>
  <c r="Q1433" i="1" s="1"/>
  <c r="Q1364" i="1"/>
  <c r="E1437" i="1"/>
  <c r="Q1437" i="1" s="1"/>
  <c r="Q1368" i="1"/>
  <c r="E1439" i="1"/>
  <c r="Q1439" i="1" s="1"/>
  <c r="Q1370" i="1"/>
  <c r="E1443" i="1"/>
  <c r="Q1443" i="1" s="1"/>
  <c r="Q1374" i="1"/>
  <c r="Q1332" i="1"/>
  <c r="E1472" i="1"/>
  <c r="Q1472" i="1" s="1"/>
  <c r="E1421" i="1"/>
  <c r="Q1421" i="1" s="1"/>
  <c r="Q1352" i="1"/>
  <c r="E1423" i="1"/>
  <c r="Q1423" i="1" s="1"/>
  <c r="Q1354" i="1"/>
  <c r="E1425" i="1"/>
  <c r="Q1425" i="1" s="1"/>
  <c r="Q1356" i="1"/>
  <c r="E1427" i="1"/>
  <c r="Q1427" i="1" s="1"/>
  <c r="Q1358" i="1"/>
  <c r="M1402" i="1"/>
  <c r="M1473" i="1" s="1"/>
  <c r="M1403" i="1"/>
  <c r="M1471" i="1" s="1"/>
  <c r="M1474" i="1" s="1"/>
  <c r="N1403" i="1"/>
  <c r="N1471" i="1" s="1"/>
  <c r="N1474" i="1" s="1"/>
  <c r="N1402" i="1"/>
  <c r="N1473" i="1" s="1"/>
  <c r="E1403" i="1"/>
  <c r="E1402" i="1"/>
  <c r="Q1334" i="1"/>
  <c r="E1405" i="1"/>
  <c r="Q1405" i="1" s="1"/>
  <c r="Q1336" i="1"/>
  <c r="E1411" i="1"/>
  <c r="Q1411" i="1" s="1"/>
  <c r="Q1342" i="1"/>
  <c r="E1413" i="1"/>
  <c r="Q1413" i="1" s="1"/>
  <c r="Q1344" i="1"/>
  <c r="E1467" i="1"/>
  <c r="Q1467" i="1" s="1"/>
  <c r="Q1398" i="1"/>
  <c r="F1403" i="1"/>
  <c r="F1471" i="1" s="1"/>
  <c r="F1474" i="1" s="1"/>
  <c r="F1402" i="1"/>
  <c r="F1473" i="1" s="1"/>
  <c r="E1420" i="1"/>
  <c r="Q1420" i="1" s="1"/>
  <c r="Q1351" i="1"/>
  <c r="E1422" i="1"/>
  <c r="Q1422" i="1" s="1"/>
  <c r="Q1353" i="1"/>
  <c r="E1424" i="1"/>
  <c r="Q1424" i="1" s="1"/>
  <c r="Q1355" i="1"/>
  <c r="E1426" i="1"/>
  <c r="Q1426" i="1" s="1"/>
  <c r="Q1357" i="1"/>
  <c r="E1428" i="1"/>
  <c r="Q1428" i="1" s="1"/>
  <c r="Q1359" i="1"/>
  <c r="I1403" i="1"/>
  <c r="I1471" i="1" s="1"/>
  <c r="I1474" i="1" s="1"/>
  <c r="I1402" i="1"/>
  <c r="I1473" i="1" s="1"/>
  <c r="G1474" i="1"/>
  <c r="K1402" i="1"/>
  <c r="K1473" i="1" s="1"/>
  <c r="K1403" i="1"/>
  <c r="K1471" i="1" s="1"/>
  <c r="K1474" i="1" s="1"/>
  <c r="Q1402" i="1" l="1"/>
  <c r="E1473" i="1"/>
  <c r="Q1473" i="1" s="1"/>
  <c r="E1471" i="1"/>
  <c r="Q1403" i="1"/>
  <c r="Q1471" i="1" l="1"/>
  <c r="E1474" i="1"/>
  <c r="Q1474" i="1" s="1"/>
</calcChain>
</file>

<file path=xl/sharedStrings.xml><?xml version="1.0" encoding="utf-8"?>
<sst xmlns="http://schemas.openxmlformats.org/spreadsheetml/2006/main" count="1493" uniqueCount="59">
  <si>
    <t>Наименование РЭС</t>
  </si>
  <si>
    <t>Наименование подстанции</t>
  </si>
  <si>
    <t>Наименование линии 10 кВ</t>
  </si>
  <si>
    <t>Наименование показателя</t>
  </si>
  <si>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</si>
  <si>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</si>
  <si>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</si>
  <si>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</si>
  <si>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</si>
  <si>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</si>
  <si>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</si>
  <si>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</si>
  <si>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</si>
  <si>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</si>
  <si>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</si>
  <si>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</si>
  <si>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</si>
  <si>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Отпуск электроэнергии в сеть за 2017 год, (тыс. кВтч)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</si>
  <si>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</si>
  <si>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 xml:space="preserve">То же в % к отпуску в сеть  </t>
  </si>
  <si>
    <t>Размер экономии энергоресурсов в натуральном выражении (снижение потерь электроэнергии) в 2019 г., нат. ед. (тыс. кВтч)</t>
  </si>
  <si>
    <t>Цена покупки энергоресурсов (электрической энергии в целях компенсации потерь), действующий на момент заключения договора, руб./кВт*ч без НДС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</si>
  <si>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</si>
  <si>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</si>
  <si>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 (тыс. кВтч)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</si>
  <si>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</si>
  <si>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</si>
  <si>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</si>
  <si>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натуральном выражении (снижение потерь электроэнергии) в 2021 г., нат. ед. (тыс. кВтч)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</si>
  <si>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</si>
  <si>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</si>
  <si>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</si>
  <si>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</si>
  <si>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</si>
  <si>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натуральном выражении (снижение потерь электроэнергии) в 2023 г., нат. ед. (тыс. кВтч)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</si>
  <si>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</si>
  <si>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</si>
  <si>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</si>
  <si>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</si>
  <si>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</si>
  <si>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натуральном выражении (снижение потерь электроэнергии) в 2025 г., нат. ед. (тыс. кВтч)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</si>
  <si>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</si>
  <si>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</si>
  <si>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Размер экономии энергоресурсов в натуральном выражении (снижение потерь электроэнергии) в 2026 г., нат. ед. (тыс. кВтч)</t>
  </si>
  <si>
    <t>Размер экономии энергоресурсов в стоимостном выражении в 2026 г., руб. без НДС</t>
  </si>
  <si>
    <t>Размер экономии, подлежащий выплате Энергосервисной компании в 2026 г., руб. без НДС</t>
  </si>
  <si>
    <t>Итого Экономия в натуральном выражении (снижение потерь электроэнергии) за период действия договора, тыс.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</si>
  <si>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</si>
  <si>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</si>
  <si>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ЗАКАЗЧИК</t>
  </si>
  <si>
    <t>ЭНЕРГОСЕРВИСНАЯ КОМПАНИЯ</t>
  </si>
  <si>
    <t>_______________________________ /____________________________/</t>
  </si>
  <si>
    <t>______________________________ /________________________/</t>
  </si>
  <si>
    <t>"________"_________________________ 201____г.</t>
  </si>
  <si>
    <t>"________" ____________________________ 201___ г.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</si>
  <si>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</si>
  <si>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t>Приложение №3</t>
  </si>
  <si>
    <t>к энергосервисному договору</t>
  </si>
  <si>
    <t>№____________________ от ____________ 201____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</si>
</sst>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00"/>
    <numFmt numFmtId="165" formatCode="0.000"/>
    <numFmt numFmtId="166" formatCode="_-* #,##0.000_р_._-;\-* #,##0.000_р_._-;_-* &quot;-&quot;??_р_._-;_-@_-"/>
    <numFmt numFmtId="167" formatCode="_-* #,##0.0_р_._-;\-* #,##0.0_р_._-;_-* &quot;-&quot;??_р_._-;_-@_-"/>
    <numFmt numFmtId="168" formatCode="_-* #,##0.000_р_._-;\-* #,##0.000_р_._-;_-* &quot;-&quot;?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68" fontId="2" fillId="0" borderId="0" xfId="0" applyNumberFormat="1" applyFont="1"/>
    <xf numFmtId="43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 wrapText="1"/>
    </xf>
    <xf numFmtId="43" fontId="6" fillId="2" borderId="1" xfId="1" applyNumberFormat="1" applyFont="1" applyFill="1" applyBorder="1" applyAlignment="1">
      <alignment vertical="center" wrapText="1"/>
    </xf>
    <xf numFmtId="167" fontId="6" fillId="2" borderId="1" xfId="1" applyNumberFormat="1" applyFont="1" applyFill="1" applyBorder="1" applyAlignment="1">
      <alignment vertical="center" wrapText="1"/>
    </xf>
    <xf numFmtId="43" fontId="6" fillId="0" borderId="1" xfId="1" applyFont="1" applyBorder="1" applyAlignment="1">
      <alignment vertical="center" wrapText="1"/>
    </xf>
    <xf numFmtId="43" fontId="6" fillId="5" borderId="1" xfId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43" fontId="6" fillId="2" borderId="1" xfId="1" applyFont="1" applyFill="1" applyBorder="1" applyAlignment="1">
      <alignment horizontal="right" vertical="center"/>
    </xf>
    <xf numFmtId="10" fontId="5" fillId="0" borderId="1" xfId="0" applyNumberFormat="1" applyFont="1" applyFill="1" applyBorder="1" applyAlignment="1">
      <alignment horizontal="right" vertical="center"/>
    </xf>
    <xf numFmtId="10" fontId="6" fillId="3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5" fontId="5" fillId="5" borderId="1" xfId="0" applyNumberFormat="1" applyFont="1" applyFill="1" applyBorder="1" applyAlignment="1">
      <alignment horizontal="right" vertical="center"/>
    </xf>
    <xf numFmtId="2" fontId="6" fillId="2" borderId="1" xfId="1" applyNumberFormat="1" applyFont="1" applyFill="1" applyBorder="1" applyAlignment="1">
      <alignment horizontal="right" vertical="center"/>
    </xf>
    <xf numFmtId="166" fontId="5" fillId="4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6" fontId="6" fillId="2" borderId="1" xfId="1" applyNumberFormat="1" applyFont="1" applyFill="1" applyBorder="1" applyAlignment="1">
      <alignment horizontal="right" vertical="center"/>
    </xf>
    <xf numFmtId="43" fontId="6" fillId="2" borderId="1" xfId="1" applyNumberFormat="1" applyFont="1" applyFill="1" applyBorder="1" applyAlignment="1">
      <alignment horizontal="right" vertical="center"/>
    </xf>
    <xf numFmtId="167" fontId="6" fillId="2" borderId="1" xfId="1" applyNumberFormat="1" applyFont="1" applyFill="1" applyBorder="1" applyAlignment="1">
      <alignment horizontal="right" vertical="center"/>
    </xf>
    <xf numFmtId="166" fontId="6" fillId="0" borderId="1" xfId="1" applyNumberFormat="1" applyFont="1" applyBorder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166" fontId="6" fillId="5" borderId="1" xfId="1" applyNumberFormat="1" applyFont="1" applyFill="1" applyBorder="1" applyAlignment="1">
      <alignment horizontal="center" vertical="center"/>
    </xf>
    <xf numFmtId="166" fontId="6" fillId="5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3" fontId="6" fillId="2" borderId="1" xfId="1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/>
    </xf>
    <xf numFmtId="43" fontId="2" fillId="0" borderId="0" xfId="1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legin.va/Desktop/&#1055;&#1056;&#1040;&#1042;&#1050;&#1040;&#1050;&#1086;&#1087;&#1080;&#1103;%20&#1048;&#1058;&#1054;&#1043;%20&#1055;&#1088;&#1080;&#1083;%203%20&#1055;&#1088;&#1080;&#1083;&#1086;&#1078;&#1077;&#1085;&#1080;&#1077;%20&#1082;%20&#1058;&#1047;&#1055;%20&#1050;&#1091;&#1088;&#1089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фидера"/>
      <sheetName val="Лист3"/>
    </sheetNames>
    <sheetDataSet>
      <sheetData sheetId="0"/>
      <sheetData sheetId="1">
        <row r="9">
          <cell r="B9" t="str">
            <v>Медвенский</v>
          </cell>
          <cell r="C9" t="str">
            <v>Компрессорная 110/10</v>
          </cell>
          <cell r="D9" t="str">
            <v>242.15</v>
          </cell>
          <cell r="IF9">
            <v>97.006</v>
          </cell>
          <cell r="IG9">
            <v>31.698</v>
          </cell>
          <cell r="II9">
            <v>18.758599999999998</v>
          </cell>
          <cell r="IK9">
            <v>84.944000000000003</v>
          </cell>
          <cell r="IL9">
            <v>19.327999999999999</v>
          </cell>
          <cell r="IN9">
            <v>10.819000000000001</v>
          </cell>
          <cell r="IP9">
            <v>80.463999999999999</v>
          </cell>
          <cell r="IQ9">
            <v>22.562999999999999</v>
          </cell>
          <cell r="IS9">
            <v>10.587</v>
          </cell>
          <cell r="IU9">
            <v>71.058999999999997</v>
          </cell>
          <cell r="IV9">
            <v>12.627000000000001</v>
          </cell>
          <cell r="IX9">
            <v>9.2200000000000006</v>
          </cell>
          <cell r="IZ9">
            <v>59.972999999999999</v>
          </cell>
          <cell r="JA9">
            <v>9.798</v>
          </cell>
          <cell r="JC9">
            <v>8.34</v>
          </cell>
          <cell r="JE9">
            <v>51.335999999999999</v>
          </cell>
          <cell r="JF9">
            <v>7.2729999999999997</v>
          </cell>
          <cell r="JH9">
            <v>7.7919999999999998</v>
          </cell>
          <cell r="JJ9">
            <v>53.481000000000002</v>
          </cell>
          <cell r="JK9">
            <v>8.4719999999999995</v>
          </cell>
          <cell r="JM9">
            <v>8.1370000000000005</v>
          </cell>
          <cell r="JO9">
            <v>56.746000000000002</v>
          </cell>
          <cell r="JP9">
            <v>13.544</v>
          </cell>
          <cell r="JR9">
            <v>7.9580000000000002</v>
          </cell>
          <cell r="JT9">
            <v>62.359000000000002</v>
          </cell>
          <cell r="JU9">
            <v>9.4320000000000004</v>
          </cell>
          <cell r="JW9">
            <v>7.9550000000000001</v>
          </cell>
          <cell r="JY9">
            <v>87.65</v>
          </cell>
          <cell r="JZ9">
            <v>22.736999999999998</v>
          </cell>
          <cell r="KB9">
            <v>10.364000000000001</v>
          </cell>
          <cell r="KD9">
            <v>84.518000000000001</v>
          </cell>
          <cell r="KE9">
            <v>19.562999999999999</v>
          </cell>
          <cell r="KG9">
            <v>10.81</v>
          </cell>
          <cell r="KI9">
            <v>94.75</v>
          </cell>
          <cell r="KJ9">
            <v>27.832999999999998</v>
          </cell>
          <cell r="KL9">
            <v>12.363</v>
          </cell>
        </row>
        <row r="10">
          <cell r="B10" t="str">
            <v>Фатежский</v>
          </cell>
          <cell r="C10" t="str">
            <v>ПС 35/10кВ Глебово</v>
          </cell>
          <cell r="D10" t="str">
            <v>яч.№ 6 фидер 376</v>
          </cell>
          <cell r="IF10">
            <v>32.9</v>
          </cell>
          <cell r="IG10">
            <v>15.164999999999999</v>
          </cell>
          <cell r="II10">
            <v>4.6942000000000004</v>
          </cell>
          <cell r="IK10">
            <v>24</v>
          </cell>
          <cell r="IL10">
            <v>5.407</v>
          </cell>
          <cell r="IN10">
            <v>2.149</v>
          </cell>
          <cell r="IP10">
            <v>28</v>
          </cell>
          <cell r="IQ10">
            <v>19.984999999999999</v>
          </cell>
          <cell r="IS10">
            <v>2.5859999999999999</v>
          </cell>
          <cell r="IU10">
            <v>22</v>
          </cell>
          <cell r="IV10">
            <v>7.64</v>
          </cell>
          <cell r="IX10">
            <v>1.91</v>
          </cell>
          <cell r="IZ10">
            <v>18.399999999999999</v>
          </cell>
          <cell r="JA10">
            <v>4.8620000000000001</v>
          </cell>
          <cell r="JC10">
            <v>1.657</v>
          </cell>
          <cell r="JE10">
            <v>24.9</v>
          </cell>
          <cell r="JF10">
            <v>12.958</v>
          </cell>
          <cell r="JH10">
            <v>2.2749999999999999</v>
          </cell>
          <cell r="JJ10">
            <v>10.3</v>
          </cell>
          <cell r="JK10">
            <v>-4.431</v>
          </cell>
          <cell r="JM10">
            <v>1.246</v>
          </cell>
          <cell r="JO10">
            <v>24.2</v>
          </cell>
          <cell r="JP10">
            <v>-0.45700000000000002</v>
          </cell>
          <cell r="JR10">
            <v>2.1669999999999998</v>
          </cell>
          <cell r="JT10">
            <v>19.100000000000001</v>
          </cell>
          <cell r="JU10">
            <v>10.069000000000001</v>
          </cell>
          <cell r="JW10">
            <v>1.671</v>
          </cell>
          <cell r="JY10">
            <v>24.3</v>
          </cell>
          <cell r="JZ10">
            <v>10.702999999999999</v>
          </cell>
          <cell r="KB10">
            <v>2.2559999999999998</v>
          </cell>
          <cell r="KD10">
            <v>28</v>
          </cell>
          <cell r="KE10">
            <v>13.855</v>
          </cell>
          <cell r="KG10">
            <v>2.798</v>
          </cell>
          <cell r="KI10">
            <v>25.2</v>
          </cell>
          <cell r="KJ10">
            <v>7.4969999999999999</v>
          </cell>
          <cell r="KL10">
            <v>2.5259999999999998</v>
          </cell>
        </row>
        <row r="11">
          <cell r="B11" t="str">
            <v>Октябрьский</v>
          </cell>
          <cell r="C11" t="str">
            <v>ПC 35/10кВ Лобазовка</v>
          </cell>
          <cell r="D11" t="str">
            <v>ВЛ 10кВ 554.09</v>
          </cell>
          <cell r="IF11">
            <v>132.19999999999999</v>
          </cell>
          <cell r="IG11">
            <v>68.341999999999999</v>
          </cell>
          <cell r="II11">
            <v>21.067920000000001</v>
          </cell>
          <cell r="IK11">
            <v>117</v>
          </cell>
          <cell r="IL11">
            <v>59.686</v>
          </cell>
          <cell r="IN11">
            <v>10.278</v>
          </cell>
          <cell r="IP11">
            <v>103.6</v>
          </cell>
          <cell r="IQ11">
            <v>34.311</v>
          </cell>
          <cell r="IS11">
            <v>9.3019999999999996</v>
          </cell>
          <cell r="IU11">
            <v>85.4</v>
          </cell>
          <cell r="IV11">
            <v>37.374000000000002</v>
          </cell>
          <cell r="IX11">
            <v>7.7939999999999996</v>
          </cell>
          <cell r="IZ11">
            <v>70</v>
          </cell>
          <cell r="JA11">
            <v>11.606</v>
          </cell>
          <cell r="JC11">
            <v>6.9809999999999999</v>
          </cell>
          <cell r="JE11">
            <v>79.8</v>
          </cell>
          <cell r="JF11">
            <v>29.135999999999999</v>
          </cell>
          <cell r="JH11">
            <v>7.6539999999999999</v>
          </cell>
          <cell r="JJ11">
            <v>72.599999999999994</v>
          </cell>
          <cell r="JK11">
            <v>24.841999999999999</v>
          </cell>
          <cell r="JM11">
            <v>7.4429999999999996</v>
          </cell>
          <cell r="JO11">
            <v>64</v>
          </cell>
          <cell r="JP11">
            <v>7.4409999999999998</v>
          </cell>
          <cell r="JR11">
            <v>6.7359999999999998</v>
          </cell>
          <cell r="JT11">
            <v>70.400000000000006</v>
          </cell>
          <cell r="JU11">
            <v>26.17</v>
          </cell>
          <cell r="JW11">
            <v>6.8879999999999999</v>
          </cell>
          <cell r="JY11">
            <v>93.4</v>
          </cell>
          <cell r="JZ11">
            <v>41.015000000000001</v>
          </cell>
          <cell r="KB11">
            <v>8.6259999999999994</v>
          </cell>
          <cell r="KD11">
            <v>102.6</v>
          </cell>
          <cell r="KE11">
            <v>47.933</v>
          </cell>
          <cell r="KG11">
            <v>9.4459999999999997</v>
          </cell>
          <cell r="KI11">
            <v>114.2</v>
          </cell>
          <cell r="KJ11">
            <v>52.670999999999999</v>
          </cell>
          <cell r="KL11">
            <v>10.564</v>
          </cell>
        </row>
        <row r="12">
          <cell r="B12" t="str">
            <v xml:space="preserve">Курчатовский </v>
          </cell>
          <cell r="C12" t="str">
            <v xml:space="preserve">ПС 35/10 Иванино +ПС 35/10 Афанасьевка </v>
          </cell>
          <cell r="D12" t="str">
            <v xml:space="preserve"> ВЛ 10 кВ 8514+81906</v>
          </cell>
          <cell r="IF12">
            <v>483.76499999999999</v>
          </cell>
          <cell r="IG12">
            <v>214.232</v>
          </cell>
          <cell r="II12">
            <v>125.01899999999999</v>
          </cell>
          <cell r="IK12">
            <v>422.67</v>
          </cell>
          <cell r="IL12">
            <v>142.822</v>
          </cell>
          <cell r="IN12">
            <v>64.042000000000002</v>
          </cell>
          <cell r="IP12">
            <v>330.46499999999997</v>
          </cell>
          <cell r="IQ12">
            <v>109.61499999999999</v>
          </cell>
          <cell r="IS12">
            <v>56.593000000000004</v>
          </cell>
          <cell r="IU12">
            <v>297.40499999999997</v>
          </cell>
          <cell r="IV12">
            <v>94.897999999999996</v>
          </cell>
          <cell r="IX12">
            <v>46.506999999999998</v>
          </cell>
          <cell r="IZ12">
            <v>177.70500000000001</v>
          </cell>
          <cell r="JA12">
            <v>32.115000000000002</v>
          </cell>
          <cell r="JC12">
            <v>22.396999999999998</v>
          </cell>
          <cell r="JE12">
            <v>184.83</v>
          </cell>
          <cell r="JF12">
            <v>56.415999999999997</v>
          </cell>
          <cell r="JH12">
            <v>28.568999999999999</v>
          </cell>
          <cell r="JJ12">
            <v>152.19</v>
          </cell>
          <cell r="JK12">
            <v>46.332000000000001</v>
          </cell>
          <cell r="JM12">
            <v>78.867000000000004</v>
          </cell>
          <cell r="JO12">
            <v>191.11500000000001</v>
          </cell>
          <cell r="JP12">
            <v>70.078999999999994</v>
          </cell>
          <cell r="JR12">
            <v>33.744999999999997</v>
          </cell>
          <cell r="JT12">
            <v>227.91</v>
          </cell>
          <cell r="JU12">
            <v>105.71</v>
          </cell>
          <cell r="JW12">
            <v>31.654</v>
          </cell>
          <cell r="JY12">
            <v>256.47000000000003</v>
          </cell>
          <cell r="JZ12">
            <v>68.572000000000003</v>
          </cell>
          <cell r="KB12">
            <v>41.015000000000001</v>
          </cell>
          <cell r="KD12">
            <v>363.76499999999999</v>
          </cell>
          <cell r="KE12">
            <v>132.042</v>
          </cell>
          <cell r="KG12">
            <v>62.05</v>
          </cell>
          <cell r="KI12">
            <v>451.89</v>
          </cell>
          <cell r="KJ12">
            <v>206.89699999999999</v>
          </cell>
          <cell r="KL12">
            <v>89.126999999999995</v>
          </cell>
        </row>
        <row r="13">
          <cell r="B13" t="str">
            <v xml:space="preserve">Курчатовский </v>
          </cell>
          <cell r="C13" t="str">
            <v xml:space="preserve">ПС 35/10 Рязаново </v>
          </cell>
          <cell r="D13" t="str">
            <v xml:space="preserve"> ВЛ 10 кВ 82506</v>
          </cell>
          <cell r="IF13">
            <v>25.04</v>
          </cell>
          <cell r="IG13">
            <v>20.228999999999999</v>
          </cell>
          <cell r="II13">
            <v>4.8537999999999997</v>
          </cell>
          <cell r="IK13">
            <v>21.78</v>
          </cell>
          <cell r="IL13">
            <v>5.9329999999999998</v>
          </cell>
          <cell r="IN13">
            <v>2.8940000000000001</v>
          </cell>
          <cell r="IP13">
            <v>19.64</v>
          </cell>
          <cell r="IQ13">
            <v>23.029</v>
          </cell>
          <cell r="IS13">
            <v>2.5640000000000001</v>
          </cell>
          <cell r="IU13">
            <v>20.54</v>
          </cell>
          <cell r="IV13">
            <v>15.935</v>
          </cell>
          <cell r="IX13">
            <v>2.6920000000000002</v>
          </cell>
          <cell r="IZ13">
            <v>12.36</v>
          </cell>
          <cell r="JA13">
            <v>6.8070000000000004</v>
          </cell>
          <cell r="JC13">
            <v>1.6779999999999999</v>
          </cell>
          <cell r="JE13">
            <v>12.24</v>
          </cell>
          <cell r="JF13">
            <v>6.5369999999999999</v>
          </cell>
          <cell r="JH13">
            <v>1.6839999999999999</v>
          </cell>
          <cell r="JJ13">
            <v>10.94</v>
          </cell>
          <cell r="JK13">
            <v>5.5570000000000004</v>
          </cell>
          <cell r="JM13">
            <v>1.5840000000000001</v>
          </cell>
          <cell r="JO13">
            <v>11.22</v>
          </cell>
          <cell r="JP13">
            <v>3.827</v>
          </cell>
          <cell r="JR13">
            <v>1.589</v>
          </cell>
          <cell r="JT13">
            <v>11.72</v>
          </cell>
          <cell r="JU13">
            <v>6.4329999999999998</v>
          </cell>
          <cell r="JW13">
            <v>1.599</v>
          </cell>
          <cell r="JY13">
            <v>12.6</v>
          </cell>
          <cell r="JZ13">
            <v>7.2290000000000001</v>
          </cell>
          <cell r="KB13">
            <v>3.0230000000000001</v>
          </cell>
          <cell r="KD13">
            <v>20.82</v>
          </cell>
          <cell r="KE13">
            <v>16.128</v>
          </cell>
          <cell r="KG13">
            <v>2.7829999999999999</v>
          </cell>
          <cell r="KI13">
            <v>33.6</v>
          </cell>
          <cell r="KJ13">
            <v>27.69</v>
          </cell>
          <cell r="KL13">
            <v>5.2969999999999997</v>
          </cell>
        </row>
        <row r="14">
          <cell r="B14" t="str">
            <v xml:space="preserve">Курчатовский </v>
          </cell>
          <cell r="C14" t="str">
            <v xml:space="preserve">ПС 35/10 Теплицы </v>
          </cell>
          <cell r="D14" t="str">
            <v xml:space="preserve"> ВЛ 10 кВ  8182</v>
          </cell>
          <cell r="IF14">
            <v>168.12700000000001</v>
          </cell>
          <cell r="IG14">
            <v>31.053999999999998</v>
          </cell>
          <cell r="II14">
            <v>4.4408000000000003</v>
          </cell>
          <cell r="IK14">
            <v>156.26400000000001</v>
          </cell>
          <cell r="IL14">
            <v>33.603000000000002</v>
          </cell>
          <cell r="IN14">
            <v>2.1850000000000001</v>
          </cell>
          <cell r="IP14">
            <v>151.45400000000001</v>
          </cell>
          <cell r="IQ14">
            <v>23.236999999999998</v>
          </cell>
          <cell r="IS14">
            <v>2.2909999999999999</v>
          </cell>
          <cell r="IU14">
            <v>138.71100000000001</v>
          </cell>
          <cell r="IV14">
            <v>21.614999999999998</v>
          </cell>
          <cell r="IX14">
            <v>1.877</v>
          </cell>
          <cell r="IZ14">
            <v>129.571</v>
          </cell>
          <cell r="JA14">
            <v>13.302</v>
          </cell>
          <cell r="JC14">
            <v>1.867</v>
          </cell>
          <cell r="JE14">
            <v>121.699</v>
          </cell>
          <cell r="JF14">
            <v>13.846</v>
          </cell>
          <cell r="JH14">
            <v>2.012</v>
          </cell>
          <cell r="JJ14">
            <v>126.01</v>
          </cell>
          <cell r="JK14">
            <v>18.158000000000001</v>
          </cell>
          <cell r="JM14">
            <v>18.169</v>
          </cell>
          <cell r="JO14">
            <v>135.821</v>
          </cell>
          <cell r="JP14">
            <v>21.411000000000001</v>
          </cell>
          <cell r="JR14">
            <v>7.9080000000000004</v>
          </cell>
          <cell r="JT14">
            <v>141.26499999999999</v>
          </cell>
          <cell r="JU14">
            <v>25.187000000000001</v>
          </cell>
          <cell r="JW14">
            <v>7.6310000000000002</v>
          </cell>
          <cell r="JY14">
            <v>170.584</v>
          </cell>
          <cell r="JZ14">
            <v>36.776000000000003</v>
          </cell>
          <cell r="KB14">
            <v>7.9020000000000001</v>
          </cell>
          <cell r="KD14">
            <v>183.733</v>
          </cell>
          <cell r="KE14">
            <v>7.423</v>
          </cell>
          <cell r="KG14">
            <v>7.6589999999999998</v>
          </cell>
          <cell r="KI14">
            <v>184.18700000000001</v>
          </cell>
          <cell r="KJ14">
            <v>28.808</v>
          </cell>
          <cell r="KL14">
            <v>7.9189999999999996</v>
          </cell>
        </row>
        <row r="15">
          <cell r="B15" t="str">
            <v>Курский</v>
          </cell>
          <cell r="C15" t="str">
            <v>Петренка</v>
          </cell>
          <cell r="D15" t="str">
            <v>413.9</v>
          </cell>
          <cell r="IF15">
            <v>220.92</v>
          </cell>
          <cell r="IG15">
            <v>67.245000000000005</v>
          </cell>
          <cell r="II15">
            <v>45.085140000000003</v>
          </cell>
          <cell r="IK15">
            <v>236.02</v>
          </cell>
          <cell r="IL15">
            <v>85.951999999999998</v>
          </cell>
          <cell r="IN15">
            <v>21.126000000000001</v>
          </cell>
          <cell r="IP15">
            <v>139.4</v>
          </cell>
          <cell r="IQ15">
            <v>25.667000000000002</v>
          </cell>
          <cell r="IS15">
            <v>12.045999999999999</v>
          </cell>
          <cell r="IU15">
            <v>126.26</v>
          </cell>
          <cell r="IV15">
            <v>33.92</v>
          </cell>
          <cell r="IX15">
            <v>11.4</v>
          </cell>
          <cell r="IZ15">
            <v>91.25</v>
          </cell>
          <cell r="JA15">
            <v>21.29</v>
          </cell>
          <cell r="JC15">
            <v>8.3859999999999992</v>
          </cell>
          <cell r="JE15">
            <v>111.3</v>
          </cell>
          <cell r="JF15">
            <v>41.506999999999998</v>
          </cell>
          <cell r="JH15">
            <v>6.6459999999999999</v>
          </cell>
          <cell r="JJ15">
            <v>62.2</v>
          </cell>
          <cell r="JK15">
            <v>-32.826999999999998</v>
          </cell>
          <cell r="JM15">
            <v>5.2770000000000001</v>
          </cell>
          <cell r="JO15">
            <v>105.44</v>
          </cell>
          <cell r="JP15">
            <v>38.665999999999997</v>
          </cell>
          <cell r="JR15">
            <v>7.141</v>
          </cell>
          <cell r="JT15">
            <v>75</v>
          </cell>
          <cell r="JU15">
            <v>5.5279999999999996</v>
          </cell>
          <cell r="JW15">
            <v>5.1529999999999996</v>
          </cell>
          <cell r="JY15">
            <v>78.16</v>
          </cell>
          <cell r="JZ15">
            <v>17.041</v>
          </cell>
          <cell r="KB15">
            <v>7.2130000000000001</v>
          </cell>
          <cell r="KD15">
            <v>101.22</v>
          </cell>
          <cell r="KE15">
            <v>31.838999999999999</v>
          </cell>
          <cell r="KG15">
            <v>9.1549999999999994</v>
          </cell>
          <cell r="KI15">
            <v>79.400000000000006</v>
          </cell>
          <cell r="KJ15">
            <v>5.0830000000000002</v>
          </cell>
          <cell r="KL15">
            <v>5.2240000000000002</v>
          </cell>
        </row>
        <row r="16">
          <cell r="B16" t="str">
            <v>Курский</v>
          </cell>
          <cell r="C16" t="str">
            <v>Петренка</v>
          </cell>
          <cell r="D16" t="str">
            <v>413.13</v>
          </cell>
          <cell r="IF16">
            <v>241.68</v>
          </cell>
          <cell r="IG16">
            <v>170.49600000000001</v>
          </cell>
          <cell r="II16">
            <v>45.960360000000001</v>
          </cell>
          <cell r="IK16">
            <v>108.78</v>
          </cell>
          <cell r="IL16">
            <v>47.981999999999999</v>
          </cell>
          <cell r="IN16">
            <v>12.869</v>
          </cell>
          <cell r="IP16">
            <v>167.25</v>
          </cell>
          <cell r="IQ16">
            <v>108.574</v>
          </cell>
          <cell r="IS16">
            <v>13.606</v>
          </cell>
          <cell r="IU16">
            <v>108.495</v>
          </cell>
          <cell r="IV16">
            <v>59.15</v>
          </cell>
          <cell r="IX16">
            <v>7.59</v>
          </cell>
          <cell r="IZ16">
            <v>87.974999999999994</v>
          </cell>
          <cell r="JA16">
            <v>39.576999999999998</v>
          </cell>
          <cell r="JC16">
            <v>5.375</v>
          </cell>
          <cell r="JE16">
            <v>69.569999999999993</v>
          </cell>
          <cell r="JF16">
            <v>36.253999999999998</v>
          </cell>
          <cell r="JH16">
            <v>4.077</v>
          </cell>
          <cell r="JJ16">
            <v>65.924999999999997</v>
          </cell>
          <cell r="JK16">
            <v>32.204999999999998</v>
          </cell>
          <cell r="JM16">
            <v>3.714</v>
          </cell>
          <cell r="JO16">
            <v>102.435</v>
          </cell>
          <cell r="JP16">
            <v>42.143000000000001</v>
          </cell>
          <cell r="JR16">
            <v>6.9539999999999997</v>
          </cell>
          <cell r="JT16">
            <v>81.39</v>
          </cell>
          <cell r="JU16">
            <v>34.5</v>
          </cell>
          <cell r="JW16">
            <v>4.8689999999999998</v>
          </cell>
          <cell r="JY16">
            <v>122.1</v>
          </cell>
          <cell r="JZ16">
            <v>72.278999999999996</v>
          </cell>
          <cell r="KB16">
            <v>9.1370000000000005</v>
          </cell>
          <cell r="KD16">
            <v>82.65</v>
          </cell>
          <cell r="KE16">
            <v>31.858000000000001</v>
          </cell>
          <cell r="KG16">
            <v>5.0650000000000004</v>
          </cell>
          <cell r="KI16">
            <v>69.734999999999999</v>
          </cell>
          <cell r="KJ16">
            <v>18.343</v>
          </cell>
          <cell r="KL16">
            <v>4.0010000000000003</v>
          </cell>
        </row>
        <row r="17">
          <cell r="B17" t="str">
            <v>Курский</v>
          </cell>
          <cell r="C17" t="str">
            <v>Петренка</v>
          </cell>
          <cell r="D17" t="str">
            <v>413.15</v>
          </cell>
          <cell r="IF17">
            <v>197.35900000000001</v>
          </cell>
          <cell r="IG17">
            <v>69.986000000000004</v>
          </cell>
          <cell r="II17">
            <v>5.4531599999999996</v>
          </cell>
          <cell r="IK17">
            <v>198.386</v>
          </cell>
          <cell r="IL17">
            <v>60.079000000000001</v>
          </cell>
          <cell r="IN17">
            <v>2.173</v>
          </cell>
          <cell r="IP17">
            <v>90.271000000000001</v>
          </cell>
          <cell r="IQ17">
            <v>23.353999999999999</v>
          </cell>
          <cell r="IS17">
            <v>1.673</v>
          </cell>
          <cell r="IU17">
            <v>187.55199999999999</v>
          </cell>
          <cell r="IV17">
            <v>44.628</v>
          </cell>
          <cell r="IX17">
            <v>3.2040000000000002</v>
          </cell>
          <cell r="IZ17">
            <v>224.25200000000001</v>
          </cell>
          <cell r="JA17">
            <v>67.192999999999998</v>
          </cell>
          <cell r="JC17">
            <v>5.2450000000000001</v>
          </cell>
          <cell r="JE17">
            <v>132.97800000000001</v>
          </cell>
          <cell r="JF17">
            <v>11.182</v>
          </cell>
          <cell r="JH17">
            <v>1.802</v>
          </cell>
          <cell r="JJ17">
            <v>153.66499999999999</v>
          </cell>
          <cell r="JK17">
            <v>2.6579999999999999</v>
          </cell>
          <cell r="JM17">
            <v>1.6850000000000001</v>
          </cell>
          <cell r="JO17">
            <v>125.414</v>
          </cell>
          <cell r="JP17">
            <v>0.82299999999999995</v>
          </cell>
          <cell r="JR17">
            <v>3.556</v>
          </cell>
          <cell r="JT17">
            <v>143.74100000000001</v>
          </cell>
          <cell r="JU17">
            <v>14.82</v>
          </cell>
          <cell r="JW17">
            <v>3.1549999999999998</v>
          </cell>
          <cell r="JY17">
            <v>63.334000000000003</v>
          </cell>
          <cell r="JZ17">
            <v>17.439</v>
          </cell>
          <cell r="KB17">
            <v>2.0049999999999999</v>
          </cell>
          <cell r="KD17">
            <v>56.331000000000003</v>
          </cell>
          <cell r="KE17">
            <v>8.6989999999999998</v>
          </cell>
          <cell r="KG17">
            <v>2.202</v>
          </cell>
          <cell r="KI17">
            <v>74.575000000000003</v>
          </cell>
          <cell r="KJ17">
            <v>19.936</v>
          </cell>
          <cell r="KL17">
            <v>2.226</v>
          </cell>
        </row>
        <row r="18">
          <cell r="B18" t="str">
            <v>Курский</v>
          </cell>
          <cell r="C18" t="str">
            <v>Безлесная</v>
          </cell>
          <cell r="D18" t="str">
            <v>423.10</v>
          </cell>
          <cell r="IF18">
            <v>95.85</v>
          </cell>
          <cell r="IG18">
            <v>78.457999999999998</v>
          </cell>
          <cell r="II18">
            <v>4.9868399999999999</v>
          </cell>
          <cell r="IK18">
            <v>82.88</v>
          </cell>
          <cell r="IL18">
            <v>60.850999999999999</v>
          </cell>
          <cell r="IN18">
            <v>27.98</v>
          </cell>
          <cell r="IP18">
            <v>115.09</v>
          </cell>
          <cell r="IQ18">
            <v>99.457999999999998</v>
          </cell>
          <cell r="IS18">
            <v>26.33</v>
          </cell>
          <cell r="IU18">
            <v>45.51</v>
          </cell>
          <cell r="IV18">
            <v>31.916</v>
          </cell>
          <cell r="IX18">
            <v>5.8410000000000002</v>
          </cell>
          <cell r="IZ18">
            <v>44.97</v>
          </cell>
          <cell r="JA18">
            <v>26.504999999999999</v>
          </cell>
          <cell r="JC18">
            <v>5.81</v>
          </cell>
          <cell r="JE18">
            <v>35.67</v>
          </cell>
          <cell r="JF18">
            <v>19.187999999999999</v>
          </cell>
          <cell r="JH18">
            <v>4.8230000000000004</v>
          </cell>
          <cell r="JJ18">
            <v>37.32</v>
          </cell>
          <cell r="JK18">
            <v>21.123000000000001</v>
          </cell>
          <cell r="JM18">
            <v>5.024</v>
          </cell>
          <cell r="JO18">
            <v>45.39</v>
          </cell>
          <cell r="JP18">
            <v>19.146000000000001</v>
          </cell>
          <cell r="JR18">
            <v>5.9279999999999999</v>
          </cell>
          <cell r="JT18">
            <v>42.69</v>
          </cell>
          <cell r="JU18">
            <v>30.03</v>
          </cell>
          <cell r="JW18">
            <v>5.53</v>
          </cell>
          <cell r="JY18">
            <v>50.73</v>
          </cell>
          <cell r="JZ18">
            <v>34.634999999999998</v>
          </cell>
          <cell r="KB18">
            <v>6.5830000000000002</v>
          </cell>
          <cell r="KD18">
            <v>65.64</v>
          </cell>
          <cell r="KE18">
            <v>41.093000000000004</v>
          </cell>
          <cell r="KG18">
            <v>9.0660000000000007</v>
          </cell>
          <cell r="KI18">
            <v>73.89</v>
          </cell>
          <cell r="KJ18">
            <v>50.475999999999999</v>
          </cell>
          <cell r="KL18">
            <v>10.622999999999999</v>
          </cell>
        </row>
        <row r="19">
          <cell r="B19" t="str">
            <v>Курский</v>
          </cell>
          <cell r="C19" t="str">
            <v>Букреевка</v>
          </cell>
          <cell r="D19" t="str">
            <v>424.2</v>
          </cell>
          <cell r="IF19">
            <v>100.205</v>
          </cell>
          <cell r="IG19">
            <v>39.656999999999996</v>
          </cell>
          <cell r="II19">
            <v>15.175999999999998</v>
          </cell>
          <cell r="IK19">
            <v>79.67</v>
          </cell>
          <cell r="IL19">
            <v>31.047999999999998</v>
          </cell>
          <cell r="IN19">
            <v>10.702</v>
          </cell>
          <cell r="IP19">
            <v>59.085000000000001</v>
          </cell>
          <cell r="IQ19">
            <v>16.524999999999999</v>
          </cell>
          <cell r="IS19">
            <v>10.034000000000001</v>
          </cell>
          <cell r="IU19">
            <v>54.3</v>
          </cell>
          <cell r="IV19">
            <v>16.206</v>
          </cell>
          <cell r="IX19">
            <v>3.2549999999999999</v>
          </cell>
          <cell r="IZ19">
            <v>32.265000000000001</v>
          </cell>
          <cell r="JA19">
            <v>-0.30499999999999999</v>
          </cell>
          <cell r="JC19">
            <v>3.605</v>
          </cell>
          <cell r="JE19">
            <v>36.975000000000001</v>
          </cell>
          <cell r="JF19">
            <v>7.7489999999999997</v>
          </cell>
          <cell r="JH19">
            <v>2.9350000000000001</v>
          </cell>
          <cell r="JJ19">
            <v>17.035</v>
          </cell>
          <cell r="JK19">
            <v>0.437</v>
          </cell>
          <cell r="JM19">
            <v>2.6320000000000001</v>
          </cell>
          <cell r="JO19">
            <v>51.13</v>
          </cell>
          <cell r="JP19">
            <v>10.388999999999999</v>
          </cell>
          <cell r="JR19">
            <v>5.3639999999999999</v>
          </cell>
          <cell r="JT19">
            <v>38.924999999999997</v>
          </cell>
          <cell r="JU19">
            <v>10.877000000000001</v>
          </cell>
          <cell r="JW19">
            <v>4.9240000000000004</v>
          </cell>
          <cell r="JY19">
            <v>46.32</v>
          </cell>
          <cell r="JZ19">
            <v>11.718</v>
          </cell>
          <cell r="KB19">
            <v>6.3289999999999997</v>
          </cell>
          <cell r="KD19">
            <v>67.790000000000006</v>
          </cell>
          <cell r="KE19">
            <v>19.901</v>
          </cell>
          <cell r="KG19">
            <v>5.4219999999999997</v>
          </cell>
          <cell r="KI19">
            <v>34.905000000000001</v>
          </cell>
          <cell r="KJ19">
            <v>-7.4580000000000002</v>
          </cell>
          <cell r="KL19">
            <v>4.0640000000000001</v>
          </cell>
        </row>
        <row r="20">
          <cell r="B20" t="str">
            <v>Конышевский</v>
          </cell>
          <cell r="C20" t="str">
            <v>ПC 35/10кВ Платава</v>
          </cell>
          <cell r="D20" t="str">
            <v>ВЛ-10кВ 726 от ПС  35/10 кВ  Платава</v>
          </cell>
          <cell r="IF20">
            <v>116.25</v>
          </cell>
          <cell r="IG20">
            <v>77.552000000000007</v>
          </cell>
          <cell r="II20">
            <v>28.172339999999998</v>
          </cell>
          <cell r="IK20">
            <v>107.85</v>
          </cell>
          <cell r="IL20">
            <v>76.977000000000004</v>
          </cell>
          <cell r="IN20">
            <v>14.186999999999999</v>
          </cell>
          <cell r="IP20">
            <v>95.1</v>
          </cell>
          <cell r="IQ20">
            <v>58.052</v>
          </cell>
          <cell r="IS20">
            <v>13.563000000000001</v>
          </cell>
          <cell r="IU20">
            <v>63.55</v>
          </cell>
          <cell r="IV20">
            <v>8.9109999999999996</v>
          </cell>
          <cell r="IX20">
            <v>6.2290000000000001</v>
          </cell>
          <cell r="IZ20">
            <v>70.95</v>
          </cell>
          <cell r="JA20">
            <v>39.182000000000002</v>
          </cell>
          <cell r="JC20">
            <v>8.8580000000000005</v>
          </cell>
          <cell r="JE20">
            <v>34.049999999999997</v>
          </cell>
          <cell r="JF20">
            <v>3.3460000000000001</v>
          </cell>
          <cell r="JH20">
            <v>5.71</v>
          </cell>
          <cell r="JJ20">
            <v>69.75</v>
          </cell>
          <cell r="JK20">
            <v>46.540999999999997</v>
          </cell>
          <cell r="JM20">
            <v>9.0470000000000006</v>
          </cell>
          <cell r="JO20">
            <v>45.9</v>
          </cell>
          <cell r="JP20">
            <v>16.626999999999999</v>
          </cell>
          <cell r="JR20">
            <v>6.4370000000000003</v>
          </cell>
          <cell r="JT20">
            <v>59.55</v>
          </cell>
          <cell r="JU20">
            <v>36.886000000000003</v>
          </cell>
          <cell r="JW20">
            <v>7.4009999999999998</v>
          </cell>
          <cell r="JY20">
            <v>85.35</v>
          </cell>
          <cell r="JZ20">
            <v>60.982999999999997</v>
          </cell>
          <cell r="KB20">
            <v>10.922000000000001</v>
          </cell>
          <cell r="KD20">
            <v>91.8</v>
          </cell>
          <cell r="KE20">
            <v>40.804000000000002</v>
          </cell>
          <cell r="KG20">
            <v>12.422000000000001</v>
          </cell>
          <cell r="KI20">
            <v>88.95</v>
          </cell>
          <cell r="KJ20">
            <v>67.415999999999997</v>
          </cell>
          <cell r="KL20">
            <v>12.173</v>
          </cell>
        </row>
        <row r="21">
          <cell r="B21" t="str">
            <v>Конышевский</v>
          </cell>
          <cell r="C21" t="str">
            <v>ПC 35/10кВ Платава</v>
          </cell>
          <cell r="D21" t="str">
            <v>ВЛ-10кВ(12) 734 от ПС 35/10 кВ Платава</v>
          </cell>
          <cell r="IF21">
            <v>316.2</v>
          </cell>
          <cell r="IG21">
            <v>137.41499999999999</v>
          </cell>
          <cell r="II21">
            <v>94.283640000000005</v>
          </cell>
          <cell r="IK21">
            <v>238.4</v>
          </cell>
          <cell r="IL21">
            <v>86.614999999999995</v>
          </cell>
          <cell r="IN21">
            <v>35.25</v>
          </cell>
          <cell r="IP21">
            <v>227</v>
          </cell>
          <cell r="IQ21">
            <v>71.917000000000002</v>
          </cell>
          <cell r="IS21">
            <v>34.124000000000002</v>
          </cell>
          <cell r="IU21">
            <v>212.8</v>
          </cell>
          <cell r="IV21">
            <v>53.308</v>
          </cell>
          <cell r="IX21">
            <v>30.896000000000001</v>
          </cell>
          <cell r="IZ21">
            <v>160.19999999999999</v>
          </cell>
          <cell r="JA21">
            <v>4.0629999999999997</v>
          </cell>
          <cell r="JC21">
            <v>22.904</v>
          </cell>
          <cell r="JE21">
            <v>216.2</v>
          </cell>
          <cell r="JF21">
            <v>47.79</v>
          </cell>
          <cell r="JH21">
            <v>32.194000000000003</v>
          </cell>
          <cell r="JJ21">
            <v>205.41900000000001</v>
          </cell>
          <cell r="JK21">
            <v>34.902000000000001</v>
          </cell>
          <cell r="JM21">
            <v>31.111999999999998</v>
          </cell>
          <cell r="JO21">
            <v>197.4</v>
          </cell>
          <cell r="JP21">
            <v>18.100000000000001</v>
          </cell>
          <cell r="JR21">
            <v>15.413</v>
          </cell>
          <cell r="JT21">
            <v>186.4</v>
          </cell>
          <cell r="JU21">
            <v>34.064999999999998</v>
          </cell>
          <cell r="JW21">
            <v>22.213999999999999</v>
          </cell>
          <cell r="JY21">
            <v>263.60000000000002</v>
          </cell>
          <cell r="JZ21">
            <v>113.997</v>
          </cell>
          <cell r="KB21">
            <v>41.973999999999997</v>
          </cell>
          <cell r="KD21">
            <v>172.529</v>
          </cell>
          <cell r="KE21">
            <v>20.413</v>
          </cell>
          <cell r="KG21">
            <v>42.71</v>
          </cell>
          <cell r="KI21">
            <v>260.60000000000002</v>
          </cell>
          <cell r="KJ21">
            <v>102.375</v>
          </cell>
          <cell r="KL21">
            <v>43.203000000000003</v>
          </cell>
        </row>
        <row r="22">
          <cell r="B22" t="str">
            <v>Конышевский</v>
          </cell>
          <cell r="C22" t="str">
            <v>ПC 35/10кВ Платава</v>
          </cell>
          <cell r="D22" t="str">
            <v>ВЛ-10кВ 732 от ПС  35/10 кВ  Платава</v>
          </cell>
          <cell r="IF22">
            <v>147.6</v>
          </cell>
          <cell r="IG22">
            <v>37.726999999999997</v>
          </cell>
          <cell r="II22">
            <v>24.176599999999997</v>
          </cell>
          <cell r="IK22">
            <v>134</v>
          </cell>
          <cell r="IL22">
            <v>39.734999999999999</v>
          </cell>
          <cell r="IN22">
            <v>14.503</v>
          </cell>
          <cell r="IP22">
            <v>112.2</v>
          </cell>
          <cell r="IQ22">
            <v>32.340000000000003</v>
          </cell>
          <cell r="IS22">
            <v>11.45</v>
          </cell>
          <cell r="IU22">
            <v>91</v>
          </cell>
          <cell r="IV22">
            <v>21.327999999999999</v>
          </cell>
          <cell r="IX22">
            <v>8.9459999999999997</v>
          </cell>
          <cell r="IZ22">
            <v>102</v>
          </cell>
          <cell r="JA22">
            <v>52.514000000000003</v>
          </cell>
          <cell r="JC22">
            <v>10.163</v>
          </cell>
          <cell r="JE22">
            <v>48.8</v>
          </cell>
          <cell r="JF22">
            <v>5.3040000000000003</v>
          </cell>
          <cell r="JH22">
            <v>6.0309999999999997</v>
          </cell>
          <cell r="JJ22">
            <v>68.599999999999994</v>
          </cell>
          <cell r="JK22">
            <v>24.809000000000001</v>
          </cell>
          <cell r="JM22">
            <v>7.4619999999999997</v>
          </cell>
          <cell r="JO22">
            <v>70.8</v>
          </cell>
          <cell r="JP22">
            <v>11.103</v>
          </cell>
          <cell r="JR22">
            <v>23.995000000000001</v>
          </cell>
          <cell r="JT22">
            <v>88.2</v>
          </cell>
          <cell r="JU22">
            <v>32.784999999999997</v>
          </cell>
          <cell r="JW22">
            <v>11.157999999999999</v>
          </cell>
          <cell r="JY22">
            <v>92</v>
          </cell>
          <cell r="JZ22">
            <v>26.2</v>
          </cell>
          <cell r="KB22">
            <v>9.4369999999999994</v>
          </cell>
          <cell r="KD22">
            <v>90.8</v>
          </cell>
          <cell r="KE22">
            <v>12.425000000000001</v>
          </cell>
          <cell r="KG22">
            <v>9.9079999999999995</v>
          </cell>
          <cell r="KI22">
            <v>99.2</v>
          </cell>
          <cell r="KJ22">
            <v>19.571999999999999</v>
          </cell>
          <cell r="KL22">
            <v>11.021000000000001</v>
          </cell>
        </row>
        <row r="23">
          <cell r="B23" t="str">
            <v>Конышевский</v>
          </cell>
          <cell r="C23" t="str">
            <v>ПС 35/10кВ Васильевка</v>
          </cell>
          <cell r="D23" t="str">
            <v>ВЛ-10кВ   775 от  пс  35/10  Васильевка</v>
          </cell>
          <cell r="IF23">
            <v>60</v>
          </cell>
          <cell r="IG23">
            <v>34.548000000000002</v>
          </cell>
          <cell r="II23">
            <v>9.440199999999999</v>
          </cell>
          <cell r="IK23">
            <v>51</v>
          </cell>
          <cell r="IL23">
            <v>31.637</v>
          </cell>
          <cell r="IN23">
            <v>5.351</v>
          </cell>
          <cell r="IP23">
            <v>41.7</v>
          </cell>
          <cell r="IQ23">
            <v>16.100000000000001</v>
          </cell>
          <cell r="IS23">
            <v>5.0510000000000002</v>
          </cell>
          <cell r="IU23">
            <v>47.4</v>
          </cell>
          <cell r="IV23">
            <v>34.482999999999997</v>
          </cell>
          <cell r="IX23">
            <v>5.18</v>
          </cell>
          <cell r="IZ23">
            <v>34.200000000000003</v>
          </cell>
          <cell r="JA23">
            <v>23.620999999999999</v>
          </cell>
          <cell r="JC23">
            <v>4.5350000000000001</v>
          </cell>
          <cell r="JE23">
            <v>30.6</v>
          </cell>
          <cell r="JF23">
            <v>13.778</v>
          </cell>
          <cell r="JH23">
            <v>4.407</v>
          </cell>
          <cell r="JJ23">
            <v>32.4</v>
          </cell>
          <cell r="JK23">
            <v>18.899000000000001</v>
          </cell>
          <cell r="JM23">
            <v>4.593</v>
          </cell>
          <cell r="JO23">
            <v>29.4</v>
          </cell>
          <cell r="JP23">
            <v>14.613</v>
          </cell>
          <cell r="JR23">
            <v>4.2720000000000002</v>
          </cell>
          <cell r="JT23">
            <v>31.2</v>
          </cell>
          <cell r="JU23">
            <v>12.991</v>
          </cell>
          <cell r="JW23">
            <v>4.1970000000000001</v>
          </cell>
          <cell r="JY23">
            <v>45</v>
          </cell>
          <cell r="JZ23">
            <v>32.856000000000002</v>
          </cell>
          <cell r="KB23">
            <v>5.3760000000000003</v>
          </cell>
          <cell r="KD23">
            <v>54.6</v>
          </cell>
          <cell r="KE23">
            <v>34.939</v>
          </cell>
          <cell r="KG23">
            <v>6.3849999999999998</v>
          </cell>
          <cell r="KI23">
            <v>57</v>
          </cell>
          <cell r="KJ23">
            <v>38.478000000000002</v>
          </cell>
          <cell r="KL23">
            <v>6.7809999999999997</v>
          </cell>
        </row>
        <row r="24">
          <cell r="B24" t="str">
            <v>Конышевский</v>
          </cell>
          <cell r="C24" t="str">
            <v>ПС 35/10кВ Матвеевка</v>
          </cell>
          <cell r="D24" t="str">
            <v>ВЛ-10кВ   742  пс  35/10  Матвеевка</v>
          </cell>
          <cell r="IF24">
            <v>90.46</v>
          </cell>
          <cell r="IG24">
            <v>52.220999999999997</v>
          </cell>
          <cell r="II24">
            <v>24.099</v>
          </cell>
          <cell r="IK24">
            <v>79.900000000000006</v>
          </cell>
          <cell r="IL24">
            <v>34.11</v>
          </cell>
          <cell r="IN24">
            <v>11.388</v>
          </cell>
          <cell r="IP24">
            <v>68.38</v>
          </cell>
          <cell r="IQ24">
            <v>34.261000000000003</v>
          </cell>
          <cell r="IS24">
            <v>7.6379999999999999</v>
          </cell>
          <cell r="IU24">
            <v>56.52</v>
          </cell>
          <cell r="IV24">
            <v>25.4</v>
          </cell>
          <cell r="IX24">
            <v>6.4470000000000001</v>
          </cell>
          <cell r="IZ24">
            <v>40.92</v>
          </cell>
          <cell r="JA24">
            <v>19.956</v>
          </cell>
          <cell r="JC24">
            <v>4.3049999999999997</v>
          </cell>
          <cell r="JE24">
            <v>28.72</v>
          </cell>
          <cell r="JF24">
            <v>7.1150000000000002</v>
          </cell>
          <cell r="JH24">
            <v>3.1779999999999999</v>
          </cell>
          <cell r="JJ24">
            <v>27.12</v>
          </cell>
          <cell r="JK24">
            <v>10.833</v>
          </cell>
          <cell r="JM24">
            <v>3.0579999999999998</v>
          </cell>
          <cell r="JO24">
            <v>25.42</v>
          </cell>
          <cell r="JP24">
            <v>6.7969999999999997</v>
          </cell>
          <cell r="JR24">
            <v>2.7730000000000001</v>
          </cell>
          <cell r="JT24">
            <v>35.200000000000003</v>
          </cell>
          <cell r="JU24">
            <v>10.82</v>
          </cell>
          <cell r="JW24">
            <v>3.5579999999999998</v>
          </cell>
          <cell r="JY24">
            <v>64.92</v>
          </cell>
          <cell r="JZ24">
            <v>42.067999999999998</v>
          </cell>
          <cell r="KB24">
            <v>8.0660000000000007</v>
          </cell>
          <cell r="KD24">
            <v>73.680000000000007</v>
          </cell>
          <cell r="KE24">
            <v>-8.6050000000000004</v>
          </cell>
          <cell r="KG24">
            <v>10.305999999999999</v>
          </cell>
          <cell r="KI24">
            <v>69.260000000000005</v>
          </cell>
          <cell r="KJ24">
            <v>-0.41099999999999998</v>
          </cell>
          <cell r="KL24">
            <v>9.4250000000000007</v>
          </cell>
        </row>
        <row r="25">
          <cell r="B25" t="str">
            <v>Конышевский</v>
          </cell>
          <cell r="C25" t="str">
            <v>ПС 35/10кВ Матвеевка</v>
          </cell>
          <cell r="D25" t="str">
            <v>ВЛ-10кВ  7410 от  ПС  35/10  Матвеевка</v>
          </cell>
          <cell r="IF25">
            <v>39.81</v>
          </cell>
          <cell r="IG25">
            <v>7.1680000000000001</v>
          </cell>
          <cell r="II25">
            <v>8.9222000000000001</v>
          </cell>
          <cell r="IK25">
            <v>61.63</v>
          </cell>
          <cell r="IL25">
            <v>26.850999999999999</v>
          </cell>
          <cell r="IN25">
            <v>10.173999999999999</v>
          </cell>
          <cell r="IP25">
            <v>70.17</v>
          </cell>
          <cell r="IQ25">
            <v>36.677</v>
          </cell>
          <cell r="IS25">
            <v>8.7100000000000009</v>
          </cell>
          <cell r="IU25">
            <v>49.26</v>
          </cell>
          <cell r="IV25">
            <v>20.206</v>
          </cell>
          <cell r="IX25">
            <v>6.5229999999999997</v>
          </cell>
          <cell r="IZ25">
            <v>108.24</v>
          </cell>
          <cell r="JA25">
            <v>81.641999999999996</v>
          </cell>
          <cell r="JC25">
            <v>13.86</v>
          </cell>
          <cell r="JE25">
            <v>31.31</v>
          </cell>
          <cell r="JF25">
            <v>14.439</v>
          </cell>
          <cell r="JH25">
            <v>5.7469999999999999</v>
          </cell>
          <cell r="JJ25">
            <v>26.39</v>
          </cell>
          <cell r="JK25">
            <v>7.4459999999999997</v>
          </cell>
          <cell r="JM25">
            <v>5.7640000000000002</v>
          </cell>
          <cell r="JO25">
            <v>23.54</v>
          </cell>
          <cell r="JP25">
            <v>3.2519999999999998</v>
          </cell>
          <cell r="JR25">
            <v>5.4240000000000004</v>
          </cell>
          <cell r="JT25">
            <v>37.14</v>
          </cell>
          <cell r="JU25">
            <v>14.061999999999999</v>
          </cell>
          <cell r="JW25">
            <v>5.5979999999999999</v>
          </cell>
          <cell r="JY25">
            <v>61.5</v>
          </cell>
          <cell r="JZ25">
            <v>45.874000000000002</v>
          </cell>
          <cell r="KB25">
            <v>7.9939999999999998</v>
          </cell>
          <cell r="KD25">
            <v>73.2</v>
          </cell>
          <cell r="KE25">
            <v>42.518000000000001</v>
          </cell>
          <cell r="KG25">
            <v>9.6590000000000007</v>
          </cell>
          <cell r="KI25">
            <v>47.99</v>
          </cell>
          <cell r="KJ25">
            <v>19.541</v>
          </cell>
          <cell r="KL25">
            <v>8.8109999999999999</v>
          </cell>
        </row>
        <row r="26">
          <cell r="B26" t="str">
            <v>Рыльский</v>
          </cell>
          <cell r="C26" t="str">
            <v>Рыльск 110/35/10</v>
          </cell>
          <cell r="D26" t="str">
            <v>яч. 19      222</v>
          </cell>
          <cell r="IF26">
            <v>31.86</v>
          </cell>
          <cell r="IG26">
            <v>9.6270000000000007</v>
          </cell>
          <cell r="II26">
            <v>3.8863999999999996</v>
          </cell>
          <cell r="IK26">
            <v>33.840000000000003</v>
          </cell>
          <cell r="IL26">
            <v>12.82</v>
          </cell>
          <cell r="IN26">
            <v>2.89</v>
          </cell>
          <cell r="IP26">
            <v>27.18</v>
          </cell>
          <cell r="IQ26">
            <v>7.5519999999999996</v>
          </cell>
          <cell r="IS26">
            <v>2.3069999999999999</v>
          </cell>
          <cell r="IU26">
            <v>22.5</v>
          </cell>
          <cell r="IV26">
            <v>12.775</v>
          </cell>
          <cell r="IX26">
            <v>1.944</v>
          </cell>
          <cell r="IZ26">
            <v>19.68</v>
          </cell>
          <cell r="JA26">
            <v>9.7780000000000005</v>
          </cell>
          <cell r="JC26">
            <v>1.8049999999999999</v>
          </cell>
          <cell r="JE26">
            <v>17.7</v>
          </cell>
          <cell r="JF26">
            <v>3.2280000000000002</v>
          </cell>
          <cell r="JH26">
            <v>1.8360000000000001</v>
          </cell>
          <cell r="JJ26">
            <v>25.44</v>
          </cell>
          <cell r="JK26">
            <v>9.9440000000000008</v>
          </cell>
          <cell r="JM26">
            <v>2.399</v>
          </cell>
          <cell r="JO26">
            <v>27.36</v>
          </cell>
          <cell r="JP26">
            <v>11.737</v>
          </cell>
          <cell r="JR26">
            <v>2.758</v>
          </cell>
          <cell r="JT26">
            <v>35.159999999999997</v>
          </cell>
          <cell r="JU26">
            <v>21.927</v>
          </cell>
          <cell r="JW26">
            <v>3.2160000000000002</v>
          </cell>
          <cell r="JY26">
            <v>42.54</v>
          </cell>
          <cell r="JZ26">
            <v>4.742</v>
          </cell>
          <cell r="KB26">
            <v>4.016</v>
          </cell>
          <cell r="KD26">
            <v>44.94</v>
          </cell>
          <cell r="KE26">
            <v>17.507000000000001</v>
          </cell>
          <cell r="KG26">
            <v>4.4329999999999998</v>
          </cell>
          <cell r="KI26">
            <v>32.22</v>
          </cell>
          <cell r="KJ26">
            <v>18.632000000000001</v>
          </cell>
          <cell r="KL26">
            <v>2.9649999999999999</v>
          </cell>
        </row>
        <row r="27">
          <cell r="B27" t="str">
            <v>Рыльский</v>
          </cell>
          <cell r="C27" t="str">
            <v>Рыльск 110/35/10</v>
          </cell>
          <cell r="D27" t="str">
            <v>яч. 14      210</v>
          </cell>
          <cell r="IF27">
            <v>80</v>
          </cell>
          <cell r="IG27">
            <v>31.483000000000001</v>
          </cell>
          <cell r="II27">
            <v>4.1132</v>
          </cell>
          <cell r="IK27">
            <v>60.93</v>
          </cell>
          <cell r="IL27">
            <v>13.512</v>
          </cell>
          <cell r="IN27">
            <v>2.6459999999999999</v>
          </cell>
          <cell r="IP27">
            <v>40.47</v>
          </cell>
          <cell r="IQ27">
            <v>5.6000000000000001E-2</v>
          </cell>
          <cell r="IS27">
            <v>1.863</v>
          </cell>
          <cell r="IU27">
            <v>42.56</v>
          </cell>
          <cell r="IV27">
            <v>4.5289999999999999</v>
          </cell>
          <cell r="IX27">
            <v>1.506</v>
          </cell>
          <cell r="IZ27">
            <v>46.09</v>
          </cell>
          <cell r="JA27">
            <v>11.481999999999999</v>
          </cell>
          <cell r="JC27">
            <v>1.464</v>
          </cell>
          <cell r="JE27">
            <v>41.28</v>
          </cell>
          <cell r="JF27">
            <v>7.9560000000000004</v>
          </cell>
          <cell r="JH27">
            <v>1.41</v>
          </cell>
          <cell r="JJ27">
            <v>37.24</v>
          </cell>
          <cell r="JK27">
            <v>4.6120000000000001</v>
          </cell>
          <cell r="JM27">
            <v>1.484</v>
          </cell>
          <cell r="JO27">
            <v>36.159999999999997</v>
          </cell>
          <cell r="JP27">
            <v>2.8889999999999998</v>
          </cell>
          <cell r="JR27">
            <v>1.458</v>
          </cell>
          <cell r="JT27">
            <v>35.479999999999997</v>
          </cell>
          <cell r="JU27">
            <v>3.609</v>
          </cell>
          <cell r="JW27">
            <v>1.42</v>
          </cell>
          <cell r="JY27">
            <v>48.78</v>
          </cell>
          <cell r="JZ27">
            <v>11.896000000000001</v>
          </cell>
          <cell r="KB27">
            <v>1.518</v>
          </cell>
          <cell r="KD27">
            <v>42.89</v>
          </cell>
          <cell r="KE27">
            <v>2.2709999999999999</v>
          </cell>
          <cell r="KG27">
            <v>1.6040000000000001</v>
          </cell>
          <cell r="KI27">
            <v>54.96</v>
          </cell>
          <cell r="KJ27">
            <v>12.606</v>
          </cell>
          <cell r="KL27">
            <v>1.72</v>
          </cell>
        </row>
        <row r="28">
          <cell r="B28" t="str">
            <v>Рыльский</v>
          </cell>
          <cell r="C28" t="str">
            <v>Журятино 110/10</v>
          </cell>
          <cell r="D28" t="str">
            <v>ВЛ № 21401</v>
          </cell>
          <cell r="IF28">
            <v>180</v>
          </cell>
          <cell r="IG28">
            <v>66.367000000000004</v>
          </cell>
          <cell r="II28">
            <v>20</v>
          </cell>
          <cell r="IK28">
            <v>150</v>
          </cell>
          <cell r="IL28">
            <v>66.414000000000001</v>
          </cell>
          <cell r="IN28">
            <v>0</v>
          </cell>
          <cell r="IP28">
            <v>91.5</v>
          </cell>
          <cell r="IQ28">
            <v>12.946999999999999</v>
          </cell>
          <cell r="IS28">
            <v>0</v>
          </cell>
          <cell r="IU28">
            <v>45</v>
          </cell>
          <cell r="IV28">
            <v>7.9349999999999996</v>
          </cell>
          <cell r="IX28">
            <v>0</v>
          </cell>
          <cell r="IZ28">
            <v>34.299999999999997</v>
          </cell>
          <cell r="JA28">
            <v>10.412000000000001</v>
          </cell>
          <cell r="JC28">
            <v>0</v>
          </cell>
          <cell r="JE28">
            <v>33.9</v>
          </cell>
          <cell r="JF28">
            <v>10.163</v>
          </cell>
          <cell r="JH28">
            <v>7.1680000000000001</v>
          </cell>
          <cell r="JJ28">
            <v>28</v>
          </cell>
          <cell r="JK28">
            <v>6.4649999999999999</v>
          </cell>
          <cell r="JM28">
            <v>0</v>
          </cell>
          <cell r="JO28">
            <v>35</v>
          </cell>
          <cell r="JP28">
            <v>7.2969999999999997</v>
          </cell>
          <cell r="JR28">
            <v>0</v>
          </cell>
          <cell r="JT28">
            <v>28.2</v>
          </cell>
          <cell r="JU28">
            <v>6.5780000000000003</v>
          </cell>
          <cell r="JW28">
            <v>0</v>
          </cell>
          <cell r="JY28">
            <v>42.5</v>
          </cell>
          <cell r="JZ28">
            <v>12.221</v>
          </cell>
          <cell r="KB28">
            <v>0</v>
          </cell>
          <cell r="KD28">
            <v>72</v>
          </cell>
          <cell r="KE28">
            <v>20.952000000000002</v>
          </cell>
          <cell r="KG28">
            <v>0</v>
          </cell>
          <cell r="KI28">
            <v>42</v>
          </cell>
          <cell r="KJ28">
            <v>14.456</v>
          </cell>
          <cell r="KL28">
            <v>0</v>
          </cell>
        </row>
        <row r="29">
          <cell r="B29" t="str">
            <v>Рыльский</v>
          </cell>
          <cell r="C29" t="str">
            <v>Журятино 110/10</v>
          </cell>
          <cell r="D29" t="str">
            <v>ВЛ № 21404</v>
          </cell>
          <cell r="IF29">
            <v>80.08</v>
          </cell>
          <cell r="IG29">
            <v>53.082000000000001</v>
          </cell>
          <cell r="II29">
            <v>18.090000000000003</v>
          </cell>
          <cell r="IK29">
            <v>54.68</v>
          </cell>
          <cell r="IL29">
            <v>20.687000000000001</v>
          </cell>
          <cell r="IN29">
            <v>6.5250000000000004</v>
          </cell>
          <cell r="IP29">
            <v>58.36</v>
          </cell>
          <cell r="IQ29">
            <v>33.792000000000002</v>
          </cell>
          <cell r="IS29">
            <v>7.157</v>
          </cell>
          <cell r="IU29">
            <v>50.44</v>
          </cell>
          <cell r="IV29">
            <v>22.718</v>
          </cell>
          <cell r="IX29">
            <v>6.3559999999999999</v>
          </cell>
          <cell r="IZ29">
            <v>39.92</v>
          </cell>
          <cell r="JA29">
            <v>21.103999999999999</v>
          </cell>
          <cell r="JC29">
            <v>5.5650000000000004</v>
          </cell>
          <cell r="JE29">
            <v>30.32</v>
          </cell>
          <cell r="JF29">
            <v>14.207000000000001</v>
          </cell>
          <cell r="JH29">
            <v>4.7930000000000001</v>
          </cell>
          <cell r="JJ29">
            <v>29.96</v>
          </cell>
          <cell r="JK29">
            <v>13.106</v>
          </cell>
          <cell r="JM29">
            <v>4.9260000000000002</v>
          </cell>
          <cell r="JO29">
            <v>27.88</v>
          </cell>
          <cell r="JP29">
            <v>10.887</v>
          </cell>
          <cell r="JR29">
            <v>4.6520000000000001</v>
          </cell>
          <cell r="JT29">
            <v>36.68</v>
          </cell>
          <cell r="JU29">
            <v>19.064</v>
          </cell>
          <cell r="JW29">
            <v>5.1559999999999997</v>
          </cell>
          <cell r="JY29">
            <v>50.76</v>
          </cell>
          <cell r="JZ29">
            <v>28.616</v>
          </cell>
          <cell r="KB29">
            <v>6.4850000000000003</v>
          </cell>
          <cell r="KD29">
            <v>71</v>
          </cell>
          <cell r="KE29">
            <v>49.41</v>
          </cell>
          <cell r="KG29">
            <v>9.109</v>
          </cell>
          <cell r="KI29">
            <v>54.76</v>
          </cell>
          <cell r="KJ29">
            <v>26.427</v>
          </cell>
          <cell r="KL29">
            <v>7.0839999999999996</v>
          </cell>
        </row>
        <row r="30">
          <cell r="B30" t="str">
            <v>Рыльский</v>
          </cell>
          <cell r="C30" t="str">
            <v>Журятино 110/10</v>
          </cell>
          <cell r="D30" t="str">
            <v>ВЛ № 21405</v>
          </cell>
          <cell r="IF30">
            <v>53.4</v>
          </cell>
          <cell r="IG30">
            <v>34.735999999999997</v>
          </cell>
          <cell r="II30">
            <v>10.3545</v>
          </cell>
          <cell r="IK30">
            <v>43.8</v>
          </cell>
          <cell r="IL30">
            <v>24.071999999999999</v>
          </cell>
          <cell r="IN30">
            <v>6.1459999999999999</v>
          </cell>
          <cell r="IP30">
            <v>42.4</v>
          </cell>
          <cell r="IQ30">
            <v>25.085999999999999</v>
          </cell>
          <cell r="IS30">
            <v>5.8780000000000001</v>
          </cell>
          <cell r="IU30">
            <v>38</v>
          </cell>
          <cell r="IV30">
            <v>18.279</v>
          </cell>
          <cell r="IX30">
            <v>5.34</v>
          </cell>
          <cell r="IZ30">
            <v>35.200000000000003</v>
          </cell>
          <cell r="JA30">
            <v>12.462999999999999</v>
          </cell>
          <cell r="JC30">
            <v>5.016</v>
          </cell>
          <cell r="JE30">
            <v>36.799999999999997</v>
          </cell>
          <cell r="JF30">
            <v>13.551</v>
          </cell>
          <cell r="JH30">
            <v>5.4749999999999996</v>
          </cell>
          <cell r="JJ30">
            <v>34.200000000000003</v>
          </cell>
          <cell r="JK30">
            <v>6.9320000000000004</v>
          </cell>
          <cell r="JM30">
            <v>5.0609999999999999</v>
          </cell>
          <cell r="JO30">
            <v>33.6</v>
          </cell>
          <cell r="JP30">
            <v>8.3089999999999993</v>
          </cell>
          <cell r="JR30">
            <v>4.8170000000000002</v>
          </cell>
          <cell r="JT30">
            <v>32.4</v>
          </cell>
          <cell r="JU30">
            <v>13.205</v>
          </cell>
          <cell r="JW30">
            <v>4.5369999999999999</v>
          </cell>
          <cell r="JY30">
            <v>47.6</v>
          </cell>
          <cell r="JZ30">
            <v>31.323</v>
          </cell>
          <cell r="KB30">
            <v>7.1529999999999996</v>
          </cell>
          <cell r="KD30">
            <v>31</v>
          </cell>
          <cell r="KE30">
            <v>14.901999999999999</v>
          </cell>
          <cell r="KG30">
            <v>4.2569999999999997</v>
          </cell>
          <cell r="KI30">
            <v>45</v>
          </cell>
          <cell r="KJ30">
            <v>29.629000000000001</v>
          </cell>
          <cell r="KL30">
            <v>6.7130000000000001</v>
          </cell>
        </row>
        <row r="31">
          <cell r="B31" t="str">
            <v>Рыльский</v>
          </cell>
          <cell r="C31" t="str">
            <v>Журятино 110/10</v>
          </cell>
          <cell r="D31" t="str">
            <v>ВЛ № 21408</v>
          </cell>
          <cell r="IF31">
            <v>39.1</v>
          </cell>
          <cell r="IG31">
            <v>31.440999999999999</v>
          </cell>
          <cell r="II31">
            <v>4.4096000000000002</v>
          </cell>
          <cell r="IK31">
            <v>32.5</v>
          </cell>
          <cell r="IL31">
            <v>25.805</v>
          </cell>
          <cell r="IN31">
            <v>2.5880000000000001</v>
          </cell>
          <cell r="IP31">
            <v>22.4</v>
          </cell>
          <cell r="IQ31">
            <v>6.008</v>
          </cell>
          <cell r="IS31">
            <v>1.7290000000000001</v>
          </cell>
          <cell r="IU31">
            <v>22.4</v>
          </cell>
          <cell r="IV31">
            <v>3.4449999999999998</v>
          </cell>
          <cell r="IX31">
            <v>1.1299999999999999</v>
          </cell>
          <cell r="IZ31">
            <v>18.2</v>
          </cell>
          <cell r="JA31">
            <v>1.544</v>
          </cell>
          <cell r="JC31">
            <v>1.238</v>
          </cell>
          <cell r="JE31">
            <v>14.2</v>
          </cell>
          <cell r="JF31">
            <v>7.0110000000000001</v>
          </cell>
          <cell r="JH31">
            <v>1.3169999999999999</v>
          </cell>
          <cell r="JJ31">
            <v>17</v>
          </cell>
          <cell r="JK31">
            <v>-4.9800000000000004</v>
          </cell>
          <cell r="JM31">
            <v>1.5660000000000001</v>
          </cell>
          <cell r="JO31">
            <v>15.3</v>
          </cell>
          <cell r="JP31">
            <v>9.1219999999999999</v>
          </cell>
          <cell r="JR31">
            <v>1.369</v>
          </cell>
          <cell r="JT31">
            <v>18.8</v>
          </cell>
          <cell r="JU31">
            <v>12.74</v>
          </cell>
          <cell r="JW31">
            <v>1.5669999999999999</v>
          </cell>
          <cell r="JY31">
            <v>44.7</v>
          </cell>
          <cell r="JZ31">
            <v>38.216999999999999</v>
          </cell>
          <cell r="KB31">
            <v>4.2919999999999998</v>
          </cell>
          <cell r="KD31">
            <v>56</v>
          </cell>
          <cell r="KE31">
            <v>49.811999999999998</v>
          </cell>
          <cell r="KG31">
            <v>6.2220000000000004</v>
          </cell>
          <cell r="KI31">
            <v>63</v>
          </cell>
          <cell r="KJ31">
            <v>56.02</v>
          </cell>
          <cell r="KL31">
            <v>7.4820000000000002</v>
          </cell>
        </row>
        <row r="32">
          <cell r="B32" t="str">
            <v>Рыльский</v>
          </cell>
          <cell r="C32" t="str">
            <v>Журятино 110/10</v>
          </cell>
          <cell r="D32" t="str">
            <v>ВЛ № 21409</v>
          </cell>
          <cell r="IF32">
            <v>103.7</v>
          </cell>
          <cell r="IG32">
            <v>64.951999999999998</v>
          </cell>
          <cell r="II32">
            <v>27.8064</v>
          </cell>
          <cell r="IK32">
            <v>65.42</v>
          </cell>
          <cell r="IL32">
            <v>26.116</v>
          </cell>
          <cell r="IN32">
            <v>7.6059999999999999</v>
          </cell>
          <cell r="IP32">
            <v>71.48</v>
          </cell>
          <cell r="IQ32">
            <v>22.167000000000002</v>
          </cell>
          <cell r="IS32">
            <v>8.5510000000000002</v>
          </cell>
          <cell r="IU32">
            <v>56.6</v>
          </cell>
          <cell r="IV32">
            <v>16.626999999999999</v>
          </cell>
          <cell r="IX32">
            <v>8.2899999999999991</v>
          </cell>
          <cell r="IZ32">
            <v>43.32</v>
          </cell>
          <cell r="JA32">
            <v>11.648999999999999</v>
          </cell>
          <cell r="JC32">
            <v>4.923</v>
          </cell>
          <cell r="JE32">
            <v>23.76</v>
          </cell>
          <cell r="JF32">
            <v>3.07</v>
          </cell>
          <cell r="JH32">
            <v>2.9220000000000002</v>
          </cell>
          <cell r="JJ32">
            <v>27.92</v>
          </cell>
          <cell r="JK32">
            <v>5.05</v>
          </cell>
          <cell r="JM32">
            <v>3.4049999999999998</v>
          </cell>
          <cell r="JO32">
            <v>26.2</v>
          </cell>
          <cell r="JP32">
            <v>4.4710000000000001</v>
          </cell>
          <cell r="JR32">
            <v>3.1139999999999999</v>
          </cell>
          <cell r="JT32">
            <v>33.18</v>
          </cell>
          <cell r="JU32">
            <v>13.196999999999999</v>
          </cell>
          <cell r="JW32">
            <v>3.6930000000000001</v>
          </cell>
          <cell r="JY32">
            <v>49.08</v>
          </cell>
          <cell r="JZ32">
            <v>24.256</v>
          </cell>
          <cell r="KB32">
            <v>5.4379999999999997</v>
          </cell>
          <cell r="KD32">
            <v>39.880000000000003</v>
          </cell>
          <cell r="KE32">
            <v>6.399</v>
          </cell>
          <cell r="KG32">
            <v>4.3369999999999997</v>
          </cell>
          <cell r="KI32">
            <v>62.58</v>
          </cell>
          <cell r="KJ32">
            <v>31.762</v>
          </cell>
          <cell r="KL32">
            <v>7.5979999999999999</v>
          </cell>
        </row>
        <row r="33">
          <cell r="B33" t="str">
            <v>Рыльский</v>
          </cell>
          <cell r="C33" t="str">
            <v>Журятино 110/10</v>
          </cell>
          <cell r="D33" t="str">
            <v>ВЛ № 21410</v>
          </cell>
          <cell r="IF33">
            <v>82.4</v>
          </cell>
          <cell r="IG33">
            <v>50.607999999999997</v>
          </cell>
          <cell r="II33">
            <v>26.8992</v>
          </cell>
          <cell r="IK33">
            <v>67</v>
          </cell>
          <cell r="IL33">
            <v>40.414999999999999</v>
          </cell>
          <cell r="IN33">
            <v>11.333</v>
          </cell>
          <cell r="IP33">
            <v>0.9</v>
          </cell>
          <cell r="IQ33">
            <v>0.113</v>
          </cell>
          <cell r="IS33">
            <v>0.48199999999999998</v>
          </cell>
          <cell r="IU33">
            <v>1.4</v>
          </cell>
          <cell r="IV33">
            <v>0.37</v>
          </cell>
          <cell r="IX33">
            <v>0.23899999999999999</v>
          </cell>
          <cell r="IZ33">
            <v>1</v>
          </cell>
          <cell r="JA33">
            <v>9.4E-2</v>
          </cell>
          <cell r="JC33">
            <v>0.496</v>
          </cell>
          <cell r="JE33">
            <v>6</v>
          </cell>
          <cell r="JF33">
            <v>1.871</v>
          </cell>
          <cell r="JH33">
            <v>0.60199999999999998</v>
          </cell>
          <cell r="JJ33">
            <v>0.6</v>
          </cell>
          <cell r="JK33">
            <v>0.754</v>
          </cell>
          <cell r="JM33">
            <v>0.18099999999999999</v>
          </cell>
          <cell r="JO33">
            <v>2</v>
          </cell>
          <cell r="JP33">
            <v>6.0000000000000001E-3</v>
          </cell>
          <cell r="JR33">
            <v>0.216</v>
          </cell>
          <cell r="JT33">
            <v>0.2</v>
          </cell>
          <cell r="JU33">
            <v>0.308</v>
          </cell>
          <cell r="JW33">
            <v>6.2E-2</v>
          </cell>
          <cell r="JY33">
            <v>3.2</v>
          </cell>
          <cell r="JZ33">
            <v>4.1000000000000002E-2</v>
          </cell>
          <cell r="KB33">
            <v>0.52300000000000002</v>
          </cell>
          <cell r="KD33">
            <v>1</v>
          </cell>
          <cell r="KE33">
            <v>0.33100000000000002</v>
          </cell>
          <cell r="KG33">
            <v>18.567</v>
          </cell>
          <cell r="KI33">
            <v>1</v>
          </cell>
          <cell r="KJ33">
            <v>0.36199999999999999</v>
          </cell>
          <cell r="KL33">
            <v>11.375999999999999</v>
          </cell>
        </row>
        <row r="34">
          <cell r="B34" t="str">
            <v>Рыльский</v>
          </cell>
          <cell r="C34" t="str">
            <v>Рыльский АРЗ 110/10</v>
          </cell>
          <cell r="D34" t="str">
            <v xml:space="preserve">яч. 07          296 </v>
          </cell>
          <cell r="IF34">
            <v>94.488</v>
          </cell>
          <cell r="IG34">
            <v>33.101999999999997</v>
          </cell>
          <cell r="II34">
            <v>13.032500000000001</v>
          </cell>
          <cell r="IK34">
            <v>88.524000000000001</v>
          </cell>
          <cell r="IL34">
            <v>35.722999999999999</v>
          </cell>
          <cell r="IN34">
            <v>9.2270000000000003</v>
          </cell>
          <cell r="IP34">
            <v>80.47</v>
          </cell>
          <cell r="IQ34">
            <v>26.864000000000001</v>
          </cell>
          <cell r="IS34">
            <v>10.882</v>
          </cell>
          <cell r="IU34">
            <v>86.474999999999994</v>
          </cell>
          <cell r="IV34">
            <v>34.408000000000001</v>
          </cell>
          <cell r="IX34">
            <v>13.903</v>
          </cell>
          <cell r="IZ34">
            <v>29.625</v>
          </cell>
          <cell r="JA34">
            <v>10.06</v>
          </cell>
          <cell r="JC34">
            <v>14.797000000000001</v>
          </cell>
          <cell r="JE34">
            <v>19.558</v>
          </cell>
          <cell r="JF34">
            <v>3.2240000000000002</v>
          </cell>
          <cell r="JH34">
            <v>17.463000000000001</v>
          </cell>
          <cell r="JJ34">
            <v>36.704000000000001</v>
          </cell>
          <cell r="JK34">
            <v>3.6720000000000002</v>
          </cell>
          <cell r="JM34">
            <v>8.4670000000000005</v>
          </cell>
          <cell r="JO34">
            <v>35.94</v>
          </cell>
          <cell r="JP34">
            <v>9.8680000000000003</v>
          </cell>
          <cell r="JR34">
            <v>8.6950000000000003</v>
          </cell>
          <cell r="JT34">
            <v>35.186999999999998</v>
          </cell>
          <cell r="JU34">
            <v>13.552</v>
          </cell>
          <cell r="JW34">
            <v>10.613</v>
          </cell>
          <cell r="JY34">
            <v>73.724999999999994</v>
          </cell>
          <cell r="JZ34">
            <v>27.388999999999999</v>
          </cell>
          <cell r="KB34">
            <v>11.621</v>
          </cell>
          <cell r="KD34">
            <v>80.555999999999997</v>
          </cell>
          <cell r="KE34">
            <v>34.476999999999997</v>
          </cell>
          <cell r="KG34">
            <v>8.4809999999999999</v>
          </cell>
          <cell r="KI34">
            <v>81.111000000000004</v>
          </cell>
          <cell r="KJ34">
            <v>37.771000000000001</v>
          </cell>
          <cell r="KL34">
            <v>8.6210000000000004</v>
          </cell>
        </row>
        <row r="35">
          <cell r="B35" t="str">
            <v>Рыльский</v>
          </cell>
          <cell r="C35" t="str">
            <v>Рыльский АРЗ 110/10</v>
          </cell>
          <cell r="D35" t="str">
            <v xml:space="preserve">яч. 09          297 </v>
          </cell>
          <cell r="IF35">
            <v>250.226</v>
          </cell>
          <cell r="IG35">
            <v>129.33099999999999</v>
          </cell>
          <cell r="II35">
            <v>195.00353999999999</v>
          </cell>
          <cell r="IK35">
            <v>186.18199999999999</v>
          </cell>
          <cell r="IL35">
            <v>76.951999999999998</v>
          </cell>
          <cell r="IN35">
            <v>32.804000000000002</v>
          </cell>
          <cell r="IP35">
            <v>173.59200000000001</v>
          </cell>
          <cell r="IQ35">
            <v>62.683</v>
          </cell>
          <cell r="IS35">
            <v>22.734000000000002</v>
          </cell>
          <cell r="IU35">
            <v>145.66</v>
          </cell>
          <cell r="IV35">
            <v>37.728999999999999</v>
          </cell>
          <cell r="IX35">
            <v>17.760000000000002</v>
          </cell>
          <cell r="IZ35">
            <v>130.03200000000001</v>
          </cell>
          <cell r="JA35">
            <v>19.364999999999998</v>
          </cell>
          <cell r="JC35">
            <v>12.378</v>
          </cell>
          <cell r="JE35">
            <v>144.554</v>
          </cell>
          <cell r="JF35">
            <v>46.634</v>
          </cell>
          <cell r="JH35">
            <v>13.065</v>
          </cell>
          <cell r="JJ35">
            <v>80.066000000000003</v>
          </cell>
          <cell r="JK35">
            <v>11.824</v>
          </cell>
          <cell r="JM35">
            <v>13.345000000000001</v>
          </cell>
          <cell r="JO35">
            <v>80.531999999999996</v>
          </cell>
          <cell r="JP35">
            <v>13.750999999999999</v>
          </cell>
          <cell r="JR35">
            <v>12.534000000000001</v>
          </cell>
          <cell r="JT35">
            <v>103.916</v>
          </cell>
          <cell r="JU35">
            <v>33.575000000000003</v>
          </cell>
          <cell r="JW35">
            <v>13.734999999999999</v>
          </cell>
          <cell r="JY35">
            <v>174.02</v>
          </cell>
          <cell r="JZ35">
            <v>91.108000000000004</v>
          </cell>
          <cell r="KB35">
            <v>99.468999999999994</v>
          </cell>
          <cell r="KD35">
            <v>160.18</v>
          </cell>
          <cell r="KE35">
            <v>76.111000000000004</v>
          </cell>
          <cell r="KG35">
            <v>75.308999999999997</v>
          </cell>
          <cell r="KI35">
            <v>131.80000000000001</v>
          </cell>
          <cell r="KJ35">
            <v>54.295000000000002</v>
          </cell>
          <cell r="KL35">
            <v>102.443</v>
          </cell>
        </row>
        <row r="36">
          <cell r="B36" t="str">
            <v>Рыльский</v>
          </cell>
          <cell r="C36" t="str">
            <v>Яньково 35/10</v>
          </cell>
          <cell r="D36" t="str">
            <v>ВЛ № 2157</v>
          </cell>
          <cell r="IF36">
            <v>42.23</v>
          </cell>
          <cell r="IG36">
            <v>22.773</v>
          </cell>
          <cell r="II36">
            <v>4.1626000000000003</v>
          </cell>
          <cell r="IK36">
            <v>36.369999999999997</v>
          </cell>
          <cell r="IL36">
            <v>23.135000000000002</v>
          </cell>
          <cell r="IN36">
            <v>2.5950000000000002</v>
          </cell>
          <cell r="IP36">
            <v>20.260000000000002</v>
          </cell>
          <cell r="IQ36">
            <v>7.0270000000000001</v>
          </cell>
          <cell r="IS36">
            <v>2.1150000000000002</v>
          </cell>
          <cell r="IU36">
            <v>10.64</v>
          </cell>
          <cell r="IV36">
            <v>4.1150000000000002</v>
          </cell>
          <cell r="IX36">
            <v>1.8720000000000001</v>
          </cell>
          <cell r="IZ36">
            <v>24.14</v>
          </cell>
          <cell r="JA36">
            <v>9.3870000000000005</v>
          </cell>
          <cell r="JC36">
            <v>1.4510000000000001</v>
          </cell>
          <cell r="JE36">
            <v>13.39</v>
          </cell>
          <cell r="JF36">
            <v>4.9859999999999998</v>
          </cell>
          <cell r="JH36">
            <v>1.21</v>
          </cell>
          <cell r="JJ36">
            <v>11.98</v>
          </cell>
          <cell r="JK36">
            <v>3.222</v>
          </cell>
          <cell r="JM36">
            <v>1.19</v>
          </cell>
          <cell r="JO36">
            <v>11.19</v>
          </cell>
          <cell r="JP36">
            <v>2.427</v>
          </cell>
          <cell r="JR36">
            <v>1.1879999999999999</v>
          </cell>
          <cell r="JT36">
            <v>15.01</v>
          </cell>
          <cell r="JU36">
            <v>8.9529999999999994</v>
          </cell>
          <cell r="JW36">
            <v>1.236</v>
          </cell>
          <cell r="JY36">
            <v>34.01</v>
          </cell>
          <cell r="JZ36">
            <v>11.151</v>
          </cell>
          <cell r="KB36">
            <v>2.61</v>
          </cell>
          <cell r="KD36">
            <v>58.63</v>
          </cell>
          <cell r="KE36">
            <v>18.274999999999999</v>
          </cell>
          <cell r="KG36">
            <v>5.8259999999999996</v>
          </cell>
          <cell r="KI36">
            <v>38.22</v>
          </cell>
          <cell r="KJ36">
            <v>18.459</v>
          </cell>
          <cell r="KL36">
            <v>3.1509999999999998</v>
          </cell>
        </row>
        <row r="37">
          <cell r="B37" t="str">
            <v>Рыльский</v>
          </cell>
          <cell r="C37" t="str">
            <v>Луговка 35/10</v>
          </cell>
          <cell r="D37" t="str">
            <v>яч. 01           2121</v>
          </cell>
          <cell r="IF37">
            <v>161.96</v>
          </cell>
          <cell r="IG37">
            <v>150.815</v>
          </cell>
          <cell r="II37">
            <v>140.91564</v>
          </cell>
          <cell r="IK37">
            <v>73.8</v>
          </cell>
          <cell r="IL37">
            <v>64.903999999999996</v>
          </cell>
          <cell r="IN37">
            <v>48.923000000000002</v>
          </cell>
          <cell r="IP37">
            <v>85.444999999999993</v>
          </cell>
          <cell r="IQ37">
            <v>72.879000000000005</v>
          </cell>
          <cell r="IS37">
            <v>32.834000000000003</v>
          </cell>
          <cell r="IU37">
            <v>55.655000000000001</v>
          </cell>
          <cell r="IV37">
            <v>47.124000000000002</v>
          </cell>
          <cell r="IX37">
            <v>18.951000000000001</v>
          </cell>
          <cell r="IZ37">
            <v>13.744999999999999</v>
          </cell>
          <cell r="JA37">
            <v>3.88</v>
          </cell>
          <cell r="JC37">
            <v>7.9560000000000004</v>
          </cell>
          <cell r="JE37">
            <v>14.225</v>
          </cell>
          <cell r="JF37">
            <v>3.7130000000000001</v>
          </cell>
          <cell r="JH37">
            <v>11.429</v>
          </cell>
          <cell r="JJ37">
            <v>8.43</v>
          </cell>
          <cell r="JK37">
            <v>1.466</v>
          </cell>
          <cell r="JM37">
            <v>8.4359999999999999</v>
          </cell>
          <cell r="JO37">
            <v>14.255000000000001</v>
          </cell>
          <cell r="JP37">
            <v>3.9180000000000001</v>
          </cell>
          <cell r="JR37">
            <v>10.952999999999999</v>
          </cell>
          <cell r="JT37">
            <v>29.895</v>
          </cell>
          <cell r="JU37">
            <v>19.975000000000001</v>
          </cell>
          <cell r="JW37">
            <v>11.388</v>
          </cell>
          <cell r="JY37">
            <v>39.83</v>
          </cell>
          <cell r="JZ37">
            <v>29.704000000000001</v>
          </cell>
          <cell r="KB37">
            <v>18.7</v>
          </cell>
          <cell r="KD37">
            <v>18.989999999999998</v>
          </cell>
          <cell r="KE37">
            <v>9.1329999999999991</v>
          </cell>
          <cell r="KG37">
            <v>21.83</v>
          </cell>
          <cell r="KI37">
            <v>27.36</v>
          </cell>
          <cell r="KJ37">
            <v>20.774999999999999</v>
          </cell>
          <cell r="KL37">
            <v>26.591000000000001</v>
          </cell>
        </row>
        <row r="38">
          <cell r="B38" t="str">
            <v>Рыльский</v>
          </cell>
          <cell r="C38" t="str">
            <v>Луговка 35/10</v>
          </cell>
          <cell r="D38" t="str">
            <v>яч. 03           2123</v>
          </cell>
          <cell r="IF38">
            <v>46.78</v>
          </cell>
          <cell r="IG38">
            <v>18.901</v>
          </cell>
          <cell r="II38">
            <v>8.2758000000000003</v>
          </cell>
          <cell r="IK38">
            <v>47.8</v>
          </cell>
          <cell r="IL38">
            <v>40.634</v>
          </cell>
          <cell r="IN38">
            <v>6.4720000000000004</v>
          </cell>
          <cell r="IP38">
            <v>45.74</v>
          </cell>
          <cell r="IQ38">
            <v>26.73</v>
          </cell>
          <cell r="IS38">
            <v>6.2309999999999999</v>
          </cell>
          <cell r="IU38">
            <v>39.1</v>
          </cell>
          <cell r="IV38">
            <v>18.899999999999999</v>
          </cell>
          <cell r="IX38">
            <v>5.2990000000000004</v>
          </cell>
          <cell r="IZ38">
            <v>34.96</v>
          </cell>
          <cell r="JA38">
            <v>17.507999999999999</v>
          </cell>
          <cell r="JC38">
            <v>4.9489999999999998</v>
          </cell>
          <cell r="JE38">
            <v>18.420000000000002</v>
          </cell>
          <cell r="JF38">
            <v>6.5839999999999996</v>
          </cell>
          <cell r="JH38">
            <v>3.5329999999999999</v>
          </cell>
          <cell r="JJ38">
            <v>23.86</v>
          </cell>
          <cell r="JK38">
            <v>11.49</v>
          </cell>
          <cell r="JM38">
            <v>3.9359999999999999</v>
          </cell>
          <cell r="JO38">
            <v>43.06</v>
          </cell>
          <cell r="JP38">
            <v>0.21099999999999999</v>
          </cell>
          <cell r="JR38">
            <v>6.0679999999999996</v>
          </cell>
          <cell r="JT38">
            <v>38.200000000000003</v>
          </cell>
          <cell r="JU38">
            <v>16.071000000000002</v>
          </cell>
          <cell r="JW38">
            <v>5.2770000000000001</v>
          </cell>
          <cell r="JY38">
            <v>26.18</v>
          </cell>
          <cell r="JZ38">
            <v>6.36</v>
          </cell>
          <cell r="KB38">
            <v>3.9620000000000002</v>
          </cell>
          <cell r="KD38">
            <v>28</v>
          </cell>
          <cell r="KE38">
            <v>6.9580000000000002</v>
          </cell>
          <cell r="KG38">
            <v>4.1260000000000003</v>
          </cell>
          <cell r="KI38">
            <v>32.700000000000003</v>
          </cell>
          <cell r="KJ38">
            <v>13.625</v>
          </cell>
          <cell r="KL38">
            <v>4.6989999999999998</v>
          </cell>
        </row>
        <row r="39">
          <cell r="B39" t="str">
            <v>Рыльский</v>
          </cell>
          <cell r="C39" t="str">
            <v>Луговка 35/10</v>
          </cell>
          <cell r="D39" t="str">
            <v>яч. 06           2126</v>
          </cell>
          <cell r="IF39">
            <v>203.3</v>
          </cell>
          <cell r="IG39">
            <v>78.337000000000003</v>
          </cell>
          <cell r="II39">
            <v>9.182500000000001</v>
          </cell>
          <cell r="IK39">
            <v>234.06</v>
          </cell>
          <cell r="IL39">
            <v>91.03</v>
          </cell>
          <cell r="IN39">
            <v>6.1779999999999999</v>
          </cell>
          <cell r="IP39">
            <v>163.4</v>
          </cell>
          <cell r="IQ39">
            <v>63.002000000000002</v>
          </cell>
          <cell r="IS39">
            <v>5.5190000000000001</v>
          </cell>
          <cell r="IU39">
            <v>147.58000000000001</v>
          </cell>
          <cell r="IV39">
            <v>55.363</v>
          </cell>
          <cell r="IX39">
            <v>7.6989999999999998</v>
          </cell>
          <cell r="IZ39">
            <v>143.91999999999999</v>
          </cell>
          <cell r="JA39">
            <v>82.941000000000003</v>
          </cell>
          <cell r="JC39">
            <v>15.321999999999999</v>
          </cell>
          <cell r="JE39">
            <v>113.98</v>
          </cell>
          <cell r="JF39">
            <v>44.947000000000003</v>
          </cell>
          <cell r="JH39">
            <v>5.5369999999999999</v>
          </cell>
          <cell r="JJ39">
            <v>95.56</v>
          </cell>
          <cell r="JK39">
            <v>9.39</v>
          </cell>
          <cell r="JM39">
            <v>6.3810000000000002</v>
          </cell>
          <cell r="JO39">
            <v>96.44</v>
          </cell>
          <cell r="JP39">
            <v>40.737000000000002</v>
          </cell>
          <cell r="JR39">
            <v>4.3630000000000004</v>
          </cell>
          <cell r="JT39">
            <v>90.44</v>
          </cell>
          <cell r="JU39">
            <v>28.936</v>
          </cell>
          <cell r="JW39">
            <v>4.4969999999999999</v>
          </cell>
          <cell r="JY39">
            <v>111.14</v>
          </cell>
          <cell r="JZ39">
            <v>30.391999999999999</v>
          </cell>
          <cell r="KB39">
            <v>3.6030000000000002</v>
          </cell>
          <cell r="KD39">
            <v>150</v>
          </cell>
          <cell r="KE39">
            <v>52.832999999999998</v>
          </cell>
          <cell r="KG39">
            <v>0</v>
          </cell>
          <cell r="KI39">
            <v>168.4</v>
          </cell>
          <cell r="KJ39">
            <v>61.345999999999997</v>
          </cell>
          <cell r="KL39">
            <v>3.944</v>
          </cell>
        </row>
        <row r="40">
          <cell r="B40" t="str">
            <v>Рыльский</v>
          </cell>
          <cell r="C40" t="str">
            <v>Сухая 35/10</v>
          </cell>
          <cell r="D40" t="str">
            <v>ВЛ № 2111</v>
          </cell>
          <cell r="IF40">
            <v>65.239999999999995</v>
          </cell>
          <cell r="IG40">
            <v>47.850999999999999</v>
          </cell>
          <cell r="II40">
            <v>2.0240999999999998</v>
          </cell>
          <cell r="IK40">
            <v>56.84</v>
          </cell>
          <cell r="IL40">
            <v>39.789000000000001</v>
          </cell>
          <cell r="IN40">
            <v>7.3739999999999997</v>
          </cell>
          <cell r="IP40">
            <v>40.9</v>
          </cell>
          <cell r="IQ40">
            <v>25.027999999999999</v>
          </cell>
          <cell r="IS40">
            <v>4.7190000000000003</v>
          </cell>
          <cell r="IU40">
            <v>33</v>
          </cell>
          <cell r="IV40">
            <v>23.013999999999999</v>
          </cell>
          <cell r="IX40">
            <v>1.381</v>
          </cell>
          <cell r="IZ40">
            <v>23.18</v>
          </cell>
          <cell r="JA40">
            <v>3.2250000000000001</v>
          </cell>
          <cell r="JC40">
            <v>1.4610000000000001</v>
          </cell>
          <cell r="JE40">
            <v>17.440000000000001</v>
          </cell>
          <cell r="JF40">
            <v>4.5860000000000003</v>
          </cell>
          <cell r="JH40">
            <v>1.4019999999999999</v>
          </cell>
          <cell r="JJ40">
            <v>16.899999999999999</v>
          </cell>
          <cell r="JK40">
            <v>5.2240000000000002</v>
          </cell>
          <cell r="JM40">
            <v>1.448</v>
          </cell>
          <cell r="JO40">
            <v>17.46</v>
          </cell>
          <cell r="JP40">
            <v>4.2149999999999999</v>
          </cell>
          <cell r="JR40">
            <v>2.472</v>
          </cell>
          <cell r="JT40">
            <v>21.2</v>
          </cell>
          <cell r="JU40">
            <v>9.6920000000000002</v>
          </cell>
          <cell r="JW40">
            <v>2.6819999999999999</v>
          </cell>
          <cell r="JY40">
            <v>30.86</v>
          </cell>
          <cell r="JZ40">
            <v>12.984999999999999</v>
          </cell>
          <cell r="KB40">
            <v>3.6070000000000002</v>
          </cell>
          <cell r="KD40">
            <v>35.200000000000003</v>
          </cell>
          <cell r="KE40">
            <v>16.109000000000002</v>
          </cell>
          <cell r="KG40">
            <v>4.1689999999999996</v>
          </cell>
          <cell r="KI40">
            <v>42.12</v>
          </cell>
          <cell r="KJ40">
            <v>16.416</v>
          </cell>
          <cell r="KL40">
            <v>5.1619999999999999</v>
          </cell>
        </row>
        <row r="41">
          <cell r="B41" t="str">
            <v>Льговский</v>
          </cell>
          <cell r="C41" t="str">
            <v>Черемошки 110/35/10</v>
          </cell>
          <cell r="D41">
            <v>1401</v>
          </cell>
          <cell r="IF41">
            <v>113.004</v>
          </cell>
          <cell r="IG41">
            <v>93.774000000000001</v>
          </cell>
          <cell r="II41">
            <v>23.53698</v>
          </cell>
          <cell r="IK41">
            <v>32.718000000000004</v>
          </cell>
          <cell r="IL41">
            <v>8.2100000000000009</v>
          </cell>
          <cell r="IN41">
            <v>10.364000000000001</v>
          </cell>
          <cell r="IP41">
            <v>31.106999999999999</v>
          </cell>
          <cell r="IQ41">
            <v>10.884</v>
          </cell>
          <cell r="IS41">
            <v>10.109</v>
          </cell>
          <cell r="IU41">
            <v>29.106000000000002</v>
          </cell>
          <cell r="IV41">
            <v>10.298</v>
          </cell>
          <cell r="IX41">
            <v>7.7910000000000004</v>
          </cell>
          <cell r="IZ41">
            <v>31.73</v>
          </cell>
          <cell r="JA41">
            <v>0.76800000000000002</v>
          </cell>
          <cell r="JC41">
            <v>6.7889999999999997</v>
          </cell>
          <cell r="JE41">
            <v>17.666</v>
          </cell>
          <cell r="JF41">
            <v>2.0470000000000002</v>
          </cell>
          <cell r="JH41">
            <v>4.2489999999999997</v>
          </cell>
          <cell r="JJ41">
            <v>17.414999999999999</v>
          </cell>
          <cell r="JK41">
            <v>1.6859999999999999</v>
          </cell>
          <cell r="JM41">
            <v>5.3780000000000001</v>
          </cell>
          <cell r="JO41">
            <v>20.064</v>
          </cell>
          <cell r="JP41">
            <v>2.988</v>
          </cell>
          <cell r="JR41">
            <v>26.681000000000001</v>
          </cell>
          <cell r="JT41">
            <v>26.815000000000001</v>
          </cell>
          <cell r="JU41">
            <v>9.8949999999999996</v>
          </cell>
          <cell r="JW41">
            <v>6.6959999999999997</v>
          </cell>
          <cell r="JY41">
            <v>69.159000000000006</v>
          </cell>
          <cell r="JZ41">
            <v>51.210999999999999</v>
          </cell>
          <cell r="KB41">
            <v>7.32</v>
          </cell>
          <cell r="KD41">
            <v>57.868000000000002</v>
          </cell>
          <cell r="KE41">
            <v>32.055</v>
          </cell>
          <cell r="KG41">
            <v>8.5920000000000005</v>
          </cell>
          <cell r="KI41">
            <v>60.244</v>
          </cell>
          <cell r="KJ41">
            <v>37.026000000000003</v>
          </cell>
          <cell r="KL41">
            <v>13.8</v>
          </cell>
        </row>
        <row r="42">
          <cell r="B42" t="str">
            <v>Льговский</v>
          </cell>
          <cell r="C42" t="str">
            <v>Черемошки 110/35/10</v>
          </cell>
          <cell r="D42">
            <v>1419</v>
          </cell>
          <cell r="IF42">
            <v>311.75599999999997</v>
          </cell>
          <cell r="IG42">
            <v>165.98099999999999</v>
          </cell>
          <cell r="II42">
            <v>96.61524</v>
          </cell>
          <cell r="IK42">
            <v>185.32599999999999</v>
          </cell>
          <cell r="IL42">
            <v>64.019000000000005</v>
          </cell>
          <cell r="IN42">
            <v>42.4</v>
          </cell>
          <cell r="IP42">
            <v>251.958</v>
          </cell>
          <cell r="IQ42">
            <v>156.81800000000001</v>
          </cell>
          <cell r="IS42">
            <v>40.597000000000001</v>
          </cell>
          <cell r="IU42">
            <v>194.44800000000001</v>
          </cell>
          <cell r="IV42">
            <v>103.91</v>
          </cell>
          <cell r="IX42">
            <v>28.515000000000001</v>
          </cell>
          <cell r="IZ42">
            <v>93.408000000000001</v>
          </cell>
          <cell r="JA42">
            <v>10.701000000000001</v>
          </cell>
          <cell r="JC42">
            <v>24.968</v>
          </cell>
          <cell r="JE42">
            <v>80.006</v>
          </cell>
          <cell r="JF42">
            <v>6.7729999999999997</v>
          </cell>
          <cell r="JH42">
            <v>16.86</v>
          </cell>
          <cell r="JJ42">
            <v>79.884</v>
          </cell>
          <cell r="JK42">
            <v>14.609</v>
          </cell>
          <cell r="JM42">
            <v>15.851000000000001</v>
          </cell>
          <cell r="JO42">
            <v>102.974</v>
          </cell>
          <cell r="JP42">
            <v>32.179000000000002</v>
          </cell>
          <cell r="JR42">
            <v>15.688000000000001</v>
          </cell>
          <cell r="JT42">
            <v>138.85400000000001</v>
          </cell>
          <cell r="JU42">
            <v>66.951999999999998</v>
          </cell>
          <cell r="JW42">
            <v>19.802</v>
          </cell>
          <cell r="JY42">
            <v>107.33199999999999</v>
          </cell>
          <cell r="JZ42">
            <v>30.72</v>
          </cell>
          <cell r="KB42">
            <v>25.524999999999999</v>
          </cell>
          <cell r="KD42">
            <v>136.40299999999999</v>
          </cell>
          <cell r="KE42">
            <v>44.265999999999998</v>
          </cell>
          <cell r="KG42">
            <v>35.747999999999998</v>
          </cell>
          <cell r="KI42">
            <v>245.04599999999999</v>
          </cell>
          <cell r="KJ42">
            <v>140.49600000000001</v>
          </cell>
          <cell r="KL42">
            <v>41.843000000000004</v>
          </cell>
        </row>
        <row r="43">
          <cell r="B43" t="str">
            <v>Льговский</v>
          </cell>
          <cell r="C43" t="str">
            <v>Букреевка 35/10</v>
          </cell>
          <cell r="D43">
            <v>11401</v>
          </cell>
          <cell r="IF43">
            <v>66.34</v>
          </cell>
          <cell r="IG43">
            <v>34.380000000000003</v>
          </cell>
          <cell r="II43">
            <v>14.454700000000001</v>
          </cell>
          <cell r="IK43">
            <v>56</v>
          </cell>
          <cell r="IL43">
            <v>32.709000000000003</v>
          </cell>
          <cell r="IN43">
            <v>8.9269999999999996</v>
          </cell>
          <cell r="IP43">
            <v>29.04</v>
          </cell>
          <cell r="IQ43">
            <v>1.954</v>
          </cell>
          <cell r="IS43">
            <v>8.6929999999999996</v>
          </cell>
          <cell r="IU43">
            <v>42.36</v>
          </cell>
          <cell r="IV43">
            <v>12.72</v>
          </cell>
          <cell r="IX43">
            <v>6.4450000000000003</v>
          </cell>
          <cell r="IZ43">
            <v>42.02</v>
          </cell>
          <cell r="JA43">
            <v>20.777999999999999</v>
          </cell>
          <cell r="JC43">
            <v>6.5469999999999997</v>
          </cell>
          <cell r="JE43">
            <v>21.44</v>
          </cell>
          <cell r="JF43">
            <v>4.5640000000000001</v>
          </cell>
          <cell r="JH43">
            <v>4.2530000000000001</v>
          </cell>
          <cell r="JJ43">
            <v>26.18</v>
          </cell>
          <cell r="JK43">
            <v>9.4030000000000005</v>
          </cell>
          <cell r="JM43">
            <v>4.3289999999999997</v>
          </cell>
          <cell r="JO43">
            <v>27.2</v>
          </cell>
          <cell r="JP43">
            <v>3.8039999999999998</v>
          </cell>
          <cell r="JR43">
            <v>4.7859999999999996</v>
          </cell>
          <cell r="JT43">
            <v>33.96</v>
          </cell>
          <cell r="JU43">
            <v>10.276</v>
          </cell>
          <cell r="JW43">
            <v>5.1959999999999997</v>
          </cell>
          <cell r="JY43">
            <v>55.82</v>
          </cell>
          <cell r="JZ43">
            <v>28.172999999999998</v>
          </cell>
          <cell r="KB43">
            <v>9.3079999999999998</v>
          </cell>
          <cell r="KD43">
            <v>51.94</v>
          </cell>
          <cell r="KE43">
            <v>14.773999999999999</v>
          </cell>
          <cell r="KG43">
            <v>8.5329999999999995</v>
          </cell>
          <cell r="KI43">
            <v>64.12</v>
          </cell>
          <cell r="KJ43">
            <v>24.106000000000002</v>
          </cell>
          <cell r="KL43">
            <v>11.38</v>
          </cell>
        </row>
        <row r="44">
          <cell r="B44" t="str">
            <v>Льговский</v>
          </cell>
          <cell r="C44" t="str">
            <v>Букреевка 35/10</v>
          </cell>
          <cell r="D44">
            <v>11407</v>
          </cell>
          <cell r="IF44">
            <v>57.96</v>
          </cell>
          <cell r="IG44">
            <v>50.317</v>
          </cell>
          <cell r="II44">
            <v>9.5254999999999992</v>
          </cell>
          <cell r="IK44">
            <v>44.5</v>
          </cell>
          <cell r="IL44">
            <v>37.087000000000003</v>
          </cell>
          <cell r="IN44">
            <v>4.0640000000000001</v>
          </cell>
          <cell r="IP44">
            <v>36.840000000000003</v>
          </cell>
          <cell r="IQ44">
            <v>30.722000000000001</v>
          </cell>
          <cell r="IS44">
            <v>4.0739999999999998</v>
          </cell>
          <cell r="IU44">
            <v>38.020000000000003</v>
          </cell>
          <cell r="IV44">
            <v>14.616</v>
          </cell>
          <cell r="IX44">
            <v>4.0949999999999998</v>
          </cell>
          <cell r="IZ44">
            <v>37.64</v>
          </cell>
          <cell r="JA44">
            <v>21.158000000000001</v>
          </cell>
          <cell r="JC44">
            <v>4.2619999999999996</v>
          </cell>
          <cell r="JE44">
            <v>15.88</v>
          </cell>
          <cell r="JF44">
            <v>5.6369999999999996</v>
          </cell>
          <cell r="JH44">
            <v>3.375</v>
          </cell>
          <cell r="JJ44">
            <v>23.48</v>
          </cell>
          <cell r="JK44">
            <v>15.536</v>
          </cell>
          <cell r="JM44">
            <v>3.5390000000000001</v>
          </cell>
          <cell r="JO44">
            <v>15.38</v>
          </cell>
          <cell r="JP44">
            <v>3.806</v>
          </cell>
          <cell r="JR44">
            <v>3.2149999999999999</v>
          </cell>
          <cell r="JT44">
            <v>17.52</v>
          </cell>
          <cell r="JU44">
            <v>9.41</v>
          </cell>
          <cell r="JW44">
            <v>3.2839999999999998</v>
          </cell>
          <cell r="JY44">
            <v>27.3</v>
          </cell>
          <cell r="JZ44">
            <v>19.052</v>
          </cell>
          <cell r="KB44">
            <v>3.601</v>
          </cell>
          <cell r="KD44">
            <v>31.18</v>
          </cell>
          <cell r="KE44">
            <v>22.096</v>
          </cell>
          <cell r="KG44">
            <v>3.82</v>
          </cell>
          <cell r="KI44">
            <v>35.881</v>
          </cell>
          <cell r="KJ44">
            <v>26.64</v>
          </cell>
          <cell r="KL44">
            <v>4.1779999999999999</v>
          </cell>
        </row>
        <row r="45">
          <cell r="B45" t="str">
            <v>Льговский</v>
          </cell>
          <cell r="C45" t="str">
            <v>Букреевка 35/10</v>
          </cell>
          <cell r="D45">
            <v>11408</v>
          </cell>
          <cell r="IF45">
            <v>38.64</v>
          </cell>
          <cell r="IG45">
            <v>33.466000000000001</v>
          </cell>
          <cell r="II45">
            <v>7.4919000000000002</v>
          </cell>
          <cell r="IK45">
            <v>33.76</v>
          </cell>
          <cell r="IL45">
            <v>30.056999999999999</v>
          </cell>
          <cell r="IN45">
            <v>4.8310000000000004</v>
          </cell>
          <cell r="IP45">
            <v>32.24</v>
          </cell>
          <cell r="IQ45">
            <v>28.393000000000001</v>
          </cell>
          <cell r="IS45">
            <v>4.7869999999999999</v>
          </cell>
          <cell r="IU45">
            <v>16.059999999999999</v>
          </cell>
          <cell r="IV45">
            <v>4.1559999999999997</v>
          </cell>
          <cell r="IX45">
            <v>3.5379999999999998</v>
          </cell>
          <cell r="IZ45">
            <v>28.94</v>
          </cell>
          <cell r="JA45">
            <v>21.236999999999998</v>
          </cell>
          <cell r="JC45">
            <v>4.2309999999999999</v>
          </cell>
          <cell r="JE45">
            <v>9.8800000000000008</v>
          </cell>
          <cell r="JF45">
            <v>3.1389999999999998</v>
          </cell>
          <cell r="JH45">
            <v>0.873</v>
          </cell>
          <cell r="JJ45">
            <v>6.76</v>
          </cell>
          <cell r="JK45">
            <v>5.2999999999999999E-2</v>
          </cell>
          <cell r="JM45">
            <v>1.1040000000000001</v>
          </cell>
          <cell r="JO45">
            <v>9.14</v>
          </cell>
          <cell r="JP45">
            <v>1.571</v>
          </cell>
          <cell r="JR45">
            <v>1.042</v>
          </cell>
          <cell r="JT45">
            <v>11.9</v>
          </cell>
          <cell r="JU45">
            <v>4.07</v>
          </cell>
          <cell r="JW45">
            <v>1.0509999999999999</v>
          </cell>
          <cell r="JY45">
            <v>9.7799999999999994</v>
          </cell>
          <cell r="JZ45">
            <v>4.75</v>
          </cell>
          <cell r="KB45">
            <v>1.2749999999999999</v>
          </cell>
          <cell r="KD45">
            <v>6.4370000000000003</v>
          </cell>
          <cell r="KE45">
            <v>0</v>
          </cell>
          <cell r="KG45">
            <v>0</v>
          </cell>
          <cell r="KI45">
            <v>5.5990000000000002</v>
          </cell>
          <cell r="KJ45">
            <v>0</v>
          </cell>
          <cell r="KL45">
            <v>0</v>
          </cell>
        </row>
        <row r="46">
          <cell r="B46" t="str">
            <v>Льговский</v>
          </cell>
          <cell r="C46" t="str">
            <v>Городенск 35/10</v>
          </cell>
          <cell r="D46" t="str">
            <v>яч. 01        1101</v>
          </cell>
          <cell r="IF46">
            <v>87.894000000000005</v>
          </cell>
          <cell r="IG46">
            <v>30.526</v>
          </cell>
          <cell r="II46">
            <v>12.8726</v>
          </cell>
          <cell r="IK46">
            <v>73.183999999999997</v>
          </cell>
          <cell r="IL46">
            <v>19.074999999999999</v>
          </cell>
          <cell r="IN46">
            <v>7.7220000000000004</v>
          </cell>
          <cell r="IP46">
            <v>64.525999999999996</v>
          </cell>
          <cell r="IQ46">
            <v>29.021000000000001</v>
          </cell>
          <cell r="IS46">
            <v>6.5019999999999998</v>
          </cell>
          <cell r="IU46">
            <v>54.218000000000004</v>
          </cell>
          <cell r="IV46">
            <v>18.346</v>
          </cell>
          <cell r="IX46">
            <v>5.335</v>
          </cell>
          <cell r="IZ46">
            <v>42.902000000000001</v>
          </cell>
          <cell r="JA46">
            <v>7.7110000000000003</v>
          </cell>
          <cell r="JC46">
            <v>4.4059999999999997</v>
          </cell>
          <cell r="JE46">
            <v>28.538</v>
          </cell>
          <cell r="JF46">
            <v>-0.71499999999999997</v>
          </cell>
          <cell r="JH46">
            <v>3.3029999999999999</v>
          </cell>
          <cell r="JJ46">
            <v>37.442</v>
          </cell>
          <cell r="JK46">
            <v>16.219000000000001</v>
          </cell>
          <cell r="JM46">
            <v>4.1310000000000002</v>
          </cell>
          <cell r="JO46">
            <v>26.712</v>
          </cell>
          <cell r="JP46">
            <v>5.407</v>
          </cell>
          <cell r="JR46">
            <v>3.194</v>
          </cell>
          <cell r="JT46">
            <v>35.798000000000002</v>
          </cell>
          <cell r="JU46">
            <v>14.944000000000001</v>
          </cell>
          <cell r="JW46">
            <v>3.7669999999999999</v>
          </cell>
          <cell r="JY46">
            <v>54.628</v>
          </cell>
          <cell r="JZ46">
            <v>18.448</v>
          </cell>
          <cell r="KB46">
            <v>5.516</v>
          </cell>
          <cell r="KD46">
            <v>63.02</v>
          </cell>
          <cell r="KE46">
            <v>23.489000000000001</v>
          </cell>
          <cell r="KG46">
            <v>6.65</v>
          </cell>
          <cell r="KI46">
            <v>73</v>
          </cell>
          <cell r="KJ46">
            <v>28.954999999999998</v>
          </cell>
          <cell r="KL46">
            <v>7.8840000000000003</v>
          </cell>
        </row>
        <row r="47">
          <cell r="B47" t="str">
            <v>Льговский</v>
          </cell>
          <cell r="C47" t="str">
            <v>Городенск 35/10</v>
          </cell>
          <cell r="D47" t="str">
            <v xml:space="preserve">яч. 03        1102 </v>
          </cell>
          <cell r="IF47">
            <v>40.42</v>
          </cell>
          <cell r="IG47">
            <v>28.792000000000002</v>
          </cell>
          <cell r="II47">
            <v>5.6003999999999996</v>
          </cell>
          <cell r="IK47">
            <v>33.204000000000001</v>
          </cell>
          <cell r="IL47">
            <v>18.699000000000002</v>
          </cell>
          <cell r="IN47">
            <v>3.319</v>
          </cell>
          <cell r="IP47">
            <v>30.198</v>
          </cell>
          <cell r="IQ47">
            <v>22.443000000000001</v>
          </cell>
          <cell r="IS47">
            <v>2.9910000000000001</v>
          </cell>
          <cell r="IU47">
            <v>25.63</v>
          </cell>
          <cell r="IV47">
            <v>18.263999999999999</v>
          </cell>
          <cell r="IX47">
            <v>2.5089999999999999</v>
          </cell>
          <cell r="IZ47">
            <v>20.225999999999999</v>
          </cell>
          <cell r="JA47">
            <v>12.93</v>
          </cell>
          <cell r="JC47">
            <v>2.1019999999999999</v>
          </cell>
          <cell r="JE47">
            <v>15.254</v>
          </cell>
          <cell r="JF47">
            <v>3.3010000000000002</v>
          </cell>
          <cell r="JH47">
            <v>1.7410000000000001</v>
          </cell>
          <cell r="JJ47">
            <v>27.324000000000002</v>
          </cell>
          <cell r="JK47">
            <v>23.798999999999999</v>
          </cell>
          <cell r="JM47">
            <v>2.9540000000000002</v>
          </cell>
          <cell r="JO47">
            <v>6.42</v>
          </cell>
          <cell r="JP47">
            <v>0.48799999999999999</v>
          </cell>
          <cell r="JR47">
            <v>1.1220000000000001</v>
          </cell>
          <cell r="JT47">
            <v>20.416</v>
          </cell>
          <cell r="JU47">
            <v>12.759</v>
          </cell>
          <cell r="JW47">
            <v>2.0990000000000002</v>
          </cell>
          <cell r="JY47">
            <v>25.762</v>
          </cell>
          <cell r="JZ47">
            <v>16.846</v>
          </cell>
          <cell r="KB47">
            <v>3.2730000000000001</v>
          </cell>
          <cell r="KD47">
            <v>35.646000000000001</v>
          </cell>
          <cell r="KE47">
            <v>25.710999999999999</v>
          </cell>
          <cell r="KG47">
            <v>3.86</v>
          </cell>
          <cell r="KI47">
            <v>40.119999999999997</v>
          </cell>
          <cell r="KJ47">
            <v>28.19</v>
          </cell>
          <cell r="KL47">
            <v>4.4610000000000003</v>
          </cell>
        </row>
        <row r="48">
          <cell r="B48" t="str">
            <v>Льговский</v>
          </cell>
          <cell r="C48" t="str">
            <v>ПС Марьино</v>
          </cell>
          <cell r="D48">
            <v>1305</v>
          </cell>
          <cell r="IF48">
            <v>21.71</v>
          </cell>
          <cell r="IG48">
            <v>21.277999999999999</v>
          </cell>
          <cell r="II48">
            <v>2.9470999999999998</v>
          </cell>
          <cell r="IK48">
            <v>20.329999999999998</v>
          </cell>
          <cell r="IL48">
            <v>19.904</v>
          </cell>
          <cell r="IN48">
            <v>2.0379999999999998</v>
          </cell>
          <cell r="IP48">
            <v>19.39</v>
          </cell>
          <cell r="IQ48">
            <v>13.215</v>
          </cell>
          <cell r="IS48">
            <v>1.9139999999999999</v>
          </cell>
          <cell r="IU48">
            <v>18.899999999999999</v>
          </cell>
          <cell r="IV48">
            <v>16.082000000000001</v>
          </cell>
          <cell r="IX48">
            <v>1.861</v>
          </cell>
          <cell r="IZ48">
            <v>14.09</v>
          </cell>
          <cell r="JA48">
            <v>7.048</v>
          </cell>
          <cell r="JC48">
            <v>1.409</v>
          </cell>
          <cell r="JE48">
            <v>8.89</v>
          </cell>
          <cell r="JF48">
            <v>6.3150000000000004</v>
          </cell>
          <cell r="JH48">
            <v>1.381</v>
          </cell>
          <cell r="JJ48">
            <v>8.6300000000000008</v>
          </cell>
          <cell r="JK48">
            <v>4.484</v>
          </cell>
          <cell r="JM48">
            <v>1.4079999999999999</v>
          </cell>
          <cell r="JO48">
            <v>4.76</v>
          </cell>
          <cell r="JP48">
            <v>1.1459999999999999</v>
          </cell>
          <cell r="JR48">
            <v>10.307</v>
          </cell>
          <cell r="JT48">
            <v>5.54</v>
          </cell>
          <cell r="JU48">
            <v>2.8620000000000001</v>
          </cell>
          <cell r="JW48">
            <v>20.552</v>
          </cell>
          <cell r="JY48">
            <v>4.6500000000000004</v>
          </cell>
          <cell r="JZ48">
            <v>1.873</v>
          </cell>
          <cell r="KB48">
            <v>12.968</v>
          </cell>
          <cell r="KD48">
            <v>11.2</v>
          </cell>
          <cell r="KE48">
            <v>8.9510000000000005</v>
          </cell>
          <cell r="KG48">
            <v>1.4870000000000001</v>
          </cell>
          <cell r="KI48">
            <v>10.45</v>
          </cell>
          <cell r="KJ48">
            <v>7.835</v>
          </cell>
          <cell r="KL48">
            <v>1.468</v>
          </cell>
        </row>
        <row r="49">
          <cell r="B49" t="str">
            <v>Золотухинский</v>
          </cell>
          <cell r="C49" t="str">
            <v>Фентисово 35/10</v>
          </cell>
          <cell r="D49" t="str">
            <v xml:space="preserve">ВЛ № 2  </v>
          </cell>
          <cell r="IF49">
            <v>31.5</v>
          </cell>
          <cell r="IG49">
            <v>24.683</v>
          </cell>
          <cell r="II49">
            <v>10.193300000000001</v>
          </cell>
          <cell r="IK49">
            <v>23.3</v>
          </cell>
          <cell r="IL49">
            <v>18.527999999999999</v>
          </cell>
          <cell r="IN49">
            <v>5.0339999999999998</v>
          </cell>
          <cell r="IP49">
            <v>12.7</v>
          </cell>
          <cell r="IQ49">
            <v>8.1000000000000003E-2</v>
          </cell>
          <cell r="IS49">
            <v>1.552</v>
          </cell>
          <cell r="IU49">
            <v>43</v>
          </cell>
          <cell r="IV49">
            <v>39.29</v>
          </cell>
          <cell r="IX49">
            <v>14.125</v>
          </cell>
          <cell r="IZ49">
            <v>4.5999999999999996</v>
          </cell>
          <cell r="JA49">
            <v>0.38</v>
          </cell>
          <cell r="JC49">
            <v>3.9870000000000001</v>
          </cell>
          <cell r="JE49">
            <v>4.68</v>
          </cell>
          <cell r="JF49">
            <v>1.218</v>
          </cell>
          <cell r="JH49">
            <v>3.3460000000000001</v>
          </cell>
          <cell r="JJ49">
            <v>17.059999999999999</v>
          </cell>
          <cell r="JK49">
            <v>13.127000000000001</v>
          </cell>
          <cell r="JM49">
            <v>3.4209999999999998</v>
          </cell>
          <cell r="JO49">
            <v>6.16</v>
          </cell>
          <cell r="JP49">
            <v>1.0229999999999999</v>
          </cell>
          <cell r="JR49">
            <v>2.5430000000000001</v>
          </cell>
          <cell r="JT49">
            <v>5.7</v>
          </cell>
          <cell r="JU49">
            <v>0.45600000000000002</v>
          </cell>
          <cell r="JW49">
            <v>3.028</v>
          </cell>
          <cell r="JY49">
            <v>6.3</v>
          </cell>
          <cell r="JZ49">
            <v>1.04</v>
          </cell>
          <cell r="KB49">
            <v>5.1029999999999998</v>
          </cell>
          <cell r="KD49">
            <v>25.8</v>
          </cell>
          <cell r="KE49">
            <v>21.206</v>
          </cell>
          <cell r="KG49">
            <v>6.0709999999999997</v>
          </cell>
          <cell r="KI49">
            <v>5.65</v>
          </cell>
          <cell r="KJ49">
            <v>1.673</v>
          </cell>
          <cell r="KL49">
            <v>5.9459999999999997</v>
          </cell>
        </row>
        <row r="50">
          <cell r="B50" t="str">
            <v>Золотухинский</v>
          </cell>
          <cell r="C50" t="str">
            <v>Свобода тяговая 110/35/10</v>
          </cell>
          <cell r="D50" t="str">
            <v xml:space="preserve">яч.18                   18 </v>
          </cell>
          <cell r="IF50">
            <v>171.68</v>
          </cell>
          <cell r="IG50">
            <v>43.67</v>
          </cell>
          <cell r="II50">
            <v>39.6188</v>
          </cell>
          <cell r="IK50">
            <v>186</v>
          </cell>
          <cell r="IL50">
            <v>64.057000000000002</v>
          </cell>
          <cell r="IN50">
            <v>82.909000000000006</v>
          </cell>
          <cell r="IP50">
            <v>135.4</v>
          </cell>
          <cell r="IQ50">
            <v>18.356999999999999</v>
          </cell>
          <cell r="IS50">
            <v>11.41</v>
          </cell>
          <cell r="IU50">
            <v>134.29</v>
          </cell>
          <cell r="IV50">
            <v>-4.9580000000000002</v>
          </cell>
          <cell r="IX50">
            <v>11.442</v>
          </cell>
          <cell r="IZ50">
            <v>118.99</v>
          </cell>
          <cell r="JA50">
            <v>11.907999999999999</v>
          </cell>
          <cell r="JC50">
            <v>8.5500000000000007</v>
          </cell>
          <cell r="JE50">
            <v>114.58</v>
          </cell>
          <cell r="JF50">
            <v>11.265000000000001</v>
          </cell>
          <cell r="JH50">
            <v>9.548</v>
          </cell>
          <cell r="JJ50">
            <v>107.99</v>
          </cell>
          <cell r="JK50">
            <v>19.097000000000001</v>
          </cell>
          <cell r="JM50">
            <v>42.531999999999996</v>
          </cell>
          <cell r="JO50">
            <v>213.98</v>
          </cell>
          <cell r="JP50">
            <v>160.02000000000001</v>
          </cell>
          <cell r="JR50">
            <v>11.695</v>
          </cell>
          <cell r="JT50">
            <v>104.07</v>
          </cell>
          <cell r="JU50">
            <v>12.023999999999999</v>
          </cell>
          <cell r="JW50">
            <v>13.109</v>
          </cell>
          <cell r="JY50">
            <v>131.28</v>
          </cell>
          <cell r="JZ50">
            <v>34.561999999999998</v>
          </cell>
          <cell r="KB50">
            <v>8.65</v>
          </cell>
          <cell r="KD50">
            <v>174</v>
          </cell>
          <cell r="KE50">
            <v>68.400000000000006</v>
          </cell>
          <cell r="KG50">
            <v>19.344999999999999</v>
          </cell>
          <cell r="KI50">
            <v>189.99</v>
          </cell>
          <cell r="KJ50">
            <v>48.402999999999999</v>
          </cell>
          <cell r="KL50">
            <v>20.718</v>
          </cell>
        </row>
        <row r="51">
          <cell r="B51" t="str">
            <v>Обоянский</v>
          </cell>
          <cell r="C51" t="str">
            <v>Долженково 35/10</v>
          </cell>
          <cell r="D51" t="str">
            <v>долженково             4815</v>
          </cell>
          <cell r="IF51">
            <v>78.135999999999996</v>
          </cell>
          <cell r="IG51">
            <v>40.905000000000001</v>
          </cell>
          <cell r="II51">
            <v>8.4863999999999997</v>
          </cell>
          <cell r="IK51">
            <v>70.042000000000002</v>
          </cell>
          <cell r="IL51">
            <v>27.838000000000001</v>
          </cell>
          <cell r="IN51">
            <v>5.6529999999999996</v>
          </cell>
          <cell r="IP51">
            <v>63.125999999999998</v>
          </cell>
          <cell r="IQ51">
            <v>25.181000000000001</v>
          </cell>
          <cell r="IS51">
            <v>5.1379999999999999</v>
          </cell>
          <cell r="IU51">
            <v>44.59</v>
          </cell>
          <cell r="IV51">
            <v>19.690000000000001</v>
          </cell>
          <cell r="IX51">
            <v>4.5960000000000001</v>
          </cell>
          <cell r="IZ51">
            <v>45.454000000000001</v>
          </cell>
          <cell r="JA51">
            <v>27.245000000000001</v>
          </cell>
          <cell r="JC51">
            <v>3.8079999999999998</v>
          </cell>
          <cell r="JE51">
            <v>14.194000000000001</v>
          </cell>
          <cell r="JF51">
            <v>2.8450000000000002</v>
          </cell>
          <cell r="JH51">
            <v>3.35</v>
          </cell>
          <cell r="JJ51">
            <v>30.603999999999999</v>
          </cell>
          <cell r="JK51">
            <v>18.841999999999999</v>
          </cell>
          <cell r="JM51">
            <v>3.3740000000000001</v>
          </cell>
          <cell r="JO51">
            <v>31.943999999999999</v>
          </cell>
          <cell r="JP51">
            <v>15.654</v>
          </cell>
          <cell r="JR51">
            <v>3.2429999999999999</v>
          </cell>
          <cell r="JT51">
            <v>32.768000000000001</v>
          </cell>
          <cell r="JU51">
            <v>18.859000000000002</v>
          </cell>
          <cell r="JW51">
            <v>3.1789999999999998</v>
          </cell>
          <cell r="JY51">
            <v>17.812000000000001</v>
          </cell>
          <cell r="JZ51">
            <v>1.0900000000000001</v>
          </cell>
          <cell r="KB51">
            <v>4.1989999999999998</v>
          </cell>
          <cell r="KD51">
            <v>49.866</v>
          </cell>
          <cell r="KE51">
            <v>10.654999999999999</v>
          </cell>
          <cell r="KG51">
            <v>5.2229999999999999</v>
          </cell>
          <cell r="KI51">
            <v>53.892000000000003</v>
          </cell>
          <cell r="KJ51">
            <v>19.228000000000002</v>
          </cell>
          <cell r="KL51">
            <v>5.75</v>
          </cell>
        </row>
        <row r="52">
          <cell r="B52" t="str">
            <v>Обоянский</v>
          </cell>
          <cell r="C52" t="str">
            <v>Быканово 35/10</v>
          </cell>
          <cell r="D52" t="str">
            <v>стф                             455</v>
          </cell>
          <cell r="IF52">
            <v>25.042000000000002</v>
          </cell>
          <cell r="IG52">
            <v>20.052</v>
          </cell>
          <cell r="II52">
            <v>3.0654000000000003</v>
          </cell>
          <cell r="IK52">
            <v>21.385999999999999</v>
          </cell>
          <cell r="IL52">
            <v>16.456</v>
          </cell>
          <cell r="IN52">
            <v>1.9670000000000001</v>
          </cell>
          <cell r="IP52">
            <v>30.472000000000001</v>
          </cell>
          <cell r="IQ52">
            <v>26.794</v>
          </cell>
          <cell r="IS52">
            <v>2.601</v>
          </cell>
          <cell r="IU52">
            <v>24.905999999999999</v>
          </cell>
          <cell r="IV52">
            <v>14.43</v>
          </cell>
          <cell r="IX52">
            <v>2.1789999999999998</v>
          </cell>
          <cell r="IZ52">
            <v>17.777999999999999</v>
          </cell>
          <cell r="JA52">
            <v>13.41</v>
          </cell>
          <cell r="JC52">
            <v>1.909</v>
          </cell>
          <cell r="JE52">
            <v>14</v>
          </cell>
          <cell r="JF52">
            <v>8.0570000000000004</v>
          </cell>
          <cell r="JH52">
            <v>1.774</v>
          </cell>
          <cell r="JJ52">
            <v>15.093999999999999</v>
          </cell>
          <cell r="JK52">
            <v>10.621</v>
          </cell>
          <cell r="JM52">
            <v>1.847</v>
          </cell>
          <cell r="JO52">
            <v>12.904</v>
          </cell>
          <cell r="JP52">
            <v>7.734</v>
          </cell>
          <cell r="JR52">
            <v>1.738</v>
          </cell>
          <cell r="JT52">
            <v>15.21</v>
          </cell>
          <cell r="JU52">
            <v>11.589</v>
          </cell>
          <cell r="JW52">
            <v>1.758</v>
          </cell>
          <cell r="JY52">
            <v>23.654</v>
          </cell>
          <cell r="JZ52">
            <v>17.704000000000001</v>
          </cell>
          <cell r="KB52">
            <v>2.2000000000000002</v>
          </cell>
          <cell r="KD52">
            <v>26.257999999999999</v>
          </cell>
          <cell r="KE52">
            <v>19.672000000000001</v>
          </cell>
          <cell r="KG52">
            <v>2.3530000000000002</v>
          </cell>
          <cell r="KI52">
            <v>28.532</v>
          </cell>
          <cell r="KJ52">
            <v>20.779</v>
          </cell>
          <cell r="KL52">
            <v>2.5779999999999998</v>
          </cell>
        </row>
        <row r="53">
          <cell r="B53" t="str">
            <v>Обоянский</v>
          </cell>
          <cell r="C53" t="str">
            <v>М.Крюки 35/11</v>
          </cell>
          <cell r="D53" t="str">
            <v>яч. 09                         475</v>
          </cell>
          <cell r="IF53">
            <v>12.601000000000001</v>
          </cell>
          <cell r="IG53">
            <v>12.445</v>
          </cell>
          <cell r="II53">
            <v>2.9174899999999999</v>
          </cell>
          <cell r="IK53">
            <v>11.016</v>
          </cell>
          <cell r="IL53">
            <v>10.920999999999999</v>
          </cell>
          <cell r="IN53">
            <v>1.95</v>
          </cell>
          <cell r="IP53">
            <v>11.821999999999999</v>
          </cell>
          <cell r="IQ53">
            <v>11.704000000000001</v>
          </cell>
          <cell r="IS53">
            <v>2.1560000000000001</v>
          </cell>
          <cell r="IU53">
            <v>8.8170000000000002</v>
          </cell>
          <cell r="IV53">
            <v>8.8260000000000005</v>
          </cell>
          <cell r="IX53">
            <v>1.9019999999999999</v>
          </cell>
          <cell r="IZ53">
            <v>5.4059999999999997</v>
          </cell>
          <cell r="JA53">
            <v>-2.4969999999999999</v>
          </cell>
          <cell r="JC53">
            <v>1.8069999999999999</v>
          </cell>
          <cell r="JE53">
            <v>3.5750000000000002</v>
          </cell>
          <cell r="JF53">
            <v>3.1779999999999999</v>
          </cell>
          <cell r="JH53">
            <v>1.7090000000000001</v>
          </cell>
          <cell r="JJ53">
            <v>4.5460000000000003</v>
          </cell>
          <cell r="JK53">
            <v>4.0110000000000001</v>
          </cell>
          <cell r="JM53">
            <v>1.79</v>
          </cell>
          <cell r="JO53">
            <v>4.5419999999999998</v>
          </cell>
          <cell r="JP53">
            <v>3.7650000000000001</v>
          </cell>
          <cell r="JR53">
            <v>1.78</v>
          </cell>
          <cell r="JT53">
            <v>5.5449999999999999</v>
          </cell>
          <cell r="JU53">
            <v>4.9169999999999998</v>
          </cell>
          <cell r="JW53">
            <v>1.7549999999999999</v>
          </cell>
          <cell r="JY53">
            <v>9.8330000000000002</v>
          </cell>
          <cell r="JZ53">
            <v>8.9700000000000006</v>
          </cell>
          <cell r="KB53">
            <v>2.0270000000000001</v>
          </cell>
          <cell r="KD53">
            <v>8.7919999999999998</v>
          </cell>
          <cell r="KE53">
            <v>1.5629999999999999</v>
          </cell>
          <cell r="KG53">
            <v>1.9350000000000001</v>
          </cell>
          <cell r="KI53">
            <v>6.7549999999999999</v>
          </cell>
          <cell r="KJ53">
            <v>6</v>
          </cell>
          <cell r="KL53">
            <v>1.895</v>
          </cell>
        </row>
        <row r="54">
          <cell r="B54" t="str">
            <v>Медвенский</v>
          </cell>
          <cell r="C54" t="str">
            <v>Медвенка 110/35/10</v>
          </cell>
          <cell r="D54" t="str">
            <v>243.04 Ю-Восточный</v>
          </cell>
          <cell r="IF54">
            <v>69.625</v>
          </cell>
          <cell r="IG54">
            <v>10.073</v>
          </cell>
          <cell r="II54">
            <v>4.4694000000000003</v>
          </cell>
          <cell r="IK54">
            <v>64.117000000000004</v>
          </cell>
          <cell r="IL54">
            <v>12.76</v>
          </cell>
          <cell r="IN54">
            <v>2.5009999999999999</v>
          </cell>
          <cell r="IP54">
            <v>55.244</v>
          </cell>
          <cell r="IQ54">
            <v>8.2989999999999995</v>
          </cell>
          <cell r="IS54">
            <v>2.6579999999999999</v>
          </cell>
          <cell r="IU54">
            <v>86.98</v>
          </cell>
          <cell r="IV54">
            <v>12.31</v>
          </cell>
          <cell r="IX54">
            <v>3.621</v>
          </cell>
          <cell r="IZ54">
            <v>153.48599999999999</v>
          </cell>
          <cell r="JA54">
            <v>21.247</v>
          </cell>
          <cell r="JC54">
            <v>5.8</v>
          </cell>
          <cell r="JE54">
            <v>133.245</v>
          </cell>
          <cell r="JF54">
            <v>23.512</v>
          </cell>
          <cell r="JH54">
            <v>5.3970000000000002</v>
          </cell>
          <cell r="JJ54">
            <v>97.085999999999999</v>
          </cell>
          <cell r="JK54">
            <v>18.474</v>
          </cell>
          <cell r="JM54">
            <v>3.984</v>
          </cell>
          <cell r="JO54">
            <v>81.296999999999997</v>
          </cell>
          <cell r="JP54">
            <v>1.6950000000000001</v>
          </cell>
          <cell r="JR54">
            <v>2.8570000000000002</v>
          </cell>
          <cell r="JT54">
            <v>83.756</v>
          </cell>
          <cell r="JU54">
            <v>11.051</v>
          </cell>
          <cell r="JW54">
            <v>2.718</v>
          </cell>
          <cell r="JY54">
            <v>92.006</v>
          </cell>
          <cell r="JZ54">
            <v>15.71</v>
          </cell>
          <cell r="KB54">
            <v>3.3149999999999999</v>
          </cell>
          <cell r="KD54">
            <v>94.837999999999994</v>
          </cell>
          <cell r="KE54">
            <v>5.3860000000000001</v>
          </cell>
          <cell r="KG54">
            <v>3.948</v>
          </cell>
          <cell r="KI54">
            <v>76.808000000000007</v>
          </cell>
          <cell r="KJ54">
            <v>26.28</v>
          </cell>
          <cell r="KL54">
            <v>3.5920000000000001</v>
          </cell>
        </row>
        <row r="55">
          <cell r="B55" t="str">
            <v>Фатежский</v>
          </cell>
          <cell r="C55" t="str">
            <v>ПС 35/10кВ В.Любаж</v>
          </cell>
          <cell r="D55" t="str">
            <v>яч. №04 ВЛ 10кВ №3315</v>
          </cell>
          <cell r="IF55">
            <v>62</v>
          </cell>
          <cell r="IG55">
            <v>20.785</v>
          </cell>
          <cell r="II55">
            <v>10.31785</v>
          </cell>
          <cell r="IK55">
            <v>61</v>
          </cell>
          <cell r="IL55">
            <v>16.195</v>
          </cell>
          <cell r="IN55">
            <v>7.2290000000000001</v>
          </cell>
          <cell r="IP55">
            <v>50</v>
          </cell>
          <cell r="IQ55">
            <v>11.747999999999999</v>
          </cell>
          <cell r="IS55">
            <v>6.3259999999999996</v>
          </cell>
          <cell r="IU55">
            <v>52.2</v>
          </cell>
          <cell r="IV55">
            <v>16.100000000000001</v>
          </cell>
          <cell r="IX55">
            <v>6.2590000000000003</v>
          </cell>
          <cell r="IZ55">
            <v>57.2</v>
          </cell>
          <cell r="JA55">
            <v>32.372</v>
          </cell>
          <cell r="JC55">
            <v>6.8579999999999997</v>
          </cell>
          <cell r="JE55">
            <v>10.3</v>
          </cell>
          <cell r="JF55">
            <v>-3.7789999999999999</v>
          </cell>
          <cell r="JH55">
            <v>3.7149999999999999</v>
          </cell>
          <cell r="JJ55">
            <v>32.700000000000003</v>
          </cell>
          <cell r="JK55">
            <v>26.597999999999999</v>
          </cell>
          <cell r="JM55">
            <v>5.0890000000000004</v>
          </cell>
          <cell r="JO55">
            <v>36.6</v>
          </cell>
          <cell r="JP55">
            <v>30.198</v>
          </cell>
          <cell r="JR55">
            <v>5.17</v>
          </cell>
          <cell r="JT55">
            <v>44</v>
          </cell>
          <cell r="JU55">
            <v>28.109000000000002</v>
          </cell>
          <cell r="JW55">
            <v>5.5449999999999999</v>
          </cell>
          <cell r="JY55">
            <v>34.700000000000003</v>
          </cell>
          <cell r="JZ55">
            <v>2.754</v>
          </cell>
          <cell r="KB55">
            <v>5.1689999999999996</v>
          </cell>
          <cell r="KD55">
            <v>56.3</v>
          </cell>
          <cell r="KE55">
            <v>23.626999999999999</v>
          </cell>
          <cell r="KG55">
            <v>7.3150000000000004</v>
          </cell>
          <cell r="KI55">
            <v>39.4</v>
          </cell>
          <cell r="KJ55">
            <v>-19.277999999999999</v>
          </cell>
          <cell r="KL55">
            <v>5.8120000000000003</v>
          </cell>
        </row>
        <row r="56">
          <cell r="B56" t="str">
            <v>Фатежский</v>
          </cell>
          <cell r="C56" t="str">
            <v>ПC 35/10кВ Шуклино</v>
          </cell>
          <cell r="D56" t="str">
            <v>яч.№01 ВЛ 10кВ №351</v>
          </cell>
          <cell r="IF56">
            <v>24.8</v>
          </cell>
          <cell r="IG56">
            <v>18.956</v>
          </cell>
          <cell r="II56">
            <v>5.5539899999999998</v>
          </cell>
          <cell r="IK56">
            <v>12</v>
          </cell>
          <cell r="IL56">
            <v>6.907</v>
          </cell>
          <cell r="IN56">
            <v>2.944</v>
          </cell>
          <cell r="IP56">
            <v>42.2</v>
          </cell>
          <cell r="IQ56">
            <v>37.588999999999999</v>
          </cell>
          <cell r="IS56">
            <v>6.0519999999999996</v>
          </cell>
          <cell r="IU56">
            <v>17.399999999999999</v>
          </cell>
          <cell r="IV56">
            <v>14.289</v>
          </cell>
          <cell r="IX56">
            <v>3.3980000000000001</v>
          </cell>
          <cell r="IZ56">
            <v>17</v>
          </cell>
          <cell r="JA56">
            <v>9.7170000000000005</v>
          </cell>
          <cell r="JC56">
            <v>3.4660000000000002</v>
          </cell>
          <cell r="JE56">
            <v>9.8000000000000007</v>
          </cell>
          <cell r="JF56">
            <v>1.4330000000000001</v>
          </cell>
          <cell r="JH56">
            <v>3.0249999999999999</v>
          </cell>
          <cell r="JJ56">
            <v>8.4</v>
          </cell>
          <cell r="JK56">
            <v>6.944</v>
          </cell>
          <cell r="JM56">
            <v>3.0819999999999999</v>
          </cell>
          <cell r="JO56">
            <v>8.8000000000000007</v>
          </cell>
          <cell r="JP56">
            <v>0.94199999999999995</v>
          </cell>
          <cell r="JR56">
            <v>3.05</v>
          </cell>
          <cell r="JT56">
            <v>9.1999999999999993</v>
          </cell>
          <cell r="JU56">
            <v>0.90900000000000003</v>
          </cell>
          <cell r="JW56">
            <v>2.9569999999999999</v>
          </cell>
          <cell r="JY56">
            <v>15.4</v>
          </cell>
          <cell r="JZ56">
            <v>9.5939999999999994</v>
          </cell>
          <cell r="KB56">
            <v>3.4489999999999998</v>
          </cell>
          <cell r="KD56">
            <v>18</v>
          </cell>
          <cell r="KE56">
            <v>14.409000000000001</v>
          </cell>
          <cell r="KG56">
            <v>3.6579999999999999</v>
          </cell>
          <cell r="KI56">
            <v>19.8</v>
          </cell>
          <cell r="KJ56">
            <v>14.743</v>
          </cell>
          <cell r="KL56">
            <v>3.9039999999999999</v>
          </cell>
        </row>
        <row r="57">
          <cell r="B57" t="str">
            <v>Фатежский</v>
          </cell>
          <cell r="C57" t="str">
            <v>ПС 35/10кВ Глебово</v>
          </cell>
          <cell r="D57" t="str">
            <v>яч.№ 8 фидер 378</v>
          </cell>
          <cell r="IF57">
            <v>39.75</v>
          </cell>
          <cell r="IG57">
            <v>25.98</v>
          </cell>
          <cell r="II57">
            <v>8.1120000000000001</v>
          </cell>
          <cell r="IK57">
            <v>31.8</v>
          </cell>
          <cell r="IL57">
            <v>15.984</v>
          </cell>
          <cell r="IN57">
            <v>4.4880000000000004</v>
          </cell>
          <cell r="IP57">
            <v>34.5</v>
          </cell>
          <cell r="IQ57">
            <v>20.010999999999999</v>
          </cell>
          <cell r="IS57">
            <v>4.9640000000000004</v>
          </cell>
          <cell r="IU57">
            <v>28.5</v>
          </cell>
          <cell r="IV57">
            <v>11.28</v>
          </cell>
          <cell r="IX57">
            <v>3.8740000000000001</v>
          </cell>
          <cell r="IZ57">
            <v>19.350000000000001</v>
          </cell>
          <cell r="JA57">
            <v>2.7E-2</v>
          </cell>
          <cell r="JC57">
            <v>2.5779999999999998</v>
          </cell>
          <cell r="JE57">
            <v>33.75</v>
          </cell>
          <cell r="JF57">
            <v>15.614000000000001</v>
          </cell>
          <cell r="JH57">
            <v>5.0670000000000002</v>
          </cell>
          <cell r="JJ57">
            <v>18.45</v>
          </cell>
          <cell r="JK57">
            <v>5.093</v>
          </cell>
          <cell r="JM57">
            <v>2.6110000000000002</v>
          </cell>
          <cell r="JO57">
            <v>15.45</v>
          </cell>
          <cell r="JP57">
            <v>3.6859999999999999</v>
          </cell>
          <cell r="JR57">
            <v>2.1859999999999999</v>
          </cell>
          <cell r="JT57">
            <v>14.7</v>
          </cell>
          <cell r="JU57">
            <v>5.1390000000000002</v>
          </cell>
          <cell r="JW57">
            <v>2.0449999999999999</v>
          </cell>
          <cell r="JY57">
            <v>24</v>
          </cell>
          <cell r="JZ57">
            <v>9.5540000000000003</v>
          </cell>
          <cell r="KB57">
            <v>3.29</v>
          </cell>
          <cell r="KD57">
            <v>26.4</v>
          </cell>
          <cell r="KE57">
            <v>11.382999999999999</v>
          </cell>
          <cell r="KG57">
            <v>3.8130000000000002</v>
          </cell>
          <cell r="KI57">
            <v>19.2</v>
          </cell>
          <cell r="KJ57">
            <v>12.238</v>
          </cell>
          <cell r="KL57">
            <v>2.7829999999999999</v>
          </cell>
        </row>
        <row r="58">
          <cell r="B58" t="str">
            <v>Октябрьский</v>
          </cell>
          <cell r="C58" t="str">
            <v>ПС 35/10кВ Старково</v>
          </cell>
          <cell r="D58" t="str">
            <v>ВЛ 10кВ 560.15</v>
          </cell>
          <cell r="IF58">
            <v>52</v>
          </cell>
          <cell r="IG58">
            <v>26.696999999999999</v>
          </cell>
          <cell r="II58">
            <v>8.1115999999999993</v>
          </cell>
          <cell r="IK58">
            <v>44</v>
          </cell>
          <cell r="IL58">
            <v>16.111999999999998</v>
          </cell>
          <cell r="IN58">
            <v>4.665</v>
          </cell>
          <cell r="IP58">
            <v>40.200000000000003</v>
          </cell>
          <cell r="IQ58">
            <v>19.875</v>
          </cell>
          <cell r="IS58">
            <v>4.2590000000000003</v>
          </cell>
          <cell r="IU58">
            <v>38.799999999999997</v>
          </cell>
          <cell r="IV58">
            <v>19.039000000000001</v>
          </cell>
          <cell r="IX58">
            <v>4.1050000000000004</v>
          </cell>
          <cell r="IZ58">
            <v>25.4</v>
          </cell>
          <cell r="JA58">
            <v>6.0659999999999998</v>
          </cell>
          <cell r="JC58">
            <v>2.9319999999999999</v>
          </cell>
          <cell r="JE58">
            <v>24</v>
          </cell>
          <cell r="JF58">
            <v>1.603</v>
          </cell>
          <cell r="JH58">
            <v>2.8410000000000002</v>
          </cell>
          <cell r="JJ58">
            <v>21.6</v>
          </cell>
          <cell r="JK58">
            <v>6.2919999999999998</v>
          </cell>
          <cell r="JM58">
            <v>2.7519999999999998</v>
          </cell>
          <cell r="JO58">
            <v>18</v>
          </cell>
          <cell r="JP58">
            <v>3.153</v>
          </cell>
          <cell r="JR58">
            <v>2.4609999999999999</v>
          </cell>
          <cell r="JT58">
            <v>23.6</v>
          </cell>
          <cell r="JU58">
            <v>7.3659999999999997</v>
          </cell>
          <cell r="JW58">
            <v>2.762</v>
          </cell>
          <cell r="JY58">
            <v>37.6</v>
          </cell>
          <cell r="JZ58">
            <v>20.344000000000001</v>
          </cell>
          <cell r="KB58">
            <v>4.0490000000000004</v>
          </cell>
          <cell r="KD58">
            <v>40</v>
          </cell>
          <cell r="KE58">
            <v>12.893000000000001</v>
          </cell>
          <cell r="KG58">
            <v>4.351</v>
          </cell>
          <cell r="KI58">
            <v>47</v>
          </cell>
          <cell r="KJ58">
            <v>24.952000000000002</v>
          </cell>
          <cell r="KL58">
            <v>5.2190000000000003</v>
          </cell>
        </row>
        <row r="59">
          <cell r="B59" t="str">
            <v xml:space="preserve">Курчатовский </v>
          </cell>
          <cell r="C59" t="str">
            <v xml:space="preserve">ПС 35/10 Рязаново </v>
          </cell>
          <cell r="D59" t="str">
            <v xml:space="preserve"> ВЛ 10 кВ 82507</v>
          </cell>
          <cell r="IF59">
            <v>101.42</v>
          </cell>
          <cell r="IG59">
            <v>21.542000000000002</v>
          </cell>
          <cell r="II59">
            <v>18.267199999999999</v>
          </cell>
          <cell r="IK59">
            <v>89.18</v>
          </cell>
          <cell r="IL59">
            <v>31.584</v>
          </cell>
          <cell r="IN59">
            <v>11.15</v>
          </cell>
          <cell r="IP59">
            <v>80.680000000000007</v>
          </cell>
          <cell r="IQ59">
            <v>34.534999999999997</v>
          </cell>
          <cell r="IS59">
            <v>10.747</v>
          </cell>
          <cell r="IU59">
            <v>58.68</v>
          </cell>
          <cell r="IV59">
            <v>21.925000000000001</v>
          </cell>
          <cell r="IX59">
            <v>8.6999999999999993</v>
          </cell>
          <cell r="IZ59">
            <v>46.26</v>
          </cell>
          <cell r="JA59">
            <v>19.957999999999998</v>
          </cell>
          <cell r="JC59">
            <v>8.0850000000000009</v>
          </cell>
          <cell r="JE59">
            <v>20.66</v>
          </cell>
          <cell r="JF59">
            <v>1.4730000000000001</v>
          </cell>
          <cell r="JH59">
            <v>6.84</v>
          </cell>
          <cell r="JJ59">
            <v>34.04</v>
          </cell>
          <cell r="JK59">
            <v>13.089</v>
          </cell>
          <cell r="JM59">
            <v>7.5350000000000001</v>
          </cell>
          <cell r="JO59">
            <v>33.46</v>
          </cell>
          <cell r="JP59">
            <v>10.493</v>
          </cell>
          <cell r="JR59">
            <v>7.4420000000000002</v>
          </cell>
          <cell r="JT59">
            <v>33.56</v>
          </cell>
          <cell r="JU59">
            <v>10.999000000000001</v>
          </cell>
          <cell r="JW59">
            <v>7.2169999999999996</v>
          </cell>
          <cell r="JY59">
            <v>61.26</v>
          </cell>
          <cell r="JZ59">
            <v>26.356999999999999</v>
          </cell>
          <cell r="KB59">
            <v>9.68</v>
          </cell>
          <cell r="KD59">
            <v>57.78</v>
          </cell>
          <cell r="KE59">
            <v>16.701000000000001</v>
          </cell>
          <cell r="KG59">
            <v>9.3800000000000008</v>
          </cell>
          <cell r="KI59">
            <v>71.3</v>
          </cell>
          <cell r="KJ59">
            <v>26.963999999999999</v>
          </cell>
          <cell r="KL59">
            <v>10.712</v>
          </cell>
        </row>
        <row r="60">
          <cell r="B60" t="str">
            <v xml:space="preserve">Курчатовский </v>
          </cell>
          <cell r="C60" t="str">
            <v xml:space="preserve">ПС 35/10 Сосновый бор </v>
          </cell>
          <cell r="D60" t="str">
            <v xml:space="preserve"> ВЛ кВ 10 82201+81901</v>
          </cell>
          <cell r="IF60">
            <v>121.905</v>
          </cell>
          <cell r="IG60">
            <v>67.221999999999994</v>
          </cell>
          <cell r="II60">
            <v>16.171559999999999</v>
          </cell>
          <cell r="IK60">
            <v>108.19499999999999</v>
          </cell>
          <cell r="IL60">
            <v>65.128</v>
          </cell>
          <cell r="IN60">
            <v>8.0009999999999994</v>
          </cell>
          <cell r="IP60">
            <v>89.655000000000001</v>
          </cell>
          <cell r="IQ60">
            <v>67.86</v>
          </cell>
          <cell r="IS60">
            <v>7.5259999999999998</v>
          </cell>
          <cell r="IU60">
            <v>89.31</v>
          </cell>
          <cell r="IV60">
            <v>23.893999999999998</v>
          </cell>
          <cell r="IX60">
            <v>7.1589999999999998</v>
          </cell>
          <cell r="IZ60">
            <v>47.534999999999997</v>
          </cell>
          <cell r="JA60">
            <v>-2.13</v>
          </cell>
          <cell r="JC60">
            <v>4.9969999999999999</v>
          </cell>
          <cell r="JE60">
            <v>48.045000000000002</v>
          </cell>
          <cell r="JF60">
            <v>-3.1789999999999998</v>
          </cell>
          <cell r="JH60">
            <v>5.3090000000000002</v>
          </cell>
          <cell r="JJ60">
            <v>59.43</v>
          </cell>
          <cell r="JK60">
            <v>14.654999999999999</v>
          </cell>
          <cell r="JM60">
            <v>5.8650000000000002</v>
          </cell>
          <cell r="JO60">
            <v>64.02</v>
          </cell>
          <cell r="JP60">
            <v>17.481999999999999</v>
          </cell>
          <cell r="JR60">
            <v>5.9349999999999996</v>
          </cell>
          <cell r="JT60">
            <v>65.834999999999994</v>
          </cell>
          <cell r="JU60">
            <v>21.922999999999998</v>
          </cell>
          <cell r="JW60">
            <v>5.8070000000000004</v>
          </cell>
          <cell r="JY60">
            <v>60.405000000000001</v>
          </cell>
          <cell r="JZ60">
            <v>14.273</v>
          </cell>
          <cell r="KB60">
            <v>6.2779999999999996</v>
          </cell>
          <cell r="KD60">
            <v>85.56</v>
          </cell>
          <cell r="KE60">
            <v>62.411999999999999</v>
          </cell>
          <cell r="KG60">
            <v>7.0529999999999999</v>
          </cell>
          <cell r="KI60">
            <v>97.74</v>
          </cell>
          <cell r="KJ60">
            <v>52.335000000000001</v>
          </cell>
          <cell r="KL60">
            <v>7.8259999999999996</v>
          </cell>
        </row>
        <row r="61">
          <cell r="B61" t="str">
            <v>Курский</v>
          </cell>
          <cell r="C61" t="str">
            <v>Камыши</v>
          </cell>
          <cell r="D61" t="str">
            <v>420.10</v>
          </cell>
          <cell r="IF61">
            <v>149.37</v>
          </cell>
          <cell r="IG61">
            <v>28.908000000000001</v>
          </cell>
          <cell r="II61">
            <v>14.9533</v>
          </cell>
          <cell r="IK61">
            <v>165.57</v>
          </cell>
          <cell r="IL61">
            <v>37.351999999999997</v>
          </cell>
          <cell r="IN61">
            <v>12.154</v>
          </cell>
          <cell r="IP61">
            <v>114.42</v>
          </cell>
          <cell r="IQ61">
            <v>33.375</v>
          </cell>
          <cell r="IS61">
            <v>7.3710000000000004</v>
          </cell>
          <cell r="IU61">
            <v>112.4</v>
          </cell>
          <cell r="IV61">
            <v>27.552</v>
          </cell>
          <cell r="IX61">
            <v>7.4050000000000002</v>
          </cell>
          <cell r="IZ61">
            <v>91.74</v>
          </cell>
          <cell r="JA61">
            <v>26.977</v>
          </cell>
          <cell r="JC61">
            <v>5.9470000000000001</v>
          </cell>
          <cell r="JE61">
            <v>79.98</v>
          </cell>
          <cell r="JF61">
            <v>18.616</v>
          </cell>
          <cell r="JH61">
            <v>5.4850000000000003</v>
          </cell>
          <cell r="JJ61">
            <v>85.385000000000005</v>
          </cell>
          <cell r="JK61">
            <v>23.617000000000001</v>
          </cell>
          <cell r="JM61">
            <v>5.7910000000000004</v>
          </cell>
          <cell r="JO61">
            <v>82.882000000000005</v>
          </cell>
          <cell r="JP61">
            <v>28.324000000000002</v>
          </cell>
          <cell r="JR61">
            <v>5.4630000000000001</v>
          </cell>
          <cell r="JT61">
            <v>101.84699999999999</v>
          </cell>
          <cell r="JU61">
            <v>19.425999999999998</v>
          </cell>
          <cell r="JW61">
            <v>5.3609999999999998</v>
          </cell>
          <cell r="JY61">
            <v>131.15299999999999</v>
          </cell>
          <cell r="JZ61">
            <v>41.438000000000002</v>
          </cell>
          <cell r="KB61">
            <v>8.8409999999999993</v>
          </cell>
          <cell r="KD61">
            <v>132.46899999999999</v>
          </cell>
          <cell r="KE61">
            <v>30.052</v>
          </cell>
          <cell r="KG61">
            <v>9.1229999999999993</v>
          </cell>
          <cell r="KI61">
            <v>145.83600000000001</v>
          </cell>
          <cell r="KJ61">
            <v>57.435000000000002</v>
          </cell>
          <cell r="KL61">
            <v>10.365</v>
          </cell>
        </row>
        <row r="62">
          <cell r="B62" t="str">
            <v>Курский</v>
          </cell>
          <cell r="C62" t="str">
            <v>Сапогово</v>
          </cell>
          <cell r="D62" t="str">
            <v>427.16</v>
          </cell>
          <cell r="IF62">
            <v>226.44</v>
          </cell>
          <cell r="IG62">
            <v>86.241</v>
          </cell>
          <cell r="II62">
            <v>21.373200000000001</v>
          </cell>
          <cell r="IK62">
            <v>194.8</v>
          </cell>
          <cell r="IL62">
            <v>56.462000000000003</v>
          </cell>
          <cell r="IN62">
            <v>12.509</v>
          </cell>
          <cell r="IP62">
            <v>244.9</v>
          </cell>
          <cell r="IQ62">
            <v>118.283</v>
          </cell>
          <cell r="IS62">
            <v>11.442</v>
          </cell>
          <cell r="IU62">
            <v>169.1</v>
          </cell>
          <cell r="IV62">
            <v>56.500999999999998</v>
          </cell>
          <cell r="IX62">
            <v>5.9210000000000003</v>
          </cell>
          <cell r="IZ62">
            <v>171.62</v>
          </cell>
          <cell r="JA62">
            <v>60.244999999999997</v>
          </cell>
          <cell r="JC62">
            <v>8.157</v>
          </cell>
          <cell r="JE62">
            <v>170.24</v>
          </cell>
          <cell r="JF62">
            <v>23.352</v>
          </cell>
          <cell r="JH62">
            <v>7.6230000000000002</v>
          </cell>
          <cell r="JJ62">
            <v>172.18</v>
          </cell>
          <cell r="JK62">
            <v>40.499000000000002</v>
          </cell>
          <cell r="JM62">
            <v>6.375</v>
          </cell>
          <cell r="JO62">
            <v>170.64</v>
          </cell>
          <cell r="JP62">
            <v>26.888000000000002</v>
          </cell>
          <cell r="JR62">
            <v>8.1340000000000003</v>
          </cell>
          <cell r="JT62">
            <v>128.22</v>
          </cell>
          <cell r="JU62">
            <v>28.687999999999999</v>
          </cell>
          <cell r="JW62">
            <v>6.27</v>
          </cell>
          <cell r="JY62">
            <v>133.58000000000001</v>
          </cell>
          <cell r="JZ62">
            <v>12.502000000000001</v>
          </cell>
          <cell r="KB62">
            <v>9.3889999999999993</v>
          </cell>
          <cell r="KD62">
            <v>164.24</v>
          </cell>
          <cell r="KE62">
            <v>38.658000000000001</v>
          </cell>
          <cell r="KG62">
            <v>8.1430000000000007</v>
          </cell>
          <cell r="KI62">
            <v>111.96</v>
          </cell>
          <cell r="KJ62">
            <v>5.5129999999999999</v>
          </cell>
          <cell r="KL62">
            <v>6.891</v>
          </cell>
        </row>
        <row r="63">
          <cell r="B63" t="str">
            <v>Курский</v>
          </cell>
          <cell r="C63" t="str">
            <v>Стрелецкая</v>
          </cell>
          <cell r="D63" t="str">
            <v>416.5</v>
          </cell>
          <cell r="IF63">
            <v>141.75</v>
          </cell>
          <cell r="IG63">
            <v>106.883</v>
          </cell>
          <cell r="II63">
            <v>64.42698</v>
          </cell>
          <cell r="IK63">
            <v>84.85</v>
          </cell>
          <cell r="IL63">
            <v>33.415999999999997</v>
          </cell>
          <cell r="IN63">
            <v>23.018000000000001</v>
          </cell>
          <cell r="IP63">
            <v>61.75</v>
          </cell>
          <cell r="IQ63">
            <v>22.172000000000001</v>
          </cell>
          <cell r="IS63">
            <v>16.152999999999999</v>
          </cell>
          <cell r="IU63">
            <v>54.35</v>
          </cell>
          <cell r="IV63">
            <v>23.721</v>
          </cell>
          <cell r="IX63">
            <v>9.6760000000000002</v>
          </cell>
          <cell r="IZ63">
            <v>68.099999999999994</v>
          </cell>
          <cell r="JA63">
            <v>45.548000000000002</v>
          </cell>
          <cell r="JC63">
            <v>10.492000000000001</v>
          </cell>
          <cell r="JE63">
            <v>36.799999999999997</v>
          </cell>
          <cell r="JF63">
            <v>10.881</v>
          </cell>
          <cell r="JH63">
            <v>13.211</v>
          </cell>
          <cell r="JJ63">
            <v>33.549999999999997</v>
          </cell>
          <cell r="JK63">
            <v>2.069</v>
          </cell>
          <cell r="JM63">
            <v>7.6660000000000004</v>
          </cell>
          <cell r="JO63">
            <v>58.5</v>
          </cell>
          <cell r="JP63">
            <v>27.841999999999999</v>
          </cell>
          <cell r="JR63">
            <v>8.5370000000000008</v>
          </cell>
          <cell r="JT63">
            <v>29.4</v>
          </cell>
          <cell r="JU63">
            <v>5.7590000000000003</v>
          </cell>
          <cell r="JW63">
            <v>8.7129999999999992</v>
          </cell>
          <cell r="JY63">
            <v>70.5</v>
          </cell>
          <cell r="JZ63">
            <v>34.043999999999997</v>
          </cell>
          <cell r="KB63">
            <v>10.884</v>
          </cell>
          <cell r="KD63">
            <v>84.3</v>
          </cell>
          <cell r="KE63">
            <v>51.786000000000001</v>
          </cell>
          <cell r="KG63">
            <v>14.56</v>
          </cell>
          <cell r="KI63">
            <v>43.9</v>
          </cell>
          <cell r="KJ63">
            <v>-6.3289999999999997</v>
          </cell>
          <cell r="KL63">
            <v>12.957000000000001</v>
          </cell>
        </row>
        <row r="64">
          <cell r="B64" t="str">
            <v>Курский</v>
          </cell>
          <cell r="C64" t="str">
            <v>Моква</v>
          </cell>
          <cell r="D64" t="str">
            <v>421.2</v>
          </cell>
          <cell r="IF64">
            <v>212.98</v>
          </cell>
          <cell r="IG64">
            <v>149.584</v>
          </cell>
          <cell r="II64">
            <v>74.06832</v>
          </cell>
          <cell r="IK64">
            <v>229.1</v>
          </cell>
          <cell r="IL64">
            <v>182.334</v>
          </cell>
          <cell r="IN64">
            <v>120.322</v>
          </cell>
          <cell r="IP64">
            <v>417.56</v>
          </cell>
          <cell r="IQ64">
            <v>374.86599999999999</v>
          </cell>
          <cell r="IS64">
            <v>195.62299999999999</v>
          </cell>
          <cell r="IU64">
            <v>104.72</v>
          </cell>
          <cell r="IV64">
            <v>31.132999999999999</v>
          </cell>
          <cell r="IX64">
            <v>15.743</v>
          </cell>
          <cell r="IZ64">
            <v>130.78</v>
          </cell>
          <cell r="JA64">
            <v>35.130000000000003</v>
          </cell>
          <cell r="JC64">
            <v>22.061</v>
          </cell>
          <cell r="JE64">
            <v>95.3</v>
          </cell>
          <cell r="JF64">
            <v>52.451000000000001</v>
          </cell>
          <cell r="JH64">
            <v>14.311999999999999</v>
          </cell>
          <cell r="JJ64">
            <v>99.68</v>
          </cell>
          <cell r="JK64">
            <v>49.076000000000001</v>
          </cell>
          <cell r="JM64">
            <v>97.974000000000004</v>
          </cell>
          <cell r="JO64">
            <v>106.74</v>
          </cell>
          <cell r="JP64">
            <v>31.882000000000001</v>
          </cell>
          <cell r="JR64">
            <v>14.279</v>
          </cell>
          <cell r="JT64">
            <v>92.98</v>
          </cell>
          <cell r="JU64">
            <v>38.597999999999999</v>
          </cell>
          <cell r="JW64">
            <v>16.728999999999999</v>
          </cell>
          <cell r="JY64">
            <v>124.4</v>
          </cell>
          <cell r="JZ64">
            <v>53.625</v>
          </cell>
          <cell r="KB64">
            <v>20.111999999999998</v>
          </cell>
          <cell r="KD64">
            <v>142.82</v>
          </cell>
          <cell r="KE64">
            <v>70.176000000000002</v>
          </cell>
          <cell r="KG64">
            <v>25.353000000000002</v>
          </cell>
          <cell r="KI64">
            <v>160.88</v>
          </cell>
          <cell r="KJ64">
            <v>106.66500000000001</v>
          </cell>
          <cell r="KL64">
            <v>37.191000000000003</v>
          </cell>
        </row>
        <row r="65">
          <cell r="B65" t="str">
            <v>Курский</v>
          </cell>
          <cell r="C65" t="str">
            <v>Моква</v>
          </cell>
          <cell r="D65" t="str">
            <v>421.2</v>
          </cell>
          <cell r="IF65">
            <v>212.98</v>
          </cell>
          <cell r="IG65">
            <v>149.584</v>
          </cell>
          <cell r="II65">
            <v>74.06832</v>
          </cell>
          <cell r="IK65">
            <v>229.1</v>
          </cell>
          <cell r="IL65">
            <v>182.334</v>
          </cell>
          <cell r="IN65">
            <v>120.322</v>
          </cell>
          <cell r="IP65">
            <v>417.56</v>
          </cell>
          <cell r="IQ65">
            <v>374.86599999999999</v>
          </cell>
          <cell r="IS65">
            <v>195.62299999999999</v>
          </cell>
          <cell r="IU65">
            <v>104.72</v>
          </cell>
          <cell r="IV65">
            <v>31.132999999999999</v>
          </cell>
          <cell r="IX65">
            <v>15.743</v>
          </cell>
          <cell r="IZ65">
            <v>130.78</v>
          </cell>
          <cell r="JA65">
            <v>35.130000000000003</v>
          </cell>
          <cell r="JC65">
            <v>22.061</v>
          </cell>
          <cell r="JE65">
            <v>95.3</v>
          </cell>
          <cell r="JF65">
            <v>52.451000000000001</v>
          </cell>
          <cell r="JH65">
            <v>14.311999999999999</v>
          </cell>
          <cell r="JJ65">
            <v>99.68</v>
          </cell>
          <cell r="JK65">
            <v>49.076000000000001</v>
          </cell>
          <cell r="JM65">
            <v>97.974000000000004</v>
          </cell>
          <cell r="JO65">
            <v>106.74</v>
          </cell>
          <cell r="JP65">
            <v>31.882000000000001</v>
          </cell>
          <cell r="JR65">
            <v>14.279</v>
          </cell>
          <cell r="JT65">
            <v>92.98</v>
          </cell>
          <cell r="JU65">
            <v>38.597999999999999</v>
          </cell>
          <cell r="JW65">
            <v>16.728999999999999</v>
          </cell>
          <cell r="JY65">
            <v>124.4</v>
          </cell>
          <cell r="JZ65">
            <v>53.625</v>
          </cell>
          <cell r="KB65">
            <v>20.111999999999998</v>
          </cell>
          <cell r="KD65">
            <v>142.82</v>
          </cell>
          <cell r="KE65">
            <v>70.176000000000002</v>
          </cell>
          <cell r="KG65">
            <v>25.353000000000002</v>
          </cell>
          <cell r="KI65">
            <v>160.88</v>
          </cell>
          <cell r="KJ65">
            <v>106.66500000000001</v>
          </cell>
          <cell r="KL65">
            <v>37.191000000000003</v>
          </cell>
        </row>
        <row r="66">
          <cell r="B66" t="str">
            <v>Обоянский</v>
          </cell>
          <cell r="C66" t="str">
            <v>Шипы 35/10</v>
          </cell>
          <cell r="D66" t="str">
            <v>пятилетка                 4914</v>
          </cell>
          <cell r="IF66">
            <v>22.31</v>
          </cell>
          <cell r="IG66">
            <v>11.712999999999999</v>
          </cell>
          <cell r="II66">
            <v>4.8103999999999996</v>
          </cell>
          <cell r="IK66">
            <v>20.684000000000001</v>
          </cell>
          <cell r="IL66">
            <v>13.396000000000001</v>
          </cell>
          <cell r="IN66">
            <v>3.15</v>
          </cell>
          <cell r="IP66">
            <v>19.428000000000001</v>
          </cell>
          <cell r="IQ66">
            <v>13.042</v>
          </cell>
          <cell r="IS66">
            <v>2.827</v>
          </cell>
          <cell r="IU66">
            <v>14.89</v>
          </cell>
          <cell r="IV66">
            <v>6.2160000000000002</v>
          </cell>
          <cell r="IX66">
            <v>1.9850000000000001</v>
          </cell>
          <cell r="IZ66">
            <v>14.173999999999999</v>
          </cell>
          <cell r="JA66">
            <v>6.3280000000000003</v>
          </cell>
          <cell r="JC66">
            <v>1.8959999999999999</v>
          </cell>
          <cell r="JE66">
            <v>15.054</v>
          </cell>
          <cell r="JF66">
            <v>8.0839999999999996</v>
          </cell>
          <cell r="JH66">
            <v>2.109</v>
          </cell>
          <cell r="JJ66">
            <v>13.754</v>
          </cell>
          <cell r="JK66">
            <v>4.8769999999999998</v>
          </cell>
          <cell r="JM66">
            <v>1.8859999999999999</v>
          </cell>
          <cell r="JO66">
            <v>14.704000000000001</v>
          </cell>
          <cell r="JP66">
            <v>8.2739999999999991</v>
          </cell>
          <cell r="JR66">
            <v>2.0099999999999998</v>
          </cell>
          <cell r="JT66">
            <v>12.42</v>
          </cell>
          <cell r="JU66">
            <v>4.84</v>
          </cell>
          <cell r="JW66">
            <v>1.633</v>
          </cell>
          <cell r="JY66">
            <v>18.334</v>
          </cell>
          <cell r="JZ66">
            <v>11.04</v>
          </cell>
          <cell r="KB66">
            <v>2.6059999999999999</v>
          </cell>
          <cell r="KD66">
            <v>18.204000000000001</v>
          </cell>
          <cell r="KE66">
            <v>10.759</v>
          </cell>
          <cell r="KG66">
            <v>2.6150000000000002</v>
          </cell>
          <cell r="KI66">
            <v>19.585999999999999</v>
          </cell>
          <cell r="KJ66">
            <v>9.34</v>
          </cell>
          <cell r="KL66">
            <v>2.907</v>
          </cell>
        </row>
        <row r="67">
          <cell r="B67" t="str">
            <v>Курский</v>
          </cell>
          <cell r="C67" t="str">
            <v>Б.Жирово</v>
          </cell>
          <cell r="D67" t="str">
            <v>478.11</v>
          </cell>
          <cell r="IF67">
            <v>134.88</v>
          </cell>
          <cell r="IG67">
            <v>77.597999999999999</v>
          </cell>
          <cell r="II67">
            <v>25.071660000000001</v>
          </cell>
          <cell r="IK67">
            <v>144.44</v>
          </cell>
          <cell r="IL67">
            <v>90.001000000000005</v>
          </cell>
          <cell r="IN67">
            <v>14.462999999999999</v>
          </cell>
          <cell r="IP67">
            <v>115.3</v>
          </cell>
          <cell r="IQ67">
            <v>69.036000000000001</v>
          </cell>
          <cell r="IS67">
            <v>12.651</v>
          </cell>
          <cell r="IU67">
            <v>102.99</v>
          </cell>
          <cell r="IV67">
            <v>45.993000000000002</v>
          </cell>
          <cell r="IX67">
            <v>11.263</v>
          </cell>
          <cell r="IZ67">
            <v>82.23</v>
          </cell>
          <cell r="JA67">
            <v>37.238999999999997</v>
          </cell>
          <cell r="JC67">
            <v>9.673</v>
          </cell>
          <cell r="JE67">
            <v>78.599999999999994</v>
          </cell>
          <cell r="JF67">
            <v>31.335999999999999</v>
          </cell>
          <cell r="JH67">
            <v>9.5389999999999997</v>
          </cell>
          <cell r="JJ67">
            <v>69.150000000000006</v>
          </cell>
          <cell r="JK67">
            <v>0.33300000000000002</v>
          </cell>
          <cell r="JM67">
            <v>9.6419999999999995</v>
          </cell>
          <cell r="JO67">
            <v>101.91</v>
          </cell>
          <cell r="JP67">
            <v>21.887</v>
          </cell>
          <cell r="JR67">
            <v>8.1150000000000002</v>
          </cell>
          <cell r="JT67">
            <v>92.69</v>
          </cell>
          <cell r="JU67">
            <v>26.472000000000001</v>
          </cell>
          <cell r="JW67">
            <v>6.2930000000000001</v>
          </cell>
          <cell r="JY67">
            <v>115.39</v>
          </cell>
          <cell r="JZ67">
            <v>33.063000000000002</v>
          </cell>
          <cell r="KB67">
            <v>6.5519999999999996</v>
          </cell>
          <cell r="KD67">
            <v>116.95</v>
          </cell>
          <cell r="KE67">
            <v>39.89</v>
          </cell>
          <cell r="KG67">
            <v>6.3979999999999997</v>
          </cell>
          <cell r="KI67">
            <v>94.16</v>
          </cell>
          <cell r="KJ67">
            <v>21.452999999999999</v>
          </cell>
          <cell r="KL67">
            <v>6.55</v>
          </cell>
        </row>
        <row r="68">
          <cell r="B68" t="str">
            <v>Октябрьский</v>
          </cell>
          <cell r="C68" t="str">
            <v>ПC 35/10кВ Лобазовка</v>
          </cell>
          <cell r="D68" t="str">
            <v>ВЛ 10кВ 554.06</v>
          </cell>
          <cell r="IF68">
            <v>218.4</v>
          </cell>
          <cell r="IG68">
            <v>119.929</v>
          </cell>
          <cell r="II68">
            <v>52.727220000000003</v>
          </cell>
          <cell r="IK68">
            <v>188.2</v>
          </cell>
          <cell r="IL68">
            <v>98.471999999999994</v>
          </cell>
          <cell r="IN68">
            <v>25.206</v>
          </cell>
          <cell r="IP68">
            <v>155.19999999999999</v>
          </cell>
          <cell r="IQ68">
            <v>37.369</v>
          </cell>
          <cell r="IS68">
            <v>20.120999999999999</v>
          </cell>
          <cell r="IU68">
            <v>130.4</v>
          </cell>
          <cell r="IV68">
            <v>62.945999999999998</v>
          </cell>
          <cell r="IX68">
            <v>16.908000000000001</v>
          </cell>
          <cell r="IZ68">
            <v>90</v>
          </cell>
          <cell r="JA68">
            <v>12.569000000000001</v>
          </cell>
          <cell r="JC68">
            <v>12.938000000000001</v>
          </cell>
          <cell r="JE68">
            <v>94.2</v>
          </cell>
          <cell r="JF68">
            <v>44.573</v>
          </cell>
          <cell r="JH68">
            <v>13.311999999999999</v>
          </cell>
          <cell r="JJ68">
            <v>81.8</v>
          </cell>
          <cell r="JK68">
            <v>30.67</v>
          </cell>
          <cell r="JM68">
            <v>12.555</v>
          </cell>
          <cell r="JO68">
            <v>70</v>
          </cell>
          <cell r="JP68">
            <v>6.9989999999999997</v>
          </cell>
          <cell r="JR68">
            <v>11.432</v>
          </cell>
          <cell r="JT68">
            <v>84</v>
          </cell>
          <cell r="JU68">
            <v>28.879000000000001</v>
          </cell>
          <cell r="JW68">
            <v>12.178000000000001</v>
          </cell>
          <cell r="JY68">
            <v>129.80000000000001</v>
          </cell>
          <cell r="JZ68">
            <v>62.7</v>
          </cell>
          <cell r="KB68">
            <v>17.047000000000001</v>
          </cell>
          <cell r="KD68">
            <v>166</v>
          </cell>
          <cell r="KE68">
            <v>88.366</v>
          </cell>
          <cell r="KG68">
            <v>22.247</v>
          </cell>
          <cell r="KI68">
            <v>170.2</v>
          </cell>
          <cell r="KJ68">
            <v>80.915000000000006</v>
          </cell>
          <cell r="KL68">
            <v>22.867000000000001</v>
          </cell>
        </row>
        <row r="69">
          <cell r="B69" t="str">
            <v>Курский</v>
          </cell>
          <cell r="C69" t="str">
            <v>Камыши</v>
          </cell>
          <cell r="D69" t="str">
            <v>420.16</v>
          </cell>
          <cell r="IF69">
            <v>46.88</v>
          </cell>
          <cell r="IG69">
            <v>17.207999999999998</v>
          </cell>
          <cell r="II69">
            <v>0.42699999999999999</v>
          </cell>
          <cell r="IK69">
            <v>33.22</v>
          </cell>
          <cell r="IL69">
            <v>19.542999999999999</v>
          </cell>
          <cell r="IN69">
            <v>0.21199999999999999</v>
          </cell>
          <cell r="IP69">
            <v>1.06</v>
          </cell>
          <cell r="IQ69">
            <v>6.0999999999999999E-2</v>
          </cell>
          <cell r="IS69">
            <v>0.30199999999999999</v>
          </cell>
          <cell r="IU69">
            <v>7.75</v>
          </cell>
          <cell r="IV69">
            <v>0.155</v>
          </cell>
          <cell r="IX69">
            <v>0.372</v>
          </cell>
          <cell r="IZ69">
            <v>13.98</v>
          </cell>
          <cell r="JA69">
            <v>6.1479999999999997</v>
          </cell>
          <cell r="JC69">
            <v>0.35299999999999998</v>
          </cell>
          <cell r="JE69">
            <v>18.63</v>
          </cell>
          <cell r="JF69">
            <v>1.222</v>
          </cell>
          <cell r="JH69">
            <v>0.45600000000000002</v>
          </cell>
          <cell r="JJ69">
            <v>31.263000000000002</v>
          </cell>
          <cell r="JK69">
            <v>10.295999999999999</v>
          </cell>
          <cell r="JM69">
            <v>0.63800000000000001</v>
          </cell>
          <cell r="JO69">
            <v>30.536999999999999</v>
          </cell>
          <cell r="JP69">
            <v>0.504</v>
          </cell>
          <cell r="JR69">
            <v>0.55400000000000005</v>
          </cell>
          <cell r="JT69">
            <v>28.442</v>
          </cell>
          <cell r="JU69">
            <v>4.774</v>
          </cell>
          <cell r="JW69">
            <v>0.53200000000000003</v>
          </cell>
          <cell r="JY69">
            <v>39.216000000000001</v>
          </cell>
          <cell r="JZ69">
            <v>4.4029999999999996</v>
          </cell>
          <cell r="KB69">
            <v>0.73899999999999999</v>
          </cell>
          <cell r="KD69">
            <v>42.713999999999999</v>
          </cell>
          <cell r="KE69">
            <v>2.7639999999999998</v>
          </cell>
          <cell r="KG69">
            <v>0.85399999999999998</v>
          </cell>
          <cell r="KI69">
            <v>27.010999999999999</v>
          </cell>
          <cell r="KJ69">
            <v>1.6910000000000001</v>
          </cell>
          <cell r="KL69">
            <v>0.629</v>
          </cell>
        </row>
        <row r="70">
          <cell r="B70" t="str">
            <v>Курский</v>
          </cell>
          <cell r="C70" t="str">
            <v>Сапогово</v>
          </cell>
          <cell r="D70" t="str">
            <v>427.13</v>
          </cell>
          <cell r="IF70">
            <v>194.42</v>
          </cell>
          <cell r="IG70">
            <v>120.901</v>
          </cell>
          <cell r="II70">
            <v>26.919540000000001</v>
          </cell>
          <cell r="IK70">
            <v>129.47999999999999</v>
          </cell>
          <cell r="IL70">
            <v>45.923999999999999</v>
          </cell>
          <cell r="IN70">
            <v>14.932</v>
          </cell>
          <cell r="IP70">
            <v>118.28</v>
          </cell>
          <cell r="IQ70">
            <v>36.439</v>
          </cell>
          <cell r="IS70">
            <v>9.4559999999999995</v>
          </cell>
          <cell r="IU70">
            <v>92.36</v>
          </cell>
          <cell r="IV70">
            <v>8.1020000000000003</v>
          </cell>
          <cell r="IX70">
            <v>5.3970000000000002</v>
          </cell>
          <cell r="IZ70">
            <v>92.5</v>
          </cell>
          <cell r="JA70">
            <v>16.991</v>
          </cell>
          <cell r="JC70">
            <v>7.0869999999999997</v>
          </cell>
          <cell r="JE70">
            <v>73.92</v>
          </cell>
          <cell r="JF70">
            <v>28.198</v>
          </cell>
          <cell r="JH70">
            <v>5.0549999999999997</v>
          </cell>
          <cell r="JJ70">
            <v>164.52</v>
          </cell>
          <cell r="JK70">
            <v>97.263000000000005</v>
          </cell>
          <cell r="JM70">
            <v>15.888999999999999</v>
          </cell>
          <cell r="JO70">
            <v>85.98</v>
          </cell>
          <cell r="JP70">
            <v>50.311999999999998</v>
          </cell>
          <cell r="JR70">
            <v>46.728999999999999</v>
          </cell>
          <cell r="JT70">
            <v>123.96</v>
          </cell>
          <cell r="JU70">
            <v>-27.937000000000001</v>
          </cell>
          <cell r="JW70">
            <v>19.573</v>
          </cell>
          <cell r="JY70">
            <v>50.5</v>
          </cell>
          <cell r="JZ70">
            <v>4.3319999999999999</v>
          </cell>
          <cell r="KB70">
            <v>10.819000000000001</v>
          </cell>
          <cell r="KD70">
            <v>81.98</v>
          </cell>
          <cell r="KE70">
            <v>21.577999999999999</v>
          </cell>
          <cell r="KG70">
            <v>18.234000000000002</v>
          </cell>
          <cell r="KI70">
            <v>82.36</v>
          </cell>
          <cell r="KJ70">
            <v>22.611999999999998</v>
          </cell>
          <cell r="KL70">
            <v>9.0329999999999995</v>
          </cell>
        </row>
        <row r="71">
          <cell r="B71" t="str">
            <v>Фатежский</v>
          </cell>
          <cell r="C71" t="str">
            <v>ПС 35/10кВ В.Любаж</v>
          </cell>
          <cell r="D71" t="str">
            <v>яч. №03 ВЛ 10кВ №332</v>
          </cell>
          <cell r="IF71">
            <v>33.200000000000003</v>
          </cell>
          <cell r="IG71">
            <v>14.75</v>
          </cell>
          <cell r="II71">
            <v>4.8477000000000006</v>
          </cell>
          <cell r="IK71">
            <v>43</v>
          </cell>
          <cell r="IL71">
            <v>22.096</v>
          </cell>
          <cell r="IN71">
            <v>5.14</v>
          </cell>
          <cell r="IP71">
            <v>67.599999999999994</v>
          </cell>
          <cell r="IQ71">
            <v>37.929000000000002</v>
          </cell>
          <cell r="IS71">
            <v>10.318</v>
          </cell>
          <cell r="IU71">
            <v>71.48</v>
          </cell>
          <cell r="IV71">
            <v>50.319000000000003</v>
          </cell>
          <cell r="IX71">
            <v>11.247999999999999</v>
          </cell>
          <cell r="IZ71">
            <v>37.94</v>
          </cell>
          <cell r="JA71">
            <v>21.152000000000001</v>
          </cell>
          <cell r="JC71">
            <v>4.1280000000000001</v>
          </cell>
          <cell r="JE71">
            <v>60.62</v>
          </cell>
          <cell r="JF71">
            <v>38.723999999999997</v>
          </cell>
          <cell r="JH71">
            <v>8.9030000000000005</v>
          </cell>
          <cell r="JJ71">
            <v>27.36</v>
          </cell>
          <cell r="JK71">
            <v>11.37</v>
          </cell>
          <cell r="JM71">
            <v>2.9350000000000001</v>
          </cell>
          <cell r="JO71">
            <v>30.56</v>
          </cell>
          <cell r="JP71">
            <v>7.4089999999999998</v>
          </cell>
          <cell r="JR71">
            <v>3.173</v>
          </cell>
          <cell r="JT71">
            <v>19.5</v>
          </cell>
          <cell r="JU71">
            <v>-1.2150000000000001</v>
          </cell>
          <cell r="JW71">
            <v>1.9239999999999999</v>
          </cell>
          <cell r="JY71">
            <v>37.119999999999997</v>
          </cell>
          <cell r="JZ71">
            <v>18.593</v>
          </cell>
          <cell r="KB71">
            <v>4.1500000000000004</v>
          </cell>
          <cell r="KD71">
            <v>35.979999999999997</v>
          </cell>
          <cell r="KE71">
            <v>13.723000000000001</v>
          </cell>
          <cell r="KG71">
            <v>4.2130000000000001</v>
          </cell>
          <cell r="KI71">
            <v>28.84</v>
          </cell>
          <cell r="KJ71">
            <v>7.8970000000000002</v>
          </cell>
          <cell r="KL71">
            <v>13.824</v>
          </cell>
        </row>
        <row r="72">
          <cell r="B72" t="str">
            <v xml:space="preserve">Курчатовский </v>
          </cell>
          <cell r="C72" t="str">
            <v>ПС Иванино 35/10+Теплицы 35/10+Рязаново 35/10</v>
          </cell>
          <cell r="D72" t="str">
            <v xml:space="preserve"> ВЛ 10 кВ 8505+8185+82505</v>
          </cell>
          <cell r="IF72">
            <v>476.80799999999999</v>
          </cell>
          <cell r="IG72">
            <v>88.933999999999997</v>
          </cell>
          <cell r="II72">
            <v>46.003860000000003</v>
          </cell>
          <cell r="IK72">
            <v>426.95600000000002</v>
          </cell>
          <cell r="IL72">
            <v>75.361000000000004</v>
          </cell>
          <cell r="IN72">
            <v>22.44</v>
          </cell>
          <cell r="IP72">
            <v>389.887</v>
          </cell>
          <cell r="IQ72">
            <v>99.481999999999999</v>
          </cell>
          <cell r="IS72">
            <v>22.207999999999998</v>
          </cell>
          <cell r="IU72">
            <v>361.01</v>
          </cell>
          <cell r="IV72">
            <v>77.408000000000001</v>
          </cell>
          <cell r="IX72">
            <v>20.11</v>
          </cell>
          <cell r="IZ72">
            <v>361.48099999999999</v>
          </cell>
          <cell r="JA72">
            <v>19.736999999999998</v>
          </cell>
          <cell r="JC72">
            <v>22.591000000000001</v>
          </cell>
          <cell r="JE72">
            <v>392.786</v>
          </cell>
          <cell r="JF72">
            <v>71.864999999999995</v>
          </cell>
          <cell r="JH72">
            <v>30.007000000000001</v>
          </cell>
          <cell r="JJ72">
            <v>337.02199999999999</v>
          </cell>
          <cell r="JK72">
            <v>28.350999999999999</v>
          </cell>
          <cell r="JM72">
            <v>6.327</v>
          </cell>
          <cell r="JO72">
            <v>350.48700000000002</v>
          </cell>
          <cell r="JP72">
            <v>17.902999999999999</v>
          </cell>
          <cell r="JR72">
            <v>6.0030000000000001</v>
          </cell>
          <cell r="JT72">
            <v>334.63400000000001</v>
          </cell>
          <cell r="JU72">
            <v>68.397999999999996</v>
          </cell>
          <cell r="JW72">
            <v>5.7949999999999999</v>
          </cell>
          <cell r="JY72">
            <v>399.089</v>
          </cell>
          <cell r="JZ72">
            <v>113.301</v>
          </cell>
          <cell r="KB72">
            <v>9.4250000000000007</v>
          </cell>
          <cell r="KD72">
            <v>407.51100000000002</v>
          </cell>
          <cell r="KE72">
            <v>93.055000000000007</v>
          </cell>
          <cell r="KG72">
            <v>10.763</v>
          </cell>
          <cell r="KI72">
            <v>414.26400000000001</v>
          </cell>
          <cell r="KJ72">
            <v>103.128</v>
          </cell>
          <cell r="KL72">
            <v>10.833</v>
          </cell>
        </row>
        <row r="73">
          <cell r="B73" t="str">
            <v>Курский</v>
          </cell>
          <cell r="C73" t="str">
            <v>Новая</v>
          </cell>
          <cell r="D73" t="str">
            <v>414.1</v>
          </cell>
          <cell r="IF73">
            <v>264.36</v>
          </cell>
          <cell r="IG73">
            <v>169.85599999999999</v>
          </cell>
          <cell r="II73">
            <v>62.434679999999993</v>
          </cell>
          <cell r="IK73">
            <v>320.7</v>
          </cell>
          <cell r="IL73">
            <v>240.64400000000001</v>
          </cell>
          <cell r="IN73">
            <v>112.708</v>
          </cell>
          <cell r="IP73">
            <v>382.05</v>
          </cell>
          <cell r="IQ73">
            <v>306.04599999999999</v>
          </cell>
          <cell r="IS73">
            <v>62.23</v>
          </cell>
          <cell r="IU73">
            <v>147.93</v>
          </cell>
          <cell r="IV73">
            <v>20.82</v>
          </cell>
          <cell r="IX73">
            <v>14.242000000000001</v>
          </cell>
          <cell r="IZ73">
            <v>214.77</v>
          </cell>
          <cell r="JA73">
            <v>43.107999999999997</v>
          </cell>
          <cell r="JC73">
            <v>20.596</v>
          </cell>
          <cell r="JE73">
            <v>159.83000000000001</v>
          </cell>
          <cell r="JF73">
            <v>45.033000000000001</v>
          </cell>
          <cell r="JH73">
            <v>14.226000000000001</v>
          </cell>
          <cell r="JJ73">
            <v>102.67</v>
          </cell>
          <cell r="JK73">
            <v>0.39100000000000001</v>
          </cell>
          <cell r="JM73">
            <v>13.151</v>
          </cell>
          <cell r="JO73">
            <v>155.19999999999999</v>
          </cell>
          <cell r="JP73">
            <v>42.786999999999999</v>
          </cell>
          <cell r="JR73">
            <v>19.27</v>
          </cell>
          <cell r="JT73">
            <v>167.8</v>
          </cell>
          <cell r="JU73">
            <v>56.826000000000001</v>
          </cell>
          <cell r="JW73">
            <v>20.890999999999998</v>
          </cell>
          <cell r="JY73">
            <v>154.19999999999999</v>
          </cell>
          <cell r="JZ73">
            <v>50.674999999999997</v>
          </cell>
          <cell r="KB73">
            <v>19.233000000000001</v>
          </cell>
          <cell r="KD73">
            <v>111</v>
          </cell>
          <cell r="KE73">
            <v>30.898</v>
          </cell>
          <cell r="KG73">
            <v>14.071999999999999</v>
          </cell>
          <cell r="KI73">
            <v>74.3</v>
          </cell>
          <cell r="KJ73">
            <v>-1.002</v>
          </cell>
          <cell r="KL73">
            <v>10.053000000000001</v>
          </cell>
        </row>
        <row r="74">
          <cell r="B74" t="str">
            <v>Курский</v>
          </cell>
          <cell r="C74" t="str">
            <v>Оросительная</v>
          </cell>
          <cell r="D74" t="str">
            <v>415.8</v>
          </cell>
          <cell r="IF74">
            <v>477.99</v>
          </cell>
          <cell r="IG74">
            <v>275.79700000000003</v>
          </cell>
          <cell r="II74">
            <v>172.1</v>
          </cell>
          <cell r="IK74">
            <v>421.2</v>
          </cell>
          <cell r="IL74">
            <v>213.92500000000001</v>
          </cell>
          <cell r="IN74">
            <v>98.188999999999993</v>
          </cell>
          <cell r="IP74">
            <v>326.37</v>
          </cell>
          <cell r="IQ74">
            <v>113.91800000000001</v>
          </cell>
          <cell r="IS74">
            <v>52.084000000000003</v>
          </cell>
          <cell r="IU74">
            <v>252.6</v>
          </cell>
          <cell r="IV74">
            <v>149.14599999999999</v>
          </cell>
          <cell r="IX74">
            <v>35.692</v>
          </cell>
          <cell r="IZ74">
            <v>109.18600000000001</v>
          </cell>
          <cell r="JA74">
            <v>10.532</v>
          </cell>
          <cell r="JC74">
            <v>11.683</v>
          </cell>
          <cell r="JE74">
            <v>136.58000000000001</v>
          </cell>
          <cell r="JF74">
            <v>11.619</v>
          </cell>
          <cell r="JH74">
            <v>18.666</v>
          </cell>
          <cell r="JJ74">
            <v>157.57400000000001</v>
          </cell>
          <cell r="JK74">
            <v>61.523000000000003</v>
          </cell>
          <cell r="JM74">
            <v>25.972999999999999</v>
          </cell>
          <cell r="JO74">
            <v>170.76300000000001</v>
          </cell>
          <cell r="JP74">
            <v>-2.1970000000000001</v>
          </cell>
          <cell r="JR74">
            <v>18.893000000000001</v>
          </cell>
          <cell r="JT74">
            <v>187.16300000000001</v>
          </cell>
          <cell r="JU74">
            <v>79.864999999999995</v>
          </cell>
          <cell r="JW74">
            <v>21.157</v>
          </cell>
          <cell r="JY74">
            <v>292.99700000000001</v>
          </cell>
          <cell r="JZ74">
            <v>141.29</v>
          </cell>
          <cell r="KB74">
            <v>41.923000000000002</v>
          </cell>
          <cell r="KD74">
            <v>352.096</v>
          </cell>
          <cell r="KE74">
            <v>218.12799999999999</v>
          </cell>
          <cell r="KG74">
            <v>56.752000000000002</v>
          </cell>
          <cell r="KI74">
            <v>389.30399999999997</v>
          </cell>
          <cell r="KJ74">
            <v>211.726</v>
          </cell>
          <cell r="KL74">
            <v>66.203000000000003</v>
          </cell>
        </row>
        <row r="75">
          <cell r="B75" t="str">
            <v>Курский</v>
          </cell>
          <cell r="C75" t="str">
            <v>Садовая</v>
          </cell>
          <cell r="D75" t="str">
            <v>403.23</v>
          </cell>
          <cell r="IF75">
            <v>305.18</v>
          </cell>
          <cell r="IG75">
            <v>187.81299999999999</v>
          </cell>
          <cell r="II75">
            <v>87.013919999999999</v>
          </cell>
          <cell r="IK75">
            <v>274.56400000000002</v>
          </cell>
          <cell r="IL75">
            <v>168.29</v>
          </cell>
          <cell r="IN75">
            <v>43.802999999999997</v>
          </cell>
          <cell r="IP75">
            <v>264.39999999999998</v>
          </cell>
          <cell r="IQ75">
            <v>156.97399999999999</v>
          </cell>
          <cell r="IS75">
            <v>39.179000000000002</v>
          </cell>
          <cell r="IU75">
            <v>248.952</v>
          </cell>
          <cell r="IV75">
            <v>118.07</v>
          </cell>
          <cell r="IX75">
            <v>35.787999999999997</v>
          </cell>
          <cell r="IZ75">
            <v>149.928</v>
          </cell>
          <cell r="JA75">
            <v>-2.96</v>
          </cell>
          <cell r="JC75">
            <v>15.295999999999999</v>
          </cell>
          <cell r="JE75">
            <v>207.68799999999999</v>
          </cell>
          <cell r="JF75">
            <v>38.606999999999999</v>
          </cell>
          <cell r="JH75">
            <v>27.396000000000001</v>
          </cell>
          <cell r="JJ75">
            <v>183.82599999999999</v>
          </cell>
          <cell r="JK75">
            <v>59.27</v>
          </cell>
          <cell r="JM75">
            <v>76.596999999999994</v>
          </cell>
          <cell r="JO75">
            <v>194.66900000000001</v>
          </cell>
          <cell r="JP75">
            <v>84.242999999999995</v>
          </cell>
          <cell r="JR75">
            <v>62.396999999999998</v>
          </cell>
          <cell r="JT75">
            <v>170.35</v>
          </cell>
          <cell r="JU75">
            <v>62.722000000000001</v>
          </cell>
          <cell r="JW75">
            <v>44.561</v>
          </cell>
          <cell r="JY75">
            <v>123.682</v>
          </cell>
          <cell r="JZ75">
            <v>9.8339999999999996</v>
          </cell>
          <cell r="KB75">
            <v>18.846</v>
          </cell>
          <cell r="KD75">
            <v>158.56100000000001</v>
          </cell>
          <cell r="KE75">
            <v>46.18</v>
          </cell>
          <cell r="KG75">
            <v>38.277000000000001</v>
          </cell>
          <cell r="KI75">
            <v>256.35199999999998</v>
          </cell>
          <cell r="KJ75">
            <v>157.68600000000001</v>
          </cell>
          <cell r="KL75">
            <v>147.244</v>
          </cell>
        </row>
        <row r="76">
          <cell r="B76" t="str">
            <v>Курский</v>
          </cell>
          <cell r="C76" t="str">
            <v>Мурыновка</v>
          </cell>
          <cell r="D76" t="str">
            <v>422.2</v>
          </cell>
          <cell r="IF76">
            <v>181.97</v>
          </cell>
          <cell r="IG76">
            <v>88.840999999999994</v>
          </cell>
          <cell r="II76">
            <v>31.88</v>
          </cell>
          <cell r="IK76">
            <v>152.76</v>
          </cell>
          <cell r="IL76">
            <v>80.768000000000001</v>
          </cell>
          <cell r="IN76">
            <v>30.98</v>
          </cell>
          <cell r="IP76">
            <v>271.58</v>
          </cell>
          <cell r="IQ76">
            <v>158.423</v>
          </cell>
          <cell r="IS76">
            <v>31.373999999999999</v>
          </cell>
          <cell r="IU76">
            <v>140.49</v>
          </cell>
          <cell r="IV76">
            <v>72.400999999999996</v>
          </cell>
          <cell r="IX76">
            <v>12.472</v>
          </cell>
          <cell r="IZ76">
            <v>126.46</v>
          </cell>
          <cell r="JA76">
            <v>64.313999999999993</v>
          </cell>
          <cell r="JC76">
            <v>11.02</v>
          </cell>
          <cell r="JE76">
            <v>94.58</v>
          </cell>
          <cell r="JF76">
            <v>30.669</v>
          </cell>
          <cell r="JH76">
            <v>9.82</v>
          </cell>
          <cell r="JJ76">
            <v>106.36</v>
          </cell>
          <cell r="JK76">
            <v>39.341000000000001</v>
          </cell>
          <cell r="JM76">
            <v>9.4979999999999993</v>
          </cell>
          <cell r="JO76">
            <v>157.44999999999999</v>
          </cell>
          <cell r="JP76">
            <v>60.223999999999997</v>
          </cell>
          <cell r="JR76">
            <v>14.476000000000001</v>
          </cell>
          <cell r="JT76">
            <v>116.04</v>
          </cell>
          <cell r="JU76">
            <v>44.753</v>
          </cell>
          <cell r="JW76">
            <v>10.06</v>
          </cell>
          <cell r="JY76">
            <v>146.38999999999999</v>
          </cell>
          <cell r="JZ76">
            <v>45.087000000000003</v>
          </cell>
          <cell r="KB76">
            <v>13.057</v>
          </cell>
          <cell r="KD76">
            <v>169.98</v>
          </cell>
          <cell r="KE76">
            <v>80.25</v>
          </cell>
          <cell r="KG76">
            <v>18.98</v>
          </cell>
          <cell r="KI76">
            <v>273.92</v>
          </cell>
          <cell r="KJ76">
            <v>159.464</v>
          </cell>
          <cell r="KL76">
            <v>11.115</v>
          </cell>
        </row>
        <row r="77">
          <cell r="C77" t="str">
            <v>ВСЕГО</v>
          </cell>
          <cell r="IF77">
            <v>8908.237000000001</v>
          </cell>
          <cell r="IG77">
            <v>4462.6630000000005</v>
          </cell>
          <cell r="II77">
            <v>2044.2012900000004</v>
          </cell>
          <cell r="IK77">
            <v>7696.6020000000026</v>
          </cell>
          <cell r="IL77">
            <v>3543.1720000000005</v>
          </cell>
          <cell r="IN77">
            <v>1293.0810000000001</v>
          </cell>
          <cell r="IP77">
            <v>7372.4090000000006</v>
          </cell>
          <cell r="IQ77">
            <v>3675.3640000000005</v>
          </cell>
          <cell r="IS77">
            <v>1175.1669999999999</v>
          </cell>
          <cell r="IU77">
            <v>5637.128999999999</v>
          </cell>
          <cell r="IV77">
            <v>2022.9989999999991</v>
          </cell>
          <cell r="IX77">
            <v>608.59499999999991</v>
          </cell>
          <cell r="IZ77">
            <v>4857.6269999999995</v>
          </cell>
          <cell r="JA77">
            <v>1356.8420000000001</v>
          </cell>
          <cell r="JC77">
            <v>510.25699999999995</v>
          </cell>
          <cell r="JE77">
            <v>4234.9960000000001</v>
          </cell>
          <cell r="JF77">
            <v>1111.5309999999997</v>
          </cell>
          <cell r="JH77">
            <v>489.08600000000007</v>
          </cell>
          <cell r="JJ77">
            <v>4105.0939999999991</v>
          </cell>
          <cell r="JK77">
            <v>1104.7809999999997</v>
          </cell>
          <cell r="JM77">
            <v>770.48599999999988</v>
          </cell>
          <cell r="JO77">
            <v>4435.3169999999991</v>
          </cell>
          <cell r="JP77">
            <v>1179.7460000000001</v>
          </cell>
          <cell r="JR77">
            <v>571.89599999999996</v>
          </cell>
          <cell r="JT77">
            <v>4417.3110000000006</v>
          </cell>
          <cell r="JU77">
            <v>1385.702</v>
          </cell>
          <cell r="JW77">
            <v>516.95999999999981</v>
          </cell>
          <cell r="JY77">
            <v>5396.3750000000018</v>
          </cell>
          <cell r="JZ77">
            <v>2045.1000000000001</v>
          </cell>
          <cell r="KB77">
            <v>701.14899999999989</v>
          </cell>
          <cell r="KD77">
            <v>5988.8549999999977</v>
          </cell>
          <cell r="KE77">
            <v>2234.3959999999997</v>
          </cell>
          <cell r="KG77">
            <v>805.18799999999999</v>
          </cell>
          <cell r="KI77">
            <v>6380.8429999999998</v>
          </cell>
          <cell r="KJ77">
            <v>2669.752</v>
          </cell>
          <cell r="KL77">
            <v>1012.499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0"/>
  <sheetViews>
    <sheetView tabSelected="1" topLeftCell="C1462" zoomScale="85" zoomScaleNormal="85" workbookViewId="0">
      <selection activeCell="D1473" sqref="D1473"/>
    </sheetView>
  </sheetViews>
  <sheetFormatPr defaultRowHeight="15" x14ac:dyDescent="0.25"/>
  <cols>
    <col min="1" max="1" width="13.42578125" customWidth="1"/>
    <col min="2" max="2" width="18.42578125" customWidth="1"/>
    <col min="3" max="3" width="18.28515625" customWidth="1"/>
    <col min="4" max="4" width="36.28515625" style="6" customWidth="1"/>
    <col min="5" max="17" width="14.7109375" customWidth="1"/>
    <col min="18" max="22" width="12.42578125" customWidth="1"/>
  </cols>
  <sheetData>
    <row r="1" spans="1:18" ht="15.75" x14ac:dyDescent="0.25">
      <c r="M1" s="48" t="s">
        <v>56</v>
      </c>
      <c r="N1" s="48"/>
      <c r="O1" s="48"/>
      <c r="P1" s="48"/>
      <c r="Q1" s="48"/>
      <c r="R1" s="3"/>
    </row>
    <row r="2" spans="1:18" ht="15.75" x14ac:dyDescent="0.25">
      <c r="M2" s="48" t="s">
        <v>57</v>
      </c>
      <c r="N2" s="48"/>
      <c r="O2" s="48"/>
      <c r="P2" s="48"/>
      <c r="Q2" s="48"/>
      <c r="R2" s="3"/>
    </row>
    <row r="3" spans="1:18" ht="15.75" x14ac:dyDescent="0.25">
      <c r="A3" s="2"/>
      <c r="B3" s="2"/>
      <c r="C3" s="2"/>
      <c r="D3" s="7"/>
      <c r="E3" s="3"/>
      <c r="F3" s="3"/>
      <c r="G3" s="3"/>
      <c r="H3" s="3"/>
      <c r="I3" s="3"/>
      <c r="J3" s="3"/>
      <c r="K3" s="3"/>
      <c r="L3" s="3"/>
      <c r="M3" s="49" t="s">
        <v>58</v>
      </c>
      <c r="N3" s="49"/>
      <c r="O3" s="49"/>
      <c r="P3" s="49"/>
      <c r="Q3" s="49"/>
      <c r="R3" s="49"/>
    </row>
    <row r="4" spans="1:18" ht="15" customHeight="1" x14ac:dyDescent="0.25">
      <c r="A4" s="47" t="s">
        <v>55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8" ht="15" customHeight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8" spans="1:18" ht="24" x14ac:dyDescent="0.25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 t="s">
        <v>6</v>
      </c>
      <c r="H8" s="8" t="s">
        <v>7</v>
      </c>
      <c r="I8" s="8" t="s">
        <v>8</v>
      </c>
      <c r="J8" s="8" t="s">
        <v>9</v>
      </c>
      <c r="K8" s="8" t="s">
        <v>10</v>
      </c>
      <c r="L8" s="8" t="s">
        <v>11</v>
      </c>
      <c r="M8" s="8" t="s">
        <v>12</v>
      </c>
      <c r="N8" s="8" t="s">
        <v>13</v>
      </c>
      <c r="O8" s="8" t="s">
        <v>14</v>
      </c>
      <c r="P8" s="8" t="s">
        <v>15</v>
      </c>
      <c r="Q8" s="8" t="s">
        <v>16</v>
      </c>
    </row>
    <row r="9" spans="1:18" ht="40.5" customHeight="1" x14ac:dyDescent="0.25">
      <c r="A9" s="40" t="str">
        <f>[1]фидера!B9</f>
        <v>Медвенский</v>
      </c>
      <c r="B9" s="40" t="str">
        <f>[1]фидера!C9</f>
        <v>Компрессорная 110/10</v>
      </c>
      <c r="C9" s="40" t="str">
        <f>[1]фидера!D9</f>
        <v>242.15</v>
      </c>
      <c r="D9" s="9" t="s">
        <v>17</v>
      </c>
      <c r="E9" s="20">
        <f>[1]фидера!IF9</f>
        <v>97.006</v>
      </c>
      <c r="F9" s="20">
        <f>[1]фидера!IK9</f>
        <v>84.944000000000003</v>
      </c>
      <c r="G9" s="20">
        <f>[1]фидера!IP9</f>
        <v>80.463999999999999</v>
      </c>
      <c r="H9" s="20">
        <f>[1]фидера!IU9</f>
        <v>71.058999999999997</v>
      </c>
      <c r="I9" s="20">
        <f>[1]фидера!IZ9</f>
        <v>59.972999999999999</v>
      </c>
      <c r="J9" s="20">
        <f>[1]фидера!JE9</f>
        <v>51.335999999999999</v>
      </c>
      <c r="K9" s="20">
        <f>[1]фидера!JJ9</f>
        <v>53.481000000000002</v>
      </c>
      <c r="L9" s="20">
        <f>[1]фидера!JO9</f>
        <v>56.746000000000002</v>
      </c>
      <c r="M9" s="20">
        <f>[1]фидера!JT9</f>
        <v>62.359000000000002</v>
      </c>
      <c r="N9" s="20">
        <f>[1]фидера!JY9</f>
        <v>87.65</v>
      </c>
      <c r="O9" s="20">
        <f>[1]фидера!KD9</f>
        <v>84.518000000000001</v>
      </c>
      <c r="P9" s="20">
        <f>[1]фидера!KI9</f>
        <v>94.75</v>
      </c>
      <c r="Q9" s="21">
        <f t="shared" ref="Q9:Q13" si="0">SUM(E9:P9)</f>
        <v>884.28600000000006</v>
      </c>
    </row>
    <row r="10" spans="1:18" ht="40.5" customHeight="1" x14ac:dyDescent="0.25">
      <c r="A10" s="40" t="str">
        <f>[1]фидера!B10</f>
        <v>Фатежский</v>
      </c>
      <c r="B10" s="40" t="str">
        <f>[1]фидера!C10</f>
        <v>ПС 35/10кВ Глебово</v>
      </c>
      <c r="C10" s="40" t="str">
        <f>[1]фидера!D10</f>
        <v>яч.№ 6 фидер 376</v>
      </c>
      <c r="D10" s="9" t="s">
        <v>17</v>
      </c>
      <c r="E10" s="20">
        <f>[1]фидера!IF10</f>
        <v>32.9</v>
      </c>
      <c r="F10" s="20">
        <f>[1]фидера!IK10</f>
        <v>24</v>
      </c>
      <c r="G10" s="20">
        <f>[1]фидера!IP10</f>
        <v>28</v>
      </c>
      <c r="H10" s="20">
        <f>[1]фидера!IU10</f>
        <v>22</v>
      </c>
      <c r="I10" s="20">
        <f>[1]фидера!IZ10</f>
        <v>18.399999999999999</v>
      </c>
      <c r="J10" s="20">
        <f>[1]фидера!JE10</f>
        <v>24.9</v>
      </c>
      <c r="K10" s="20">
        <f>[1]фидера!JJ10</f>
        <v>10.3</v>
      </c>
      <c r="L10" s="20">
        <f>[1]фидера!JO10</f>
        <v>24.2</v>
      </c>
      <c r="M10" s="20">
        <f>[1]фидера!JT10</f>
        <v>19.100000000000001</v>
      </c>
      <c r="N10" s="20">
        <f>[1]фидера!JY10</f>
        <v>24.3</v>
      </c>
      <c r="O10" s="20">
        <f>[1]фидера!KD10</f>
        <v>28</v>
      </c>
      <c r="P10" s="20">
        <f>[1]фидера!KI10</f>
        <v>25.2</v>
      </c>
      <c r="Q10" s="21">
        <f t="shared" si="0"/>
        <v>281.3</v>
      </c>
    </row>
    <row r="11" spans="1:18" ht="40.5" customHeight="1" x14ac:dyDescent="0.25">
      <c r="A11" s="40" t="str">
        <f>[1]фидера!B11</f>
        <v>Октябрьский</v>
      </c>
      <c r="B11" s="40" t="str">
        <f>[1]фидера!C11</f>
        <v>ПC 35/10кВ Лобазовка</v>
      </c>
      <c r="C11" s="40" t="str">
        <f>[1]фидера!D11</f>
        <v>ВЛ 10кВ 554.09</v>
      </c>
      <c r="D11" s="9" t="s">
        <v>17</v>
      </c>
      <c r="E11" s="20">
        <f>[1]фидера!IF11</f>
        <v>132.19999999999999</v>
      </c>
      <c r="F11" s="20">
        <f>[1]фидера!IK11</f>
        <v>117</v>
      </c>
      <c r="G11" s="20">
        <f>[1]фидера!IP11</f>
        <v>103.6</v>
      </c>
      <c r="H11" s="20">
        <f>[1]фидера!IU11</f>
        <v>85.4</v>
      </c>
      <c r="I11" s="20">
        <f>[1]фидера!IZ11</f>
        <v>70</v>
      </c>
      <c r="J11" s="20">
        <f>[1]фидера!JE11</f>
        <v>79.8</v>
      </c>
      <c r="K11" s="20">
        <f>[1]фидера!JJ11</f>
        <v>72.599999999999994</v>
      </c>
      <c r="L11" s="20">
        <f>[1]фидера!JO11</f>
        <v>64</v>
      </c>
      <c r="M11" s="20">
        <f>[1]фидера!JT11</f>
        <v>70.400000000000006</v>
      </c>
      <c r="N11" s="20">
        <f>[1]фидера!JY11</f>
        <v>93.4</v>
      </c>
      <c r="O11" s="20">
        <f>[1]фидера!KD11</f>
        <v>102.6</v>
      </c>
      <c r="P11" s="20">
        <f>[1]фидера!KI11</f>
        <v>114.2</v>
      </c>
      <c r="Q11" s="21">
        <f t="shared" si="0"/>
        <v>1105.1999999999998</v>
      </c>
    </row>
    <row r="12" spans="1:18" ht="40.5" customHeight="1" x14ac:dyDescent="0.25">
      <c r="A12" s="40" t="str">
        <f>[1]фидера!B12</f>
        <v xml:space="preserve">Курчатовский </v>
      </c>
      <c r="B12" s="40" t="str">
        <f>[1]фидера!C12</f>
        <v xml:space="preserve">ПС 35/10 Иванино +ПС 35/10 Афанасьевка </v>
      </c>
      <c r="C12" s="40" t="str">
        <f>[1]фидера!D12</f>
        <v xml:space="preserve"> ВЛ 10 кВ 8514+81906</v>
      </c>
      <c r="D12" s="9" t="s">
        <v>17</v>
      </c>
      <c r="E12" s="20">
        <f>[1]фидера!IF12</f>
        <v>483.76499999999999</v>
      </c>
      <c r="F12" s="20">
        <f>[1]фидера!IK12</f>
        <v>422.67</v>
      </c>
      <c r="G12" s="20">
        <f>[1]фидера!IP12</f>
        <v>330.46499999999997</v>
      </c>
      <c r="H12" s="20">
        <f>[1]фидера!IU12</f>
        <v>297.40499999999997</v>
      </c>
      <c r="I12" s="20">
        <f>[1]фидера!IZ12</f>
        <v>177.70500000000001</v>
      </c>
      <c r="J12" s="20">
        <f>[1]фидера!JE12</f>
        <v>184.83</v>
      </c>
      <c r="K12" s="20">
        <f>[1]фидера!JJ12</f>
        <v>152.19</v>
      </c>
      <c r="L12" s="20">
        <f>[1]фидера!JO12</f>
        <v>191.11500000000001</v>
      </c>
      <c r="M12" s="20">
        <f>[1]фидера!JT12</f>
        <v>227.91</v>
      </c>
      <c r="N12" s="20">
        <f>[1]фидера!JY12</f>
        <v>256.47000000000003</v>
      </c>
      <c r="O12" s="20">
        <f>[1]фидера!KD12</f>
        <v>363.76499999999999</v>
      </c>
      <c r="P12" s="20">
        <f>[1]фидера!KI12</f>
        <v>451.89</v>
      </c>
      <c r="Q12" s="21">
        <f t="shared" si="0"/>
        <v>3540.1799999999994</v>
      </c>
    </row>
    <row r="13" spans="1:18" ht="40.5" customHeight="1" x14ac:dyDescent="0.25">
      <c r="A13" s="40" t="str">
        <f>[1]фидера!B13</f>
        <v xml:space="preserve">Курчатовский </v>
      </c>
      <c r="B13" s="40" t="str">
        <f>[1]фидера!C13</f>
        <v xml:space="preserve">ПС 35/10 Рязаново </v>
      </c>
      <c r="C13" s="40" t="str">
        <f>[1]фидера!D13</f>
        <v xml:space="preserve"> ВЛ 10 кВ 82506</v>
      </c>
      <c r="D13" s="9" t="s">
        <v>17</v>
      </c>
      <c r="E13" s="20">
        <f>[1]фидера!IF13</f>
        <v>25.04</v>
      </c>
      <c r="F13" s="20">
        <f>[1]фидера!IK13</f>
        <v>21.78</v>
      </c>
      <c r="G13" s="20">
        <f>[1]фидера!IP13</f>
        <v>19.64</v>
      </c>
      <c r="H13" s="20">
        <f>[1]фидера!IU13</f>
        <v>20.54</v>
      </c>
      <c r="I13" s="20">
        <f>[1]фидера!IZ13</f>
        <v>12.36</v>
      </c>
      <c r="J13" s="20">
        <f>[1]фидера!JE13</f>
        <v>12.24</v>
      </c>
      <c r="K13" s="20">
        <f>[1]фидера!JJ13</f>
        <v>10.94</v>
      </c>
      <c r="L13" s="20">
        <f>[1]фидера!JO13</f>
        <v>11.22</v>
      </c>
      <c r="M13" s="20">
        <f>[1]фидера!JT13</f>
        <v>11.72</v>
      </c>
      <c r="N13" s="20">
        <f>[1]фидера!JY13</f>
        <v>12.6</v>
      </c>
      <c r="O13" s="20">
        <f>[1]фидера!KD13</f>
        <v>20.82</v>
      </c>
      <c r="P13" s="20">
        <f>[1]фидера!KI13</f>
        <v>33.6</v>
      </c>
      <c r="Q13" s="21">
        <f t="shared" si="0"/>
        <v>212.49999999999997</v>
      </c>
    </row>
    <row r="14" spans="1:18" ht="40.5" customHeight="1" x14ac:dyDescent="0.25">
      <c r="A14" s="40" t="str">
        <f>[1]фидера!B14</f>
        <v xml:space="preserve">Курчатовский </v>
      </c>
      <c r="B14" s="40" t="str">
        <f>[1]фидера!C14</f>
        <v xml:space="preserve">ПС 35/10 Теплицы </v>
      </c>
      <c r="C14" s="40" t="str">
        <f>[1]фидера!D14</f>
        <v xml:space="preserve"> ВЛ 10 кВ  8182</v>
      </c>
      <c r="D14" s="9" t="s">
        <v>17</v>
      </c>
      <c r="E14" s="20">
        <f>[1]фидера!IF14</f>
        <v>168.12700000000001</v>
      </c>
      <c r="F14" s="20">
        <f>[1]фидера!IK14</f>
        <v>156.26400000000001</v>
      </c>
      <c r="G14" s="20">
        <f>[1]фидера!IP14</f>
        <v>151.45400000000001</v>
      </c>
      <c r="H14" s="20">
        <f>[1]фидера!IU14</f>
        <v>138.71100000000001</v>
      </c>
      <c r="I14" s="20">
        <f>[1]фидера!IZ14</f>
        <v>129.571</v>
      </c>
      <c r="J14" s="20">
        <f>[1]фидера!JE14</f>
        <v>121.699</v>
      </c>
      <c r="K14" s="20">
        <f>[1]фидера!JJ14</f>
        <v>126.01</v>
      </c>
      <c r="L14" s="20">
        <f>[1]фидера!JO14</f>
        <v>135.821</v>
      </c>
      <c r="M14" s="20">
        <f>[1]фидера!JT14</f>
        <v>141.26499999999999</v>
      </c>
      <c r="N14" s="20">
        <f>[1]фидера!JY14</f>
        <v>170.584</v>
      </c>
      <c r="O14" s="20">
        <f>[1]фидера!KD14</f>
        <v>183.733</v>
      </c>
      <c r="P14" s="20">
        <f>[1]фидера!KI14</f>
        <v>184.18700000000001</v>
      </c>
      <c r="Q14" s="21">
        <f>SUM(E14:P14)</f>
        <v>1807.4259999999999</v>
      </c>
    </row>
    <row r="15" spans="1:18" ht="40.5" customHeight="1" x14ac:dyDescent="0.25">
      <c r="A15" s="40" t="str">
        <f>[1]фидера!B15</f>
        <v>Курский</v>
      </c>
      <c r="B15" s="40" t="str">
        <f>[1]фидера!C15</f>
        <v>Петренка</v>
      </c>
      <c r="C15" s="40" t="str">
        <f>[1]фидера!D15</f>
        <v>413.9</v>
      </c>
      <c r="D15" s="9" t="s">
        <v>17</v>
      </c>
      <c r="E15" s="20">
        <f>[1]фидера!IF15</f>
        <v>220.92</v>
      </c>
      <c r="F15" s="20">
        <f>[1]фидера!IK15</f>
        <v>236.02</v>
      </c>
      <c r="G15" s="20">
        <f>[1]фидера!IP15</f>
        <v>139.4</v>
      </c>
      <c r="H15" s="20">
        <f>[1]фидера!IU15</f>
        <v>126.26</v>
      </c>
      <c r="I15" s="20">
        <f>[1]фидера!IZ15</f>
        <v>91.25</v>
      </c>
      <c r="J15" s="20">
        <f>[1]фидера!JE15</f>
        <v>111.3</v>
      </c>
      <c r="K15" s="20">
        <f>[1]фидера!JJ15</f>
        <v>62.2</v>
      </c>
      <c r="L15" s="20">
        <f>[1]фидера!JO15</f>
        <v>105.44</v>
      </c>
      <c r="M15" s="20">
        <f>[1]фидера!JT15</f>
        <v>75</v>
      </c>
      <c r="N15" s="20">
        <f>[1]фидера!JY15</f>
        <v>78.16</v>
      </c>
      <c r="O15" s="20">
        <f>[1]фидера!KD15</f>
        <v>101.22</v>
      </c>
      <c r="P15" s="20">
        <f>[1]фидера!KI15</f>
        <v>79.400000000000006</v>
      </c>
      <c r="Q15" s="21">
        <f t="shared" ref="Q15:Q77" si="1">SUM(E15:P15)</f>
        <v>1426.5700000000002</v>
      </c>
    </row>
    <row r="16" spans="1:18" ht="40.5" customHeight="1" x14ac:dyDescent="0.25">
      <c r="A16" s="40" t="str">
        <f>[1]фидера!B16</f>
        <v>Курский</v>
      </c>
      <c r="B16" s="40" t="str">
        <f>[1]фидера!C16</f>
        <v>Петренка</v>
      </c>
      <c r="C16" s="40" t="str">
        <f>[1]фидера!D16</f>
        <v>413.13</v>
      </c>
      <c r="D16" s="9" t="s">
        <v>17</v>
      </c>
      <c r="E16" s="20">
        <f>[1]фидера!IF16</f>
        <v>241.68</v>
      </c>
      <c r="F16" s="20">
        <f>[1]фидера!IK16</f>
        <v>108.78</v>
      </c>
      <c r="G16" s="20">
        <f>[1]фидера!IP16</f>
        <v>167.25</v>
      </c>
      <c r="H16" s="20">
        <f>[1]фидера!IU16</f>
        <v>108.495</v>
      </c>
      <c r="I16" s="20">
        <f>[1]фидера!IZ16</f>
        <v>87.974999999999994</v>
      </c>
      <c r="J16" s="20">
        <f>[1]фидера!JE16</f>
        <v>69.569999999999993</v>
      </c>
      <c r="K16" s="20">
        <f>[1]фидера!JJ16</f>
        <v>65.924999999999997</v>
      </c>
      <c r="L16" s="20">
        <f>[1]фидера!JO16</f>
        <v>102.435</v>
      </c>
      <c r="M16" s="20">
        <f>[1]фидера!JT16</f>
        <v>81.39</v>
      </c>
      <c r="N16" s="20">
        <f>[1]фидера!JY16</f>
        <v>122.1</v>
      </c>
      <c r="O16" s="20">
        <f>[1]фидера!KD16</f>
        <v>82.65</v>
      </c>
      <c r="P16" s="20">
        <f>[1]фидера!KI16</f>
        <v>69.734999999999999</v>
      </c>
      <c r="Q16" s="21">
        <f t="shared" si="1"/>
        <v>1307.9849999999999</v>
      </c>
    </row>
    <row r="17" spans="1:17" ht="40.5" customHeight="1" x14ac:dyDescent="0.25">
      <c r="A17" s="40" t="str">
        <f>[1]фидера!B17</f>
        <v>Курский</v>
      </c>
      <c r="B17" s="40" t="str">
        <f>[1]фидера!C17</f>
        <v>Петренка</v>
      </c>
      <c r="C17" s="40" t="str">
        <f>[1]фидера!D17</f>
        <v>413.15</v>
      </c>
      <c r="D17" s="9" t="s">
        <v>17</v>
      </c>
      <c r="E17" s="20">
        <f>[1]фидера!IF17</f>
        <v>197.35900000000001</v>
      </c>
      <c r="F17" s="20">
        <f>[1]фидера!IK17</f>
        <v>198.386</v>
      </c>
      <c r="G17" s="20">
        <f>[1]фидера!IP17</f>
        <v>90.271000000000001</v>
      </c>
      <c r="H17" s="20">
        <f>[1]фидера!IU17</f>
        <v>187.55199999999999</v>
      </c>
      <c r="I17" s="20">
        <f>[1]фидера!IZ17</f>
        <v>224.25200000000001</v>
      </c>
      <c r="J17" s="20">
        <f>[1]фидера!JE17</f>
        <v>132.97800000000001</v>
      </c>
      <c r="K17" s="20">
        <f>[1]фидера!JJ17</f>
        <v>153.66499999999999</v>
      </c>
      <c r="L17" s="20">
        <f>[1]фидера!JO17</f>
        <v>125.414</v>
      </c>
      <c r="M17" s="20">
        <f>[1]фидера!JT17</f>
        <v>143.74100000000001</v>
      </c>
      <c r="N17" s="20">
        <f>[1]фидера!JY17</f>
        <v>63.334000000000003</v>
      </c>
      <c r="O17" s="20">
        <f>[1]фидера!KD17</f>
        <v>56.331000000000003</v>
      </c>
      <c r="P17" s="20">
        <f>[1]фидера!KI17</f>
        <v>74.575000000000003</v>
      </c>
      <c r="Q17" s="21">
        <f t="shared" si="1"/>
        <v>1647.8579999999999</v>
      </c>
    </row>
    <row r="18" spans="1:17" ht="40.5" customHeight="1" x14ac:dyDescent="0.25">
      <c r="A18" s="40" t="str">
        <f>[1]фидера!B18</f>
        <v>Курский</v>
      </c>
      <c r="B18" s="40" t="str">
        <f>[1]фидера!C18</f>
        <v>Безлесная</v>
      </c>
      <c r="C18" s="40" t="str">
        <f>[1]фидера!D18</f>
        <v>423.10</v>
      </c>
      <c r="D18" s="9" t="s">
        <v>17</v>
      </c>
      <c r="E18" s="20">
        <f>[1]фидера!IF18</f>
        <v>95.85</v>
      </c>
      <c r="F18" s="20">
        <f>[1]фидера!IK18</f>
        <v>82.88</v>
      </c>
      <c r="G18" s="20">
        <f>[1]фидера!IP18</f>
        <v>115.09</v>
      </c>
      <c r="H18" s="20">
        <f>[1]фидера!IU18</f>
        <v>45.51</v>
      </c>
      <c r="I18" s="20">
        <f>[1]фидера!IZ18</f>
        <v>44.97</v>
      </c>
      <c r="J18" s="20">
        <f>[1]фидера!JE18</f>
        <v>35.67</v>
      </c>
      <c r="K18" s="20">
        <f>[1]фидера!JJ18</f>
        <v>37.32</v>
      </c>
      <c r="L18" s="20">
        <f>[1]фидера!JO18</f>
        <v>45.39</v>
      </c>
      <c r="M18" s="20">
        <f>[1]фидера!JT18</f>
        <v>42.69</v>
      </c>
      <c r="N18" s="20">
        <f>[1]фидера!JY18</f>
        <v>50.73</v>
      </c>
      <c r="O18" s="20">
        <f>[1]фидера!KD18</f>
        <v>65.64</v>
      </c>
      <c r="P18" s="20">
        <f>[1]фидера!KI18</f>
        <v>73.89</v>
      </c>
      <c r="Q18" s="21">
        <f t="shared" si="1"/>
        <v>735.62999999999988</v>
      </c>
    </row>
    <row r="19" spans="1:17" ht="40.5" customHeight="1" x14ac:dyDescent="0.25">
      <c r="A19" s="40" t="str">
        <f>[1]фидера!B19</f>
        <v>Курский</v>
      </c>
      <c r="B19" s="40" t="str">
        <f>[1]фидера!C19</f>
        <v>Букреевка</v>
      </c>
      <c r="C19" s="40" t="str">
        <f>[1]фидера!D19</f>
        <v>424.2</v>
      </c>
      <c r="D19" s="9" t="s">
        <v>17</v>
      </c>
      <c r="E19" s="20">
        <f>[1]фидера!IF19</f>
        <v>100.205</v>
      </c>
      <c r="F19" s="20">
        <f>[1]фидера!IK19</f>
        <v>79.67</v>
      </c>
      <c r="G19" s="20">
        <f>[1]фидера!IP19</f>
        <v>59.085000000000001</v>
      </c>
      <c r="H19" s="20">
        <f>[1]фидера!IU19</f>
        <v>54.3</v>
      </c>
      <c r="I19" s="20">
        <f>[1]фидера!IZ19</f>
        <v>32.265000000000001</v>
      </c>
      <c r="J19" s="20">
        <f>[1]фидера!JE19</f>
        <v>36.975000000000001</v>
      </c>
      <c r="K19" s="20">
        <f>[1]фидера!JJ19</f>
        <v>17.035</v>
      </c>
      <c r="L19" s="20">
        <f>[1]фидера!JO19</f>
        <v>51.13</v>
      </c>
      <c r="M19" s="20">
        <f>[1]фидера!JT19</f>
        <v>38.924999999999997</v>
      </c>
      <c r="N19" s="20">
        <f>[1]фидера!JY19</f>
        <v>46.32</v>
      </c>
      <c r="O19" s="20">
        <f>[1]фидера!KD19</f>
        <v>67.790000000000006</v>
      </c>
      <c r="P19" s="20">
        <f>[1]фидера!KI19</f>
        <v>34.905000000000001</v>
      </c>
      <c r="Q19" s="21">
        <f t="shared" si="1"/>
        <v>618.60500000000002</v>
      </c>
    </row>
    <row r="20" spans="1:17" ht="40.5" customHeight="1" x14ac:dyDescent="0.25">
      <c r="A20" s="40" t="str">
        <f>[1]фидера!B20</f>
        <v>Конышевский</v>
      </c>
      <c r="B20" s="40" t="str">
        <f>[1]фидера!C20</f>
        <v>ПC 35/10кВ Платава</v>
      </c>
      <c r="C20" s="40" t="str">
        <f>[1]фидера!D20</f>
        <v>ВЛ-10кВ 726 от ПС  35/10 кВ  Платава</v>
      </c>
      <c r="D20" s="9" t="s">
        <v>17</v>
      </c>
      <c r="E20" s="20">
        <f>[1]фидера!IF20</f>
        <v>116.25</v>
      </c>
      <c r="F20" s="20">
        <f>[1]фидера!IK20</f>
        <v>107.85</v>
      </c>
      <c r="G20" s="20">
        <f>[1]фидера!IP20</f>
        <v>95.1</v>
      </c>
      <c r="H20" s="20">
        <f>[1]фидера!IU20</f>
        <v>63.55</v>
      </c>
      <c r="I20" s="20">
        <f>[1]фидера!IZ20</f>
        <v>70.95</v>
      </c>
      <c r="J20" s="20">
        <f>[1]фидера!JE20</f>
        <v>34.049999999999997</v>
      </c>
      <c r="K20" s="20">
        <f>[1]фидера!JJ20</f>
        <v>69.75</v>
      </c>
      <c r="L20" s="20">
        <f>[1]фидера!JO20</f>
        <v>45.9</v>
      </c>
      <c r="M20" s="20">
        <f>[1]фидера!JT20</f>
        <v>59.55</v>
      </c>
      <c r="N20" s="20">
        <f>[1]фидера!JY20</f>
        <v>85.35</v>
      </c>
      <c r="O20" s="20">
        <f>[1]фидера!KD20</f>
        <v>91.8</v>
      </c>
      <c r="P20" s="20">
        <f>[1]фидера!KI20</f>
        <v>88.95</v>
      </c>
      <c r="Q20" s="21">
        <f t="shared" si="1"/>
        <v>929.05</v>
      </c>
    </row>
    <row r="21" spans="1:17" ht="40.5" customHeight="1" x14ac:dyDescent="0.25">
      <c r="A21" s="40" t="str">
        <f>[1]фидера!B21</f>
        <v>Конышевский</v>
      </c>
      <c r="B21" s="40" t="str">
        <f>[1]фидера!C21</f>
        <v>ПC 35/10кВ Платава</v>
      </c>
      <c r="C21" s="40" t="str">
        <f>[1]фидера!D21</f>
        <v>ВЛ-10кВ(12) 734 от ПС 35/10 кВ Платава</v>
      </c>
      <c r="D21" s="9" t="s">
        <v>17</v>
      </c>
      <c r="E21" s="20">
        <f>[1]фидера!IF21</f>
        <v>316.2</v>
      </c>
      <c r="F21" s="20">
        <f>[1]фидера!IK21</f>
        <v>238.4</v>
      </c>
      <c r="G21" s="20">
        <f>[1]фидера!IP21</f>
        <v>227</v>
      </c>
      <c r="H21" s="20">
        <f>[1]фидера!IU21</f>
        <v>212.8</v>
      </c>
      <c r="I21" s="20">
        <f>[1]фидера!IZ21</f>
        <v>160.19999999999999</v>
      </c>
      <c r="J21" s="20">
        <f>[1]фидера!JE21</f>
        <v>216.2</v>
      </c>
      <c r="K21" s="20">
        <f>[1]фидера!JJ21</f>
        <v>205.41900000000001</v>
      </c>
      <c r="L21" s="20">
        <f>[1]фидера!JO21</f>
        <v>197.4</v>
      </c>
      <c r="M21" s="20">
        <f>[1]фидера!JT21</f>
        <v>186.4</v>
      </c>
      <c r="N21" s="20">
        <f>[1]фидера!JY21</f>
        <v>263.60000000000002</v>
      </c>
      <c r="O21" s="20">
        <f>[1]фидера!KD21</f>
        <v>172.529</v>
      </c>
      <c r="P21" s="20">
        <f>[1]фидера!KI21</f>
        <v>260.60000000000002</v>
      </c>
      <c r="Q21" s="21">
        <f t="shared" si="1"/>
        <v>2656.7480000000005</v>
      </c>
    </row>
    <row r="22" spans="1:17" ht="40.5" customHeight="1" x14ac:dyDescent="0.25">
      <c r="A22" s="40" t="str">
        <f>[1]фидера!B22</f>
        <v>Конышевский</v>
      </c>
      <c r="B22" s="40" t="str">
        <f>[1]фидера!C22</f>
        <v>ПC 35/10кВ Платава</v>
      </c>
      <c r="C22" s="40" t="str">
        <f>[1]фидера!D22</f>
        <v>ВЛ-10кВ 732 от ПС  35/10 кВ  Платава</v>
      </c>
      <c r="D22" s="9" t="s">
        <v>17</v>
      </c>
      <c r="E22" s="20">
        <f>[1]фидера!IF22</f>
        <v>147.6</v>
      </c>
      <c r="F22" s="20">
        <f>[1]фидера!IK22</f>
        <v>134</v>
      </c>
      <c r="G22" s="20">
        <f>[1]фидера!IP22</f>
        <v>112.2</v>
      </c>
      <c r="H22" s="20">
        <f>[1]фидера!IU22</f>
        <v>91</v>
      </c>
      <c r="I22" s="20">
        <f>[1]фидера!IZ22</f>
        <v>102</v>
      </c>
      <c r="J22" s="20">
        <f>[1]фидера!JE22</f>
        <v>48.8</v>
      </c>
      <c r="K22" s="20">
        <f>[1]фидера!JJ22</f>
        <v>68.599999999999994</v>
      </c>
      <c r="L22" s="20">
        <f>[1]фидера!JO22</f>
        <v>70.8</v>
      </c>
      <c r="M22" s="20">
        <f>[1]фидера!JT22</f>
        <v>88.2</v>
      </c>
      <c r="N22" s="20">
        <f>[1]фидера!JY22</f>
        <v>92</v>
      </c>
      <c r="O22" s="20">
        <f>[1]фидера!KD22</f>
        <v>90.8</v>
      </c>
      <c r="P22" s="20">
        <f>[1]фидера!KI22</f>
        <v>99.2</v>
      </c>
      <c r="Q22" s="21">
        <f t="shared" si="1"/>
        <v>1145.2</v>
      </c>
    </row>
    <row r="23" spans="1:17" ht="40.5" customHeight="1" x14ac:dyDescent="0.25">
      <c r="A23" s="40" t="str">
        <f>[1]фидера!B23</f>
        <v>Конышевский</v>
      </c>
      <c r="B23" s="40" t="str">
        <f>[1]фидера!C23</f>
        <v>ПС 35/10кВ Васильевка</v>
      </c>
      <c r="C23" s="40" t="str">
        <f>[1]фидера!D23</f>
        <v>ВЛ-10кВ   775 от  пс  35/10  Васильевка</v>
      </c>
      <c r="D23" s="9" t="s">
        <v>17</v>
      </c>
      <c r="E23" s="20">
        <f>[1]фидера!IF23</f>
        <v>60</v>
      </c>
      <c r="F23" s="20">
        <f>[1]фидера!IK23</f>
        <v>51</v>
      </c>
      <c r="G23" s="20">
        <f>[1]фидера!IP23</f>
        <v>41.7</v>
      </c>
      <c r="H23" s="20">
        <f>[1]фидера!IU23</f>
        <v>47.4</v>
      </c>
      <c r="I23" s="20">
        <f>[1]фидера!IZ23</f>
        <v>34.200000000000003</v>
      </c>
      <c r="J23" s="20">
        <f>[1]фидера!JE23</f>
        <v>30.6</v>
      </c>
      <c r="K23" s="20">
        <f>[1]фидера!JJ23</f>
        <v>32.4</v>
      </c>
      <c r="L23" s="20">
        <f>[1]фидера!JO23</f>
        <v>29.4</v>
      </c>
      <c r="M23" s="20">
        <f>[1]фидера!JT23</f>
        <v>31.2</v>
      </c>
      <c r="N23" s="20">
        <f>[1]фидера!JY23</f>
        <v>45</v>
      </c>
      <c r="O23" s="20">
        <f>[1]фидера!KD23</f>
        <v>54.6</v>
      </c>
      <c r="P23" s="20">
        <f>[1]фидера!KI23</f>
        <v>57</v>
      </c>
      <c r="Q23" s="21">
        <f t="shared" si="1"/>
        <v>514.5</v>
      </c>
    </row>
    <row r="24" spans="1:17" ht="40.5" customHeight="1" x14ac:dyDescent="0.25">
      <c r="A24" s="40" t="str">
        <f>[1]фидера!B24</f>
        <v>Конышевский</v>
      </c>
      <c r="B24" s="40" t="str">
        <f>[1]фидера!C24</f>
        <v>ПС 35/10кВ Матвеевка</v>
      </c>
      <c r="C24" s="40" t="str">
        <f>[1]фидера!D24</f>
        <v>ВЛ-10кВ   742  пс  35/10  Матвеевка</v>
      </c>
      <c r="D24" s="9" t="s">
        <v>17</v>
      </c>
      <c r="E24" s="20">
        <f>[1]фидера!IF24</f>
        <v>90.46</v>
      </c>
      <c r="F24" s="20">
        <f>[1]фидера!IK24</f>
        <v>79.900000000000006</v>
      </c>
      <c r="G24" s="20">
        <f>[1]фидера!IP24</f>
        <v>68.38</v>
      </c>
      <c r="H24" s="20">
        <f>[1]фидера!IU24</f>
        <v>56.52</v>
      </c>
      <c r="I24" s="20">
        <f>[1]фидера!IZ24</f>
        <v>40.92</v>
      </c>
      <c r="J24" s="20">
        <f>[1]фидера!JE24</f>
        <v>28.72</v>
      </c>
      <c r="K24" s="20">
        <f>[1]фидера!JJ24</f>
        <v>27.12</v>
      </c>
      <c r="L24" s="20">
        <f>[1]фидера!JO24</f>
        <v>25.42</v>
      </c>
      <c r="M24" s="20">
        <f>[1]фидера!JT24</f>
        <v>35.200000000000003</v>
      </c>
      <c r="N24" s="20">
        <f>[1]фидера!JY24</f>
        <v>64.92</v>
      </c>
      <c r="O24" s="20">
        <f>[1]фидера!KD24</f>
        <v>73.680000000000007</v>
      </c>
      <c r="P24" s="20">
        <f>[1]фидера!KI24</f>
        <v>69.260000000000005</v>
      </c>
      <c r="Q24" s="21">
        <f t="shared" si="1"/>
        <v>660.5</v>
      </c>
    </row>
    <row r="25" spans="1:17" ht="40.5" customHeight="1" x14ac:dyDescent="0.25">
      <c r="A25" s="40" t="str">
        <f>[1]фидера!B25</f>
        <v>Конышевский</v>
      </c>
      <c r="B25" s="40" t="str">
        <f>[1]фидера!C25</f>
        <v>ПС 35/10кВ Матвеевка</v>
      </c>
      <c r="C25" s="40" t="str">
        <f>[1]фидера!D25</f>
        <v>ВЛ-10кВ  7410 от  ПС  35/10  Матвеевка</v>
      </c>
      <c r="D25" s="9" t="s">
        <v>17</v>
      </c>
      <c r="E25" s="20">
        <f>[1]фидера!IF25</f>
        <v>39.81</v>
      </c>
      <c r="F25" s="20">
        <f>[1]фидера!IK25</f>
        <v>61.63</v>
      </c>
      <c r="G25" s="20">
        <f>[1]фидера!IP25</f>
        <v>70.17</v>
      </c>
      <c r="H25" s="20">
        <f>[1]фидера!IU25</f>
        <v>49.26</v>
      </c>
      <c r="I25" s="20">
        <f>[1]фидера!IZ25</f>
        <v>108.24</v>
      </c>
      <c r="J25" s="20">
        <f>[1]фидера!JE25</f>
        <v>31.31</v>
      </c>
      <c r="K25" s="20">
        <f>[1]фидера!JJ25</f>
        <v>26.39</v>
      </c>
      <c r="L25" s="20">
        <f>[1]фидера!JO25</f>
        <v>23.54</v>
      </c>
      <c r="M25" s="20">
        <f>[1]фидера!JT25</f>
        <v>37.14</v>
      </c>
      <c r="N25" s="20">
        <f>[1]фидера!JY25</f>
        <v>61.5</v>
      </c>
      <c r="O25" s="20">
        <f>[1]фидера!KD25</f>
        <v>73.2</v>
      </c>
      <c r="P25" s="20">
        <f>[1]фидера!KI25</f>
        <v>47.99</v>
      </c>
      <c r="Q25" s="21">
        <f t="shared" si="1"/>
        <v>630.18000000000006</v>
      </c>
    </row>
    <row r="26" spans="1:17" ht="40.5" customHeight="1" x14ac:dyDescent="0.25">
      <c r="A26" s="40" t="str">
        <f>[1]фидера!B26</f>
        <v>Рыльский</v>
      </c>
      <c r="B26" s="40" t="str">
        <f>[1]фидера!C26</f>
        <v>Рыльск 110/35/10</v>
      </c>
      <c r="C26" s="40" t="str">
        <f>[1]фидера!D26</f>
        <v>яч. 19      222</v>
      </c>
      <c r="D26" s="9" t="s">
        <v>17</v>
      </c>
      <c r="E26" s="20">
        <f>[1]фидера!IF26</f>
        <v>31.86</v>
      </c>
      <c r="F26" s="20">
        <f>[1]фидера!IK26</f>
        <v>33.840000000000003</v>
      </c>
      <c r="G26" s="20">
        <f>[1]фидера!IP26</f>
        <v>27.18</v>
      </c>
      <c r="H26" s="20">
        <f>[1]фидера!IU26</f>
        <v>22.5</v>
      </c>
      <c r="I26" s="20">
        <f>[1]фидера!IZ26</f>
        <v>19.68</v>
      </c>
      <c r="J26" s="20">
        <f>[1]фидера!JE26</f>
        <v>17.7</v>
      </c>
      <c r="K26" s="20">
        <f>[1]фидера!JJ26</f>
        <v>25.44</v>
      </c>
      <c r="L26" s="20">
        <f>[1]фидера!JO26</f>
        <v>27.36</v>
      </c>
      <c r="M26" s="20">
        <f>[1]фидера!JT26</f>
        <v>35.159999999999997</v>
      </c>
      <c r="N26" s="20">
        <f>[1]фидера!JY26</f>
        <v>42.54</v>
      </c>
      <c r="O26" s="20">
        <f>[1]фидера!KD26</f>
        <v>44.94</v>
      </c>
      <c r="P26" s="20">
        <f>[1]фидера!KI26</f>
        <v>32.22</v>
      </c>
      <c r="Q26" s="21">
        <f t="shared" si="1"/>
        <v>360.41999999999996</v>
      </c>
    </row>
    <row r="27" spans="1:17" ht="40.5" customHeight="1" x14ac:dyDescent="0.25">
      <c r="A27" s="40" t="str">
        <f>[1]фидера!B27</f>
        <v>Рыльский</v>
      </c>
      <c r="B27" s="40" t="str">
        <f>[1]фидера!C27</f>
        <v>Рыльск 110/35/10</v>
      </c>
      <c r="C27" s="40" t="str">
        <f>[1]фидера!D27</f>
        <v>яч. 14      210</v>
      </c>
      <c r="D27" s="9" t="s">
        <v>17</v>
      </c>
      <c r="E27" s="20">
        <f>[1]фидера!IF27</f>
        <v>80</v>
      </c>
      <c r="F27" s="20">
        <f>[1]фидера!IK27</f>
        <v>60.93</v>
      </c>
      <c r="G27" s="20">
        <f>[1]фидера!IP27</f>
        <v>40.47</v>
      </c>
      <c r="H27" s="20">
        <f>[1]фидера!IU27</f>
        <v>42.56</v>
      </c>
      <c r="I27" s="20">
        <f>[1]фидера!IZ27</f>
        <v>46.09</v>
      </c>
      <c r="J27" s="20">
        <f>[1]фидера!JE27</f>
        <v>41.28</v>
      </c>
      <c r="K27" s="20">
        <f>[1]фидера!JJ27</f>
        <v>37.24</v>
      </c>
      <c r="L27" s="20">
        <f>[1]фидера!JO27</f>
        <v>36.159999999999997</v>
      </c>
      <c r="M27" s="20">
        <f>[1]фидера!JT27</f>
        <v>35.479999999999997</v>
      </c>
      <c r="N27" s="20">
        <f>[1]фидера!JY27</f>
        <v>48.78</v>
      </c>
      <c r="O27" s="20">
        <f>[1]фидера!KD27</f>
        <v>42.89</v>
      </c>
      <c r="P27" s="20">
        <f>[1]фидера!KI27</f>
        <v>54.96</v>
      </c>
      <c r="Q27" s="21">
        <f t="shared" si="1"/>
        <v>566.84</v>
      </c>
    </row>
    <row r="28" spans="1:17" ht="40.5" customHeight="1" x14ac:dyDescent="0.25">
      <c r="A28" s="40" t="str">
        <f>[1]фидера!B28</f>
        <v>Рыльский</v>
      </c>
      <c r="B28" s="40" t="str">
        <f>[1]фидера!C28</f>
        <v>Журятино 110/10</v>
      </c>
      <c r="C28" s="40" t="str">
        <f>[1]фидера!D28</f>
        <v>ВЛ № 21401</v>
      </c>
      <c r="D28" s="9" t="s">
        <v>17</v>
      </c>
      <c r="E28" s="20">
        <f>[1]фидера!IF28</f>
        <v>180</v>
      </c>
      <c r="F28" s="20">
        <f>[1]фидера!IK28</f>
        <v>150</v>
      </c>
      <c r="G28" s="20">
        <f>[1]фидера!IP28</f>
        <v>91.5</v>
      </c>
      <c r="H28" s="20">
        <f>[1]фидера!IU28</f>
        <v>45</v>
      </c>
      <c r="I28" s="20">
        <f>[1]фидера!IZ28</f>
        <v>34.299999999999997</v>
      </c>
      <c r="J28" s="20">
        <f>[1]фидера!JE28</f>
        <v>33.9</v>
      </c>
      <c r="K28" s="20">
        <f>[1]фидера!JJ28</f>
        <v>28</v>
      </c>
      <c r="L28" s="20">
        <f>[1]фидера!JO28</f>
        <v>35</v>
      </c>
      <c r="M28" s="20">
        <f>[1]фидера!JT28</f>
        <v>28.2</v>
      </c>
      <c r="N28" s="20">
        <f>[1]фидера!JY28</f>
        <v>42.5</v>
      </c>
      <c r="O28" s="20">
        <f>[1]фидера!KD28</f>
        <v>72</v>
      </c>
      <c r="P28" s="20">
        <f>[1]фидера!KI28</f>
        <v>42</v>
      </c>
      <c r="Q28" s="21">
        <f t="shared" si="1"/>
        <v>782.40000000000009</v>
      </c>
    </row>
    <row r="29" spans="1:17" ht="40.5" customHeight="1" x14ac:dyDescent="0.25">
      <c r="A29" s="40" t="str">
        <f>[1]фидера!B29</f>
        <v>Рыльский</v>
      </c>
      <c r="B29" s="40" t="str">
        <f>[1]фидера!C29</f>
        <v>Журятино 110/10</v>
      </c>
      <c r="C29" s="40" t="str">
        <f>[1]фидера!D29</f>
        <v>ВЛ № 21404</v>
      </c>
      <c r="D29" s="9" t="s">
        <v>17</v>
      </c>
      <c r="E29" s="20">
        <f>[1]фидера!IF29</f>
        <v>80.08</v>
      </c>
      <c r="F29" s="20">
        <f>[1]фидера!IK29</f>
        <v>54.68</v>
      </c>
      <c r="G29" s="20">
        <f>[1]фидера!IP29</f>
        <v>58.36</v>
      </c>
      <c r="H29" s="20">
        <f>[1]фидера!IU29</f>
        <v>50.44</v>
      </c>
      <c r="I29" s="20">
        <f>[1]фидера!IZ29</f>
        <v>39.92</v>
      </c>
      <c r="J29" s="20">
        <f>[1]фидера!JE29</f>
        <v>30.32</v>
      </c>
      <c r="K29" s="20">
        <f>[1]фидера!JJ29</f>
        <v>29.96</v>
      </c>
      <c r="L29" s="20">
        <f>[1]фидера!JO29</f>
        <v>27.88</v>
      </c>
      <c r="M29" s="20">
        <f>[1]фидера!JT29</f>
        <v>36.68</v>
      </c>
      <c r="N29" s="20">
        <f>[1]фидера!JY29</f>
        <v>50.76</v>
      </c>
      <c r="O29" s="20">
        <f>[1]фидера!KD29</f>
        <v>71</v>
      </c>
      <c r="P29" s="20">
        <f>[1]фидера!KI29</f>
        <v>54.76</v>
      </c>
      <c r="Q29" s="21">
        <f t="shared" si="1"/>
        <v>584.83999999999992</v>
      </c>
    </row>
    <row r="30" spans="1:17" ht="40.5" customHeight="1" x14ac:dyDescent="0.25">
      <c r="A30" s="40" t="str">
        <f>[1]фидера!B30</f>
        <v>Рыльский</v>
      </c>
      <c r="B30" s="40" t="str">
        <f>[1]фидера!C30</f>
        <v>Журятино 110/10</v>
      </c>
      <c r="C30" s="40" t="str">
        <f>[1]фидера!D30</f>
        <v>ВЛ № 21405</v>
      </c>
      <c r="D30" s="9" t="s">
        <v>17</v>
      </c>
      <c r="E30" s="20">
        <f>[1]фидера!IF30</f>
        <v>53.4</v>
      </c>
      <c r="F30" s="20">
        <f>[1]фидера!IK30</f>
        <v>43.8</v>
      </c>
      <c r="G30" s="20">
        <f>[1]фидера!IP30</f>
        <v>42.4</v>
      </c>
      <c r="H30" s="20">
        <f>[1]фидера!IU30</f>
        <v>38</v>
      </c>
      <c r="I30" s="20">
        <f>[1]фидера!IZ30</f>
        <v>35.200000000000003</v>
      </c>
      <c r="J30" s="20">
        <f>[1]фидера!JE30</f>
        <v>36.799999999999997</v>
      </c>
      <c r="K30" s="20">
        <f>[1]фидера!JJ30</f>
        <v>34.200000000000003</v>
      </c>
      <c r="L30" s="20">
        <f>[1]фидера!JO30</f>
        <v>33.6</v>
      </c>
      <c r="M30" s="20">
        <f>[1]фидера!JT30</f>
        <v>32.4</v>
      </c>
      <c r="N30" s="20">
        <f>[1]фидера!JY30</f>
        <v>47.6</v>
      </c>
      <c r="O30" s="20">
        <f>[1]фидера!KD30</f>
        <v>31</v>
      </c>
      <c r="P30" s="20">
        <f>[1]фидера!KI30</f>
        <v>45</v>
      </c>
      <c r="Q30" s="21">
        <f t="shared" si="1"/>
        <v>473.40000000000003</v>
      </c>
    </row>
    <row r="31" spans="1:17" ht="40.5" customHeight="1" x14ac:dyDescent="0.25">
      <c r="A31" s="40" t="str">
        <f>[1]фидера!B31</f>
        <v>Рыльский</v>
      </c>
      <c r="B31" s="40" t="str">
        <f>[1]фидера!C31</f>
        <v>Журятино 110/10</v>
      </c>
      <c r="C31" s="40" t="str">
        <f>[1]фидера!D31</f>
        <v>ВЛ № 21408</v>
      </c>
      <c r="D31" s="9" t="s">
        <v>17</v>
      </c>
      <c r="E31" s="20">
        <f>[1]фидера!IF31</f>
        <v>39.1</v>
      </c>
      <c r="F31" s="20">
        <f>[1]фидера!IK31</f>
        <v>32.5</v>
      </c>
      <c r="G31" s="20">
        <f>[1]фидера!IP31</f>
        <v>22.4</v>
      </c>
      <c r="H31" s="20">
        <f>[1]фидера!IU31</f>
        <v>22.4</v>
      </c>
      <c r="I31" s="20">
        <f>[1]фидера!IZ31</f>
        <v>18.2</v>
      </c>
      <c r="J31" s="20">
        <f>[1]фидера!JE31</f>
        <v>14.2</v>
      </c>
      <c r="K31" s="20">
        <f>[1]фидера!JJ31</f>
        <v>17</v>
      </c>
      <c r="L31" s="20">
        <f>[1]фидера!JO31</f>
        <v>15.3</v>
      </c>
      <c r="M31" s="20">
        <f>[1]фидера!JT31</f>
        <v>18.8</v>
      </c>
      <c r="N31" s="20">
        <f>[1]фидера!JY31</f>
        <v>44.7</v>
      </c>
      <c r="O31" s="20">
        <f>[1]фидера!KD31</f>
        <v>56</v>
      </c>
      <c r="P31" s="20">
        <f>[1]фидера!KI31</f>
        <v>63</v>
      </c>
      <c r="Q31" s="21">
        <f t="shared" si="1"/>
        <v>363.6</v>
      </c>
    </row>
    <row r="32" spans="1:17" ht="40.5" customHeight="1" x14ac:dyDescent="0.25">
      <c r="A32" s="40" t="str">
        <f>[1]фидера!B32</f>
        <v>Рыльский</v>
      </c>
      <c r="B32" s="40" t="str">
        <f>[1]фидера!C32</f>
        <v>Журятино 110/10</v>
      </c>
      <c r="C32" s="40" t="str">
        <f>[1]фидера!D32</f>
        <v>ВЛ № 21409</v>
      </c>
      <c r="D32" s="9" t="s">
        <v>17</v>
      </c>
      <c r="E32" s="20">
        <f>[1]фидера!IF32</f>
        <v>103.7</v>
      </c>
      <c r="F32" s="20">
        <f>[1]фидера!IK32</f>
        <v>65.42</v>
      </c>
      <c r="G32" s="20">
        <f>[1]фидера!IP32</f>
        <v>71.48</v>
      </c>
      <c r="H32" s="20">
        <f>[1]фидера!IU32</f>
        <v>56.6</v>
      </c>
      <c r="I32" s="20">
        <f>[1]фидера!IZ32</f>
        <v>43.32</v>
      </c>
      <c r="J32" s="20">
        <f>[1]фидера!JE32</f>
        <v>23.76</v>
      </c>
      <c r="K32" s="20">
        <f>[1]фидера!JJ32</f>
        <v>27.92</v>
      </c>
      <c r="L32" s="20">
        <f>[1]фидера!JO32</f>
        <v>26.2</v>
      </c>
      <c r="M32" s="20">
        <f>[1]фидера!JT32</f>
        <v>33.18</v>
      </c>
      <c r="N32" s="20">
        <f>[1]фидера!JY32</f>
        <v>49.08</v>
      </c>
      <c r="O32" s="20">
        <f>[1]фидера!KD32</f>
        <v>39.880000000000003</v>
      </c>
      <c r="P32" s="20">
        <f>[1]фидера!KI32</f>
        <v>62.58</v>
      </c>
      <c r="Q32" s="21">
        <f t="shared" si="1"/>
        <v>603.12000000000012</v>
      </c>
    </row>
    <row r="33" spans="1:17" ht="40.5" customHeight="1" x14ac:dyDescent="0.25">
      <c r="A33" s="40" t="str">
        <f>[1]фидера!B33</f>
        <v>Рыльский</v>
      </c>
      <c r="B33" s="40" t="str">
        <f>[1]фидера!C33</f>
        <v>Журятино 110/10</v>
      </c>
      <c r="C33" s="40" t="str">
        <f>[1]фидера!D33</f>
        <v>ВЛ № 21410</v>
      </c>
      <c r="D33" s="9" t="s">
        <v>17</v>
      </c>
      <c r="E33" s="20">
        <f>[1]фидера!IF33</f>
        <v>82.4</v>
      </c>
      <c r="F33" s="20">
        <f>[1]фидера!IK33</f>
        <v>67</v>
      </c>
      <c r="G33" s="20">
        <f>[1]фидера!IP33</f>
        <v>0.9</v>
      </c>
      <c r="H33" s="20">
        <f>[1]фидера!IU33</f>
        <v>1.4</v>
      </c>
      <c r="I33" s="20">
        <f>[1]фидера!IZ33</f>
        <v>1</v>
      </c>
      <c r="J33" s="20">
        <f>[1]фидера!JE33</f>
        <v>6</v>
      </c>
      <c r="K33" s="20">
        <f>[1]фидера!JJ33</f>
        <v>0.6</v>
      </c>
      <c r="L33" s="20">
        <f>[1]фидера!JO33</f>
        <v>2</v>
      </c>
      <c r="M33" s="20">
        <f>[1]фидера!JT33</f>
        <v>0.2</v>
      </c>
      <c r="N33" s="20">
        <f>[1]фидера!JY33</f>
        <v>3.2</v>
      </c>
      <c r="O33" s="20">
        <f>[1]фидера!KD33</f>
        <v>1</v>
      </c>
      <c r="P33" s="20">
        <f>[1]фидера!KI33</f>
        <v>1</v>
      </c>
      <c r="Q33" s="21">
        <f t="shared" si="1"/>
        <v>166.7</v>
      </c>
    </row>
    <row r="34" spans="1:17" ht="40.5" customHeight="1" x14ac:dyDescent="0.25">
      <c r="A34" s="40" t="str">
        <f>[1]фидера!B34</f>
        <v>Рыльский</v>
      </c>
      <c r="B34" s="40" t="str">
        <f>[1]фидера!C34</f>
        <v>Рыльский АРЗ 110/10</v>
      </c>
      <c r="C34" s="40" t="str">
        <f>[1]фидера!D34</f>
        <v xml:space="preserve">яч. 07          296 </v>
      </c>
      <c r="D34" s="9" t="s">
        <v>17</v>
      </c>
      <c r="E34" s="20">
        <f>[1]фидера!IF34</f>
        <v>94.488</v>
      </c>
      <c r="F34" s="20">
        <f>[1]фидера!IK34</f>
        <v>88.524000000000001</v>
      </c>
      <c r="G34" s="20">
        <f>[1]фидера!IP34</f>
        <v>80.47</v>
      </c>
      <c r="H34" s="20">
        <f>[1]фидера!IU34</f>
        <v>86.474999999999994</v>
      </c>
      <c r="I34" s="20">
        <f>[1]фидера!IZ34</f>
        <v>29.625</v>
      </c>
      <c r="J34" s="20">
        <f>[1]фидера!JE34</f>
        <v>19.558</v>
      </c>
      <c r="K34" s="20">
        <f>[1]фидера!JJ34</f>
        <v>36.704000000000001</v>
      </c>
      <c r="L34" s="20">
        <f>[1]фидера!JO34</f>
        <v>35.94</v>
      </c>
      <c r="M34" s="20">
        <f>[1]фидера!JT34</f>
        <v>35.186999999999998</v>
      </c>
      <c r="N34" s="20">
        <f>[1]фидера!JY34</f>
        <v>73.724999999999994</v>
      </c>
      <c r="O34" s="20">
        <f>[1]фидера!KD34</f>
        <v>80.555999999999997</v>
      </c>
      <c r="P34" s="20">
        <f>[1]фидера!KI34</f>
        <v>81.111000000000004</v>
      </c>
      <c r="Q34" s="21">
        <f t="shared" si="1"/>
        <v>742.36300000000006</v>
      </c>
    </row>
    <row r="35" spans="1:17" ht="40.5" customHeight="1" x14ac:dyDescent="0.25">
      <c r="A35" s="40" t="str">
        <f>[1]фидера!B35</f>
        <v>Рыльский</v>
      </c>
      <c r="B35" s="40" t="str">
        <f>[1]фидера!C35</f>
        <v>Рыльский АРЗ 110/10</v>
      </c>
      <c r="C35" s="40" t="str">
        <f>[1]фидера!D35</f>
        <v xml:space="preserve">яч. 09          297 </v>
      </c>
      <c r="D35" s="9" t="s">
        <v>17</v>
      </c>
      <c r="E35" s="20">
        <f>[1]фидера!IF35</f>
        <v>250.226</v>
      </c>
      <c r="F35" s="20">
        <f>[1]фидера!IK35</f>
        <v>186.18199999999999</v>
      </c>
      <c r="G35" s="20">
        <f>[1]фидера!IP35</f>
        <v>173.59200000000001</v>
      </c>
      <c r="H35" s="20">
        <f>[1]фидера!IU35</f>
        <v>145.66</v>
      </c>
      <c r="I35" s="20">
        <f>[1]фидера!IZ35</f>
        <v>130.03200000000001</v>
      </c>
      <c r="J35" s="20">
        <f>[1]фидера!JE35</f>
        <v>144.554</v>
      </c>
      <c r="K35" s="20">
        <f>[1]фидера!JJ35</f>
        <v>80.066000000000003</v>
      </c>
      <c r="L35" s="20">
        <f>[1]фидера!JO35</f>
        <v>80.531999999999996</v>
      </c>
      <c r="M35" s="20">
        <f>[1]фидера!JT35</f>
        <v>103.916</v>
      </c>
      <c r="N35" s="20">
        <f>[1]фидера!JY35</f>
        <v>174.02</v>
      </c>
      <c r="O35" s="20">
        <f>[1]фидера!KD35</f>
        <v>160.18</v>
      </c>
      <c r="P35" s="20">
        <f>[1]фидера!KI35</f>
        <v>131.80000000000001</v>
      </c>
      <c r="Q35" s="21">
        <f t="shared" si="1"/>
        <v>1760.76</v>
      </c>
    </row>
    <row r="36" spans="1:17" ht="40.5" customHeight="1" x14ac:dyDescent="0.25">
      <c r="A36" s="40" t="str">
        <f>[1]фидера!B36</f>
        <v>Рыльский</v>
      </c>
      <c r="B36" s="40" t="str">
        <f>[1]фидера!C36</f>
        <v>Яньково 35/10</v>
      </c>
      <c r="C36" s="40" t="str">
        <f>[1]фидера!D36</f>
        <v>ВЛ № 2157</v>
      </c>
      <c r="D36" s="9" t="s">
        <v>17</v>
      </c>
      <c r="E36" s="20">
        <f>[1]фидера!IF36</f>
        <v>42.23</v>
      </c>
      <c r="F36" s="20">
        <f>[1]фидера!IK36</f>
        <v>36.369999999999997</v>
      </c>
      <c r="G36" s="20">
        <f>[1]фидера!IP36</f>
        <v>20.260000000000002</v>
      </c>
      <c r="H36" s="20">
        <f>[1]фидера!IU36</f>
        <v>10.64</v>
      </c>
      <c r="I36" s="20">
        <f>[1]фидера!IZ36</f>
        <v>24.14</v>
      </c>
      <c r="J36" s="20">
        <f>[1]фидера!JE36</f>
        <v>13.39</v>
      </c>
      <c r="K36" s="20">
        <f>[1]фидера!JJ36</f>
        <v>11.98</v>
      </c>
      <c r="L36" s="20">
        <f>[1]фидера!JO36</f>
        <v>11.19</v>
      </c>
      <c r="M36" s="20">
        <f>[1]фидера!JT36</f>
        <v>15.01</v>
      </c>
      <c r="N36" s="20">
        <f>[1]фидера!JY36</f>
        <v>34.01</v>
      </c>
      <c r="O36" s="20">
        <f>[1]фидера!KD36</f>
        <v>58.63</v>
      </c>
      <c r="P36" s="20">
        <f>[1]фидера!KI36</f>
        <v>38.22</v>
      </c>
      <c r="Q36" s="21">
        <f t="shared" si="1"/>
        <v>316.06999999999994</v>
      </c>
    </row>
    <row r="37" spans="1:17" ht="40.5" customHeight="1" x14ac:dyDescent="0.25">
      <c r="A37" s="40" t="str">
        <f>[1]фидера!B37</f>
        <v>Рыльский</v>
      </c>
      <c r="B37" s="40" t="str">
        <f>[1]фидера!C37</f>
        <v>Луговка 35/10</v>
      </c>
      <c r="C37" s="40" t="str">
        <f>[1]фидера!D37</f>
        <v>яч. 01           2121</v>
      </c>
      <c r="D37" s="9" t="s">
        <v>17</v>
      </c>
      <c r="E37" s="20">
        <f>[1]фидера!IF37</f>
        <v>161.96</v>
      </c>
      <c r="F37" s="20">
        <f>[1]фидера!IK37</f>
        <v>73.8</v>
      </c>
      <c r="G37" s="20">
        <f>[1]фидера!IP37</f>
        <v>85.444999999999993</v>
      </c>
      <c r="H37" s="20">
        <f>[1]фидера!IU37</f>
        <v>55.655000000000001</v>
      </c>
      <c r="I37" s="20">
        <f>[1]фидера!IZ37</f>
        <v>13.744999999999999</v>
      </c>
      <c r="J37" s="20">
        <f>[1]фидера!JE37</f>
        <v>14.225</v>
      </c>
      <c r="K37" s="20">
        <f>[1]фидера!JJ37</f>
        <v>8.43</v>
      </c>
      <c r="L37" s="20">
        <f>[1]фидера!JO37</f>
        <v>14.255000000000001</v>
      </c>
      <c r="M37" s="20">
        <f>[1]фидера!JT37</f>
        <v>29.895</v>
      </c>
      <c r="N37" s="20">
        <f>[1]фидера!JY37</f>
        <v>39.83</v>
      </c>
      <c r="O37" s="20">
        <f>[1]фидера!KD37</f>
        <v>18.989999999999998</v>
      </c>
      <c r="P37" s="20">
        <f>[1]фидера!KI37</f>
        <v>27.36</v>
      </c>
      <c r="Q37" s="21">
        <f t="shared" si="1"/>
        <v>543.59</v>
      </c>
    </row>
    <row r="38" spans="1:17" ht="40.5" customHeight="1" x14ac:dyDescent="0.25">
      <c r="A38" s="40" t="str">
        <f>[1]фидера!B38</f>
        <v>Рыльский</v>
      </c>
      <c r="B38" s="40" t="str">
        <f>[1]фидера!C38</f>
        <v>Луговка 35/10</v>
      </c>
      <c r="C38" s="40" t="str">
        <f>[1]фидера!D38</f>
        <v>яч. 03           2123</v>
      </c>
      <c r="D38" s="9" t="s">
        <v>17</v>
      </c>
      <c r="E38" s="20">
        <f>[1]фидера!IF38</f>
        <v>46.78</v>
      </c>
      <c r="F38" s="20">
        <f>[1]фидера!IK38</f>
        <v>47.8</v>
      </c>
      <c r="G38" s="20">
        <f>[1]фидера!IP38</f>
        <v>45.74</v>
      </c>
      <c r="H38" s="20">
        <f>[1]фидера!IU38</f>
        <v>39.1</v>
      </c>
      <c r="I38" s="20">
        <f>[1]фидера!IZ38</f>
        <v>34.96</v>
      </c>
      <c r="J38" s="20">
        <f>[1]фидера!JE38</f>
        <v>18.420000000000002</v>
      </c>
      <c r="K38" s="20">
        <f>[1]фидера!JJ38</f>
        <v>23.86</v>
      </c>
      <c r="L38" s="20">
        <f>[1]фидера!JO38</f>
        <v>43.06</v>
      </c>
      <c r="M38" s="20">
        <f>[1]фидера!JT38</f>
        <v>38.200000000000003</v>
      </c>
      <c r="N38" s="20">
        <f>[1]фидера!JY38</f>
        <v>26.18</v>
      </c>
      <c r="O38" s="20">
        <f>[1]фидера!KD38</f>
        <v>28</v>
      </c>
      <c r="P38" s="20">
        <f>[1]фидера!KI38</f>
        <v>32.700000000000003</v>
      </c>
      <c r="Q38" s="21">
        <f t="shared" si="1"/>
        <v>424.8</v>
      </c>
    </row>
    <row r="39" spans="1:17" ht="40.5" customHeight="1" x14ac:dyDescent="0.25">
      <c r="A39" s="40" t="str">
        <f>[1]фидера!B39</f>
        <v>Рыльский</v>
      </c>
      <c r="B39" s="40" t="str">
        <f>[1]фидера!C39</f>
        <v>Луговка 35/10</v>
      </c>
      <c r="C39" s="40" t="str">
        <f>[1]фидера!D39</f>
        <v>яч. 06           2126</v>
      </c>
      <c r="D39" s="9" t="s">
        <v>17</v>
      </c>
      <c r="E39" s="20">
        <f>[1]фидера!IF39</f>
        <v>203.3</v>
      </c>
      <c r="F39" s="20">
        <f>[1]фидера!IK39</f>
        <v>234.06</v>
      </c>
      <c r="G39" s="20">
        <f>[1]фидера!IP39</f>
        <v>163.4</v>
      </c>
      <c r="H39" s="20">
        <f>[1]фидера!IU39</f>
        <v>147.58000000000001</v>
      </c>
      <c r="I39" s="20">
        <f>[1]фидера!IZ39</f>
        <v>143.91999999999999</v>
      </c>
      <c r="J39" s="20">
        <f>[1]фидера!JE39</f>
        <v>113.98</v>
      </c>
      <c r="K39" s="20">
        <f>[1]фидера!JJ39</f>
        <v>95.56</v>
      </c>
      <c r="L39" s="20">
        <f>[1]фидера!JO39</f>
        <v>96.44</v>
      </c>
      <c r="M39" s="20">
        <f>[1]фидера!JT39</f>
        <v>90.44</v>
      </c>
      <c r="N39" s="20">
        <f>[1]фидера!JY39</f>
        <v>111.14</v>
      </c>
      <c r="O39" s="20">
        <f>[1]фидера!KD39</f>
        <v>150</v>
      </c>
      <c r="P39" s="20">
        <f>[1]фидера!KI39</f>
        <v>168.4</v>
      </c>
      <c r="Q39" s="21">
        <f t="shared" si="1"/>
        <v>1718.2200000000003</v>
      </c>
    </row>
    <row r="40" spans="1:17" ht="40.5" customHeight="1" x14ac:dyDescent="0.25">
      <c r="A40" s="40" t="str">
        <f>[1]фидера!B40</f>
        <v>Рыльский</v>
      </c>
      <c r="B40" s="40" t="str">
        <f>[1]фидера!C40</f>
        <v>Сухая 35/10</v>
      </c>
      <c r="C40" s="40" t="str">
        <f>[1]фидера!D40</f>
        <v>ВЛ № 2111</v>
      </c>
      <c r="D40" s="9" t="s">
        <v>17</v>
      </c>
      <c r="E40" s="20">
        <f>[1]фидера!IF40</f>
        <v>65.239999999999995</v>
      </c>
      <c r="F40" s="20">
        <f>[1]фидера!IK40</f>
        <v>56.84</v>
      </c>
      <c r="G40" s="20">
        <f>[1]фидера!IP40</f>
        <v>40.9</v>
      </c>
      <c r="H40" s="20">
        <f>[1]фидера!IU40</f>
        <v>33</v>
      </c>
      <c r="I40" s="20">
        <f>[1]фидера!IZ40</f>
        <v>23.18</v>
      </c>
      <c r="J40" s="20">
        <f>[1]фидера!JE40</f>
        <v>17.440000000000001</v>
      </c>
      <c r="K40" s="20">
        <f>[1]фидера!JJ40</f>
        <v>16.899999999999999</v>
      </c>
      <c r="L40" s="20">
        <f>[1]фидера!JO40</f>
        <v>17.46</v>
      </c>
      <c r="M40" s="20">
        <f>[1]фидера!JT40</f>
        <v>21.2</v>
      </c>
      <c r="N40" s="20">
        <f>[1]фидера!JY40</f>
        <v>30.86</v>
      </c>
      <c r="O40" s="20">
        <f>[1]фидера!KD40</f>
        <v>35.200000000000003</v>
      </c>
      <c r="P40" s="20">
        <f>[1]фидера!KI40</f>
        <v>42.12</v>
      </c>
      <c r="Q40" s="21">
        <f t="shared" si="1"/>
        <v>400.34</v>
      </c>
    </row>
    <row r="41" spans="1:17" ht="40.5" customHeight="1" x14ac:dyDescent="0.25">
      <c r="A41" s="40" t="str">
        <f>[1]фидера!B41</f>
        <v>Льговский</v>
      </c>
      <c r="B41" s="40" t="str">
        <f>[1]фидера!C41</f>
        <v>Черемошки 110/35/10</v>
      </c>
      <c r="C41" s="40">
        <f>[1]фидера!D41</f>
        <v>1401</v>
      </c>
      <c r="D41" s="9" t="s">
        <v>17</v>
      </c>
      <c r="E41" s="20">
        <f>[1]фидера!IF41</f>
        <v>113.004</v>
      </c>
      <c r="F41" s="20">
        <f>[1]фидера!IK41</f>
        <v>32.718000000000004</v>
      </c>
      <c r="G41" s="20">
        <f>[1]фидера!IP41</f>
        <v>31.106999999999999</v>
      </c>
      <c r="H41" s="20">
        <f>[1]фидера!IU41</f>
        <v>29.106000000000002</v>
      </c>
      <c r="I41" s="20">
        <f>[1]фидера!IZ41</f>
        <v>31.73</v>
      </c>
      <c r="J41" s="20">
        <f>[1]фидера!JE41</f>
        <v>17.666</v>
      </c>
      <c r="K41" s="20">
        <f>[1]фидера!JJ41</f>
        <v>17.414999999999999</v>
      </c>
      <c r="L41" s="20">
        <f>[1]фидера!JO41</f>
        <v>20.064</v>
      </c>
      <c r="M41" s="20">
        <f>[1]фидера!JT41</f>
        <v>26.815000000000001</v>
      </c>
      <c r="N41" s="20">
        <f>[1]фидера!JY41</f>
        <v>69.159000000000006</v>
      </c>
      <c r="O41" s="20">
        <f>[1]фидера!KD41</f>
        <v>57.868000000000002</v>
      </c>
      <c r="P41" s="20">
        <f>[1]фидера!KI41</f>
        <v>60.244</v>
      </c>
      <c r="Q41" s="21">
        <f t="shared" si="1"/>
        <v>506.89599999999996</v>
      </c>
    </row>
    <row r="42" spans="1:17" ht="40.5" customHeight="1" x14ac:dyDescent="0.25">
      <c r="A42" s="40" t="str">
        <f>[1]фидера!B42</f>
        <v>Льговский</v>
      </c>
      <c r="B42" s="40" t="str">
        <f>[1]фидера!C42</f>
        <v>Черемошки 110/35/10</v>
      </c>
      <c r="C42" s="40">
        <f>[1]фидера!D42</f>
        <v>1419</v>
      </c>
      <c r="D42" s="9" t="s">
        <v>17</v>
      </c>
      <c r="E42" s="20">
        <f>[1]фидера!IF42</f>
        <v>311.75599999999997</v>
      </c>
      <c r="F42" s="20">
        <f>[1]фидера!IK42</f>
        <v>185.32599999999999</v>
      </c>
      <c r="G42" s="20">
        <f>[1]фидера!IP42</f>
        <v>251.958</v>
      </c>
      <c r="H42" s="20">
        <f>[1]фидера!IU42</f>
        <v>194.44800000000001</v>
      </c>
      <c r="I42" s="20">
        <f>[1]фидера!IZ42</f>
        <v>93.408000000000001</v>
      </c>
      <c r="J42" s="20">
        <f>[1]фидера!JE42</f>
        <v>80.006</v>
      </c>
      <c r="K42" s="20">
        <f>[1]фидера!JJ42</f>
        <v>79.884</v>
      </c>
      <c r="L42" s="20">
        <f>[1]фидера!JO42</f>
        <v>102.974</v>
      </c>
      <c r="M42" s="20">
        <f>[1]фидера!JT42</f>
        <v>138.85400000000001</v>
      </c>
      <c r="N42" s="20">
        <f>[1]фидера!JY42</f>
        <v>107.33199999999999</v>
      </c>
      <c r="O42" s="20">
        <f>[1]фидера!KD42</f>
        <v>136.40299999999999</v>
      </c>
      <c r="P42" s="20">
        <f>[1]фидера!KI42</f>
        <v>245.04599999999999</v>
      </c>
      <c r="Q42" s="21">
        <f t="shared" si="1"/>
        <v>1927.395</v>
      </c>
    </row>
    <row r="43" spans="1:17" ht="40.5" customHeight="1" x14ac:dyDescent="0.25">
      <c r="A43" s="40" t="str">
        <f>[1]фидера!B43</f>
        <v>Льговский</v>
      </c>
      <c r="B43" s="40" t="str">
        <f>[1]фидера!C43</f>
        <v>Букреевка 35/10</v>
      </c>
      <c r="C43" s="40">
        <f>[1]фидера!D43</f>
        <v>11401</v>
      </c>
      <c r="D43" s="9" t="s">
        <v>17</v>
      </c>
      <c r="E43" s="20">
        <f>[1]фидера!IF43</f>
        <v>66.34</v>
      </c>
      <c r="F43" s="20">
        <f>[1]фидера!IK43</f>
        <v>56</v>
      </c>
      <c r="G43" s="20">
        <f>[1]фидера!IP43</f>
        <v>29.04</v>
      </c>
      <c r="H43" s="20">
        <f>[1]фидера!IU43</f>
        <v>42.36</v>
      </c>
      <c r="I43" s="20">
        <f>[1]фидера!IZ43</f>
        <v>42.02</v>
      </c>
      <c r="J43" s="20">
        <f>[1]фидера!JE43</f>
        <v>21.44</v>
      </c>
      <c r="K43" s="20">
        <f>[1]фидера!JJ43</f>
        <v>26.18</v>
      </c>
      <c r="L43" s="20">
        <f>[1]фидера!JO43</f>
        <v>27.2</v>
      </c>
      <c r="M43" s="20">
        <f>[1]фидера!JT43</f>
        <v>33.96</v>
      </c>
      <c r="N43" s="20">
        <f>[1]фидера!JY43</f>
        <v>55.82</v>
      </c>
      <c r="O43" s="20">
        <f>[1]фидера!KD43</f>
        <v>51.94</v>
      </c>
      <c r="P43" s="20">
        <f>[1]фидера!KI43</f>
        <v>64.12</v>
      </c>
      <c r="Q43" s="21">
        <f t="shared" si="1"/>
        <v>516.42000000000007</v>
      </c>
    </row>
    <row r="44" spans="1:17" ht="40.5" customHeight="1" x14ac:dyDescent="0.25">
      <c r="A44" s="40" t="str">
        <f>[1]фидера!B44</f>
        <v>Льговский</v>
      </c>
      <c r="B44" s="40" t="str">
        <f>[1]фидера!C44</f>
        <v>Букреевка 35/10</v>
      </c>
      <c r="C44" s="40">
        <f>[1]фидера!D44</f>
        <v>11407</v>
      </c>
      <c r="D44" s="9" t="s">
        <v>17</v>
      </c>
      <c r="E44" s="20">
        <f>[1]фидера!IF44</f>
        <v>57.96</v>
      </c>
      <c r="F44" s="20">
        <f>[1]фидера!IK44</f>
        <v>44.5</v>
      </c>
      <c r="G44" s="20">
        <f>[1]фидера!IP44</f>
        <v>36.840000000000003</v>
      </c>
      <c r="H44" s="20">
        <f>[1]фидера!IU44</f>
        <v>38.020000000000003</v>
      </c>
      <c r="I44" s="20">
        <f>[1]фидера!IZ44</f>
        <v>37.64</v>
      </c>
      <c r="J44" s="20">
        <f>[1]фидера!JE44</f>
        <v>15.88</v>
      </c>
      <c r="K44" s="20">
        <f>[1]фидера!JJ44</f>
        <v>23.48</v>
      </c>
      <c r="L44" s="20">
        <f>[1]фидера!JO44</f>
        <v>15.38</v>
      </c>
      <c r="M44" s="20">
        <f>[1]фидера!JT44</f>
        <v>17.52</v>
      </c>
      <c r="N44" s="20">
        <f>[1]фидера!JY44</f>
        <v>27.3</v>
      </c>
      <c r="O44" s="20">
        <f>[1]фидера!KD44</f>
        <v>31.18</v>
      </c>
      <c r="P44" s="20">
        <f>[1]фидера!KI44</f>
        <v>35.881</v>
      </c>
      <c r="Q44" s="21">
        <f t="shared" si="1"/>
        <v>381.58100000000002</v>
      </c>
    </row>
    <row r="45" spans="1:17" ht="40.5" customHeight="1" x14ac:dyDescent="0.25">
      <c r="A45" s="40" t="str">
        <f>[1]фидера!B45</f>
        <v>Льговский</v>
      </c>
      <c r="B45" s="40" t="str">
        <f>[1]фидера!C45</f>
        <v>Букреевка 35/10</v>
      </c>
      <c r="C45" s="40">
        <f>[1]фидера!D45</f>
        <v>11408</v>
      </c>
      <c r="D45" s="9" t="s">
        <v>17</v>
      </c>
      <c r="E45" s="20">
        <f>[1]фидера!IF45</f>
        <v>38.64</v>
      </c>
      <c r="F45" s="20">
        <f>[1]фидера!IK45</f>
        <v>33.76</v>
      </c>
      <c r="G45" s="20">
        <f>[1]фидера!IP45</f>
        <v>32.24</v>
      </c>
      <c r="H45" s="20">
        <f>[1]фидера!IU45</f>
        <v>16.059999999999999</v>
      </c>
      <c r="I45" s="20">
        <f>[1]фидера!IZ45</f>
        <v>28.94</v>
      </c>
      <c r="J45" s="20">
        <f>[1]фидера!JE45</f>
        <v>9.8800000000000008</v>
      </c>
      <c r="K45" s="20">
        <f>[1]фидера!JJ45</f>
        <v>6.76</v>
      </c>
      <c r="L45" s="20">
        <f>[1]фидера!JO45</f>
        <v>9.14</v>
      </c>
      <c r="M45" s="20">
        <f>[1]фидера!JT45</f>
        <v>11.9</v>
      </c>
      <c r="N45" s="20">
        <f>[1]фидера!JY45</f>
        <v>9.7799999999999994</v>
      </c>
      <c r="O45" s="20">
        <f>[1]фидера!KD45</f>
        <v>6.4370000000000003</v>
      </c>
      <c r="P45" s="20">
        <f>[1]фидера!KI45</f>
        <v>5.5990000000000002</v>
      </c>
      <c r="Q45" s="21">
        <f t="shared" si="1"/>
        <v>209.13600000000002</v>
      </c>
    </row>
    <row r="46" spans="1:17" ht="40.5" customHeight="1" x14ac:dyDescent="0.25">
      <c r="A46" s="40" t="str">
        <f>[1]фидера!B46</f>
        <v>Льговский</v>
      </c>
      <c r="B46" s="40" t="str">
        <f>[1]фидера!C46</f>
        <v>Городенск 35/10</v>
      </c>
      <c r="C46" s="40" t="str">
        <f>[1]фидера!D46</f>
        <v>яч. 01        1101</v>
      </c>
      <c r="D46" s="9" t="s">
        <v>17</v>
      </c>
      <c r="E46" s="20">
        <f>[1]фидера!IF46</f>
        <v>87.894000000000005</v>
      </c>
      <c r="F46" s="20">
        <f>[1]фидера!IK46</f>
        <v>73.183999999999997</v>
      </c>
      <c r="G46" s="20">
        <f>[1]фидера!IP46</f>
        <v>64.525999999999996</v>
      </c>
      <c r="H46" s="20">
        <f>[1]фидера!IU46</f>
        <v>54.218000000000004</v>
      </c>
      <c r="I46" s="20">
        <f>[1]фидера!IZ46</f>
        <v>42.902000000000001</v>
      </c>
      <c r="J46" s="20">
        <f>[1]фидера!JE46</f>
        <v>28.538</v>
      </c>
      <c r="K46" s="20">
        <f>[1]фидера!JJ46</f>
        <v>37.442</v>
      </c>
      <c r="L46" s="20">
        <f>[1]фидера!JO46</f>
        <v>26.712</v>
      </c>
      <c r="M46" s="20">
        <f>[1]фидера!JT46</f>
        <v>35.798000000000002</v>
      </c>
      <c r="N46" s="20">
        <f>[1]фидера!JY46</f>
        <v>54.628</v>
      </c>
      <c r="O46" s="20">
        <f>[1]фидера!KD46</f>
        <v>63.02</v>
      </c>
      <c r="P46" s="20">
        <f>[1]фидера!KI46</f>
        <v>73</v>
      </c>
      <c r="Q46" s="21">
        <f t="shared" si="1"/>
        <v>641.86199999999997</v>
      </c>
    </row>
    <row r="47" spans="1:17" ht="40.5" customHeight="1" x14ac:dyDescent="0.25">
      <c r="A47" s="40" t="str">
        <f>[1]фидера!B47</f>
        <v>Льговский</v>
      </c>
      <c r="B47" s="40" t="str">
        <f>[1]фидера!C47</f>
        <v>Городенск 35/10</v>
      </c>
      <c r="C47" s="40" t="str">
        <f>[1]фидера!D47</f>
        <v xml:space="preserve">яч. 03        1102 </v>
      </c>
      <c r="D47" s="9" t="s">
        <v>17</v>
      </c>
      <c r="E47" s="20">
        <f>[1]фидера!IF47</f>
        <v>40.42</v>
      </c>
      <c r="F47" s="20">
        <f>[1]фидера!IK47</f>
        <v>33.204000000000001</v>
      </c>
      <c r="G47" s="20">
        <f>[1]фидера!IP47</f>
        <v>30.198</v>
      </c>
      <c r="H47" s="20">
        <f>[1]фидера!IU47</f>
        <v>25.63</v>
      </c>
      <c r="I47" s="20">
        <f>[1]фидера!IZ47</f>
        <v>20.225999999999999</v>
      </c>
      <c r="J47" s="20">
        <f>[1]фидера!JE47</f>
        <v>15.254</v>
      </c>
      <c r="K47" s="20">
        <f>[1]фидера!JJ47</f>
        <v>27.324000000000002</v>
      </c>
      <c r="L47" s="20">
        <f>[1]фидера!JO47</f>
        <v>6.42</v>
      </c>
      <c r="M47" s="20">
        <f>[1]фидера!JT47</f>
        <v>20.416</v>
      </c>
      <c r="N47" s="20">
        <f>[1]фидера!JY47</f>
        <v>25.762</v>
      </c>
      <c r="O47" s="20">
        <f>[1]фидера!KD47</f>
        <v>35.646000000000001</v>
      </c>
      <c r="P47" s="20">
        <f>[1]фидера!KI47</f>
        <v>40.119999999999997</v>
      </c>
      <c r="Q47" s="21">
        <f t="shared" si="1"/>
        <v>320.62</v>
      </c>
    </row>
    <row r="48" spans="1:17" ht="40.5" customHeight="1" x14ac:dyDescent="0.25">
      <c r="A48" s="40" t="str">
        <f>[1]фидера!B48</f>
        <v>Льговский</v>
      </c>
      <c r="B48" s="40" t="str">
        <f>[1]фидера!C48</f>
        <v>ПС Марьино</v>
      </c>
      <c r="C48" s="40">
        <f>[1]фидера!D48</f>
        <v>1305</v>
      </c>
      <c r="D48" s="9" t="s">
        <v>17</v>
      </c>
      <c r="E48" s="20">
        <f>[1]фидера!IF48</f>
        <v>21.71</v>
      </c>
      <c r="F48" s="20">
        <f>[1]фидера!IK48</f>
        <v>20.329999999999998</v>
      </c>
      <c r="G48" s="20">
        <f>[1]фидера!IP48</f>
        <v>19.39</v>
      </c>
      <c r="H48" s="20">
        <f>[1]фидера!IU48</f>
        <v>18.899999999999999</v>
      </c>
      <c r="I48" s="20">
        <f>[1]фидера!IZ48</f>
        <v>14.09</v>
      </c>
      <c r="J48" s="20">
        <f>[1]фидера!JE48</f>
        <v>8.89</v>
      </c>
      <c r="K48" s="20">
        <f>[1]фидера!JJ48</f>
        <v>8.6300000000000008</v>
      </c>
      <c r="L48" s="20">
        <f>[1]фидера!JO48</f>
        <v>4.76</v>
      </c>
      <c r="M48" s="20">
        <f>[1]фидера!JT48</f>
        <v>5.54</v>
      </c>
      <c r="N48" s="20">
        <f>[1]фидера!JY48</f>
        <v>4.6500000000000004</v>
      </c>
      <c r="O48" s="20">
        <f>[1]фидера!KD48</f>
        <v>11.2</v>
      </c>
      <c r="P48" s="20">
        <f>[1]фидера!KI48</f>
        <v>10.45</v>
      </c>
      <c r="Q48" s="21">
        <f t="shared" si="1"/>
        <v>148.54</v>
      </c>
    </row>
    <row r="49" spans="1:17" ht="40.5" customHeight="1" x14ac:dyDescent="0.25">
      <c r="A49" s="40" t="str">
        <f>[1]фидера!B49</f>
        <v>Золотухинский</v>
      </c>
      <c r="B49" s="40" t="str">
        <f>[1]фидера!C49</f>
        <v>Фентисово 35/10</v>
      </c>
      <c r="C49" s="40" t="str">
        <f>[1]фидера!D49</f>
        <v xml:space="preserve">ВЛ № 2  </v>
      </c>
      <c r="D49" s="9" t="s">
        <v>17</v>
      </c>
      <c r="E49" s="20">
        <f>[1]фидера!IF49</f>
        <v>31.5</v>
      </c>
      <c r="F49" s="20">
        <f>[1]фидера!IK49</f>
        <v>23.3</v>
      </c>
      <c r="G49" s="20">
        <f>[1]фидера!IP49</f>
        <v>12.7</v>
      </c>
      <c r="H49" s="20">
        <f>[1]фидера!IU49</f>
        <v>43</v>
      </c>
      <c r="I49" s="20">
        <f>[1]фидера!IZ49</f>
        <v>4.5999999999999996</v>
      </c>
      <c r="J49" s="20">
        <f>[1]фидера!JE49</f>
        <v>4.68</v>
      </c>
      <c r="K49" s="20">
        <f>[1]фидера!JJ49</f>
        <v>17.059999999999999</v>
      </c>
      <c r="L49" s="20">
        <f>[1]фидера!JO49</f>
        <v>6.16</v>
      </c>
      <c r="M49" s="20">
        <f>[1]фидера!JT49</f>
        <v>5.7</v>
      </c>
      <c r="N49" s="20">
        <f>[1]фидера!JY49</f>
        <v>6.3</v>
      </c>
      <c r="O49" s="20">
        <f>[1]фидера!KD49</f>
        <v>25.8</v>
      </c>
      <c r="P49" s="20">
        <f>[1]фидера!KI49</f>
        <v>5.65</v>
      </c>
      <c r="Q49" s="21">
        <f t="shared" si="1"/>
        <v>186.45000000000002</v>
      </c>
    </row>
    <row r="50" spans="1:17" ht="40.5" customHeight="1" x14ac:dyDescent="0.25">
      <c r="A50" s="40" t="str">
        <f>[1]фидера!B50</f>
        <v>Золотухинский</v>
      </c>
      <c r="B50" s="40" t="str">
        <f>[1]фидера!C50</f>
        <v>Свобода тяговая 110/35/10</v>
      </c>
      <c r="C50" s="40" t="str">
        <f>[1]фидера!D50</f>
        <v xml:space="preserve">яч.18                   18 </v>
      </c>
      <c r="D50" s="9" t="s">
        <v>17</v>
      </c>
      <c r="E50" s="20">
        <f>[1]фидера!IF50</f>
        <v>171.68</v>
      </c>
      <c r="F50" s="20">
        <f>[1]фидера!IK50</f>
        <v>186</v>
      </c>
      <c r="G50" s="20">
        <f>[1]фидера!IP50</f>
        <v>135.4</v>
      </c>
      <c r="H50" s="20">
        <f>[1]фидера!IU50</f>
        <v>134.29</v>
      </c>
      <c r="I50" s="20">
        <f>[1]фидера!IZ50</f>
        <v>118.99</v>
      </c>
      <c r="J50" s="20">
        <f>[1]фидера!JE50</f>
        <v>114.58</v>
      </c>
      <c r="K50" s="20">
        <f>[1]фидера!JJ50</f>
        <v>107.99</v>
      </c>
      <c r="L50" s="20">
        <f>[1]фидера!JO50</f>
        <v>213.98</v>
      </c>
      <c r="M50" s="20">
        <f>[1]фидера!JT50</f>
        <v>104.07</v>
      </c>
      <c r="N50" s="20">
        <f>[1]фидера!JY50</f>
        <v>131.28</v>
      </c>
      <c r="O50" s="20">
        <f>[1]фидера!KD50</f>
        <v>174</v>
      </c>
      <c r="P50" s="20">
        <f>[1]фидера!KI50</f>
        <v>189.99</v>
      </c>
      <c r="Q50" s="21">
        <f t="shared" si="1"/>
        <v>1782.25</v>
      </c>
    </row>
    <row r="51" spans="1:17" ht="40.5" customHeight="1" x14ac:dyDescent="0.25">
      <c r="A51" s="40" t="str">
        <f>[1]фидера!B51</f>
        <v>Обоянский</v>
      </c>
      <c r="B51" s="40" t="str">
        <f>[1]фидера!C51</f>
        <v>Долженково 35/10</v>
      </c>
      <c r="C51" s="40" t="str">
        <f>[1]фидера!D51</f>
        <v>долженково             4815</v>
      </c>
      <c r="D51" s="9" t="s">
        <v>17</v>
      </c>
      <c r="E51" s="20">
        <f>[1]фидера!IF51</f>
        <v>78.135999999999996</v>
      </c>
      <c r="F51" s="20">
        <f>[1]фидера!IK51</f>
        <v>70.042000000000002</v>
      </c>
      <c r="G51" s="20">
        <f>[1]фидера!IP51</f>
        <v>63.125999999999998</v>
      </c>
      <c r="H51" s="20">
        <f>[1]фидера!IU51</f>
        <v>44.59</v>
      </c>
      <c r="I51" s="20">
        <f>[1]фидера!IZ51</f>
        <v>45.454000000000001</v>
      </c>
      <c r="J51" s="20">
        <f>[1]фидера!JE51</f>
        <v>14.194000000000001</v>
      </c>
      <c r="K51" s="20">
        <f>[1]фидера!JJ51</f>
        <v>30.603999999999999</v>
      </c>
      <c r="L51" s="20">
        <f>[1]фидера!JO51</f>
        <v>31.943999999999999</v>
      </c>
      <c r="M51" s="20">
        <f>[1]фидера!JT51</f>
        <v>32.768000000000001</v>
      </c>
      <c r="N51" s="20">
        <f>[1]фидера!JY51</f>
        <v>17.812000000000001</v>
      </c>
      <c r="O51" s="20">
        <f>[1]фидера!KD51</f>
        <v>49.866</v>
      </c>
      <c r="P51" s="20">
        <f>[1]фидера!KI51</f>
        <v>53.892000000000003</v>
      </c>
      <c r="Q51" s="21">
        <f t="shared" si="1"/>
        <v>532.42800000000011</v>
      </c>
    </row>
    <row r="52" spans="1:17" ht="40.5" customHeight="1" x14ac:dyDescent="0.25">
      <c r="A52" s="40" t="str">
        <f>[1]фидера!B52</f>
        <v>Обоянский</v>
      </c>
      <c r="B52" s="40" t="str">
        <f>[1]фидера!C52</f>
        <v>Быканово 35/10</v>
      </c>
      <c r="C52" s="40" t="str">
        <f>[1]фидера!D52</f>
        <v>стф                             455</v>
      </c>
      <c r="D52" s="9" t="s">
        <v>17</v>
      </c>
      <c r="E52" s="20">
        <f>[1]фидера!IF52</f>
        <v>25.042000000000002</v>
      </c>
      <c r="F52" s="20">
        <f>[1]фидера!IK52</f>
        <v>21.385999999999999</v>
      </c>
      <c r="G52" s="20">
        <f>[1]фидера!IP52</f>
        <v>30.472000000000001</v>
      </c>
      <c r="H52" s="20">
        <f>[1]фидера!IU52</f>
        <v>24.905999999999999</v>
      </c>
      <c r="I52" s="20">
        <f>[1]фидера!IZ52</f>
        <v>17.777999999999999</v>
      </c>
      <c r="J52" s="20">
        <f>[1]фидера!JE52</f>
        <v>14</v>
      </c>
      <c r="K52" s="20">
        <f>[1]фидера!JJ52</f>
        <v>15.093999999999999</v>
      </c>
      <c r="L52" s="20">
        <f>[1]фидера!JO52</f>
        <v>12.904</v>
      </c>
      <c r="M52" s="20">
        <f>[1]фидера!JT52</f>
        <v>15.21</v>
      </c>
      <c r="N52" s="20">
        <f>[1]фидера!JY52</f>
        <v>23.654</v>
      </c>
      <c r="O52" s="20">
        <f>[1]фидера!KD52</f>
        <v>26.257999999999999</v>
      </c>
      <c r="P52" s="20">
        <f>[1]фидера!KI52</f>
        <v>28.532</v>
      </c>
      <c r="Q52" s="21">
        <f t="shared" si="1"/>
        <v>255.23600000000002</v>
      </c>
    </row>
    <row r="53" spans="1:17" ht="40.5" customHeight="1" x14ac:dyDescent="0.25">
      <c r="A53" s="40" t="str">
        <f>[1]фидера!B53</f>
        <v>Обоянский</v>
      </c>
      <c r="B53" s="40" t="str">
        <f>[1]фидера!C53</f>
        <v>М.Крюки 35/11</v>
      </c>
      <c r="C53" s="40" t="str">
        <f>[1]фидера!D53</f>
        <v>яч. 09                         475</v>
      </c>
      <c r="D53" s="9" t="s">
        <v>17</v>
      </c>
      <c r="E53" s="20">
        <f>[1]фидера!IF53</f>
        <v>12.601000000000001</v>
      </c>
      <c r="F53" s="20">
        <f>[1]фидера!IK53</f>
        <v>11.016</v>
      </c>
      <c r="G53" s="20">
        <f>[1]фидера!IP53</f>
        <v>11.821999999999999</v>
      </c>
      <c r="H53" s="20">
        <f>[1]фидера!IU53</f>
        <v>8.8170000000000002</v>
      </c>
      <c r="I53" s="20">
        <f>[1]фидера!IZ53</f>
        <v>5.4059999999999997</v>
      </c>
      <c r="J53" s="20">
        <f>[1]фидера!JE53</f>
        <v>3.5750000000000002</v>
      </c>
      <c r="K53" s="20">
        <f>[1]фидера!JJ53</f>
        <v>4.5460000000000003</v>
      </c>
      <c r="L53" s="20">
        <f>[1]фидера!JO53</f>
        <v>4.5419999999999998</v>
      </c>
      <c r="M53" s="20">
        <f>[1]фидера!JT53</f>
        <v>5.5449999999999999</v>
      </c>
      <c r="N53" s="20">
        <f>[1]фидера!JY53</f>
        <v>9.8330000000000002</v>
      </c>
      <c r="O53" s="20">
        <f>[1]фидера!KD53</f>
        <v>8.7919999999999998</v>
      </c>
      <c r="P53" s="20">
        <f>[1]фидера!KI53</f>
        <v>6.7549999999999999</v>
      </c>
      <c r="Q53" s="21">
        <f t="shared" si="1"/>
        <v>93.25</v>
      </c>
    </row>
    <row r="54" spans="1:17" ht="40.5" customHeight="1" x14ac:dyDescent="0.25">
      <c r="A54" s="40" t="str">
        <f>[1]фидера!B54</f>
        <v>Медвенский</v>
      </c>
      <c r="B54" s="40" t="str">
        <f>[1]фидера!C54</f>
        <v>Медвенка 110/35/10</v>
      </c>
      <c r="C54" s="40" t="str">
        <f>[1]фидера!D54</f>
        <v>243.04 Ю-Восточный</v>
      </c>
      <c r="D54" s="9" t="s">
        <v>17</v>
      </c>
      <c r="E54" s="20">
        <f>[1]фидера!IF54</f>
        <v>69.625</v>
      </c>
      <c r="F54" s="20">
        <f>[1]фидера!IK54</f>
        <v>64.117000000000004</v>
      </c>
      <c r="G54" s="20">
        <f>[1]фидера!IP54</f>
        <v>55.244</v>
      </c>
      <c r="H54" s="20">
        <f>[1]фидера!IU54</f>
        <v>86.98</v>
      </c>
      <c r="I54" s="20">
        <f>[1]фидера!IZ54</f>
        <v>153.48599999999999</v>
      </c>
      <c r="J54" s="20">
        <f>[1]фидера!JE54</f>
        <v>133.245</v>
      </c>
      <c r="K54" s="20">
        <f>[1]фидера!JJ54</f>
        <v>97.085999999999999</v>
      </c>
      <c r="L54" s="20">
        <f>[1]фидера!JO54</f>
        <v>81.296999999999997</v>
      </c>
      <c r="M54" s="20">
        <f>[1]фидера!JT54</f>
        <v>83.756</v>
      </c>
      <c r="N54" s="20">
        <f>[1]фидера!JY54</f>
        <v>92.006</v>
      </c>
      <c r="O54" s="20">
        <f>[1]фидера!KD54</f>
        <v>94.837999999999994</v>
      </c>
      <c r="P54" s="20">
        <f>[1]фидера!KI54</f>
        <v>76.808000000000007</v>
      </c>
      <c r="Q54" s="21">
        <f t="shared" si="1"/>
        <v>1088.4880000000001</v>
      </c>
    </row>
    <row r="55" spans="1:17" ht="40.5" customHeight="1" x14ac:dyDescent="0.25">
      <c r="A55" s="40" t="str">
        <f>[1]фидера!B55</f>
        <v>Фатежский</v>
      </c>
      <c r="B55" s="40" t="str">
        <f>[1]фидера!C55</f>
        <v>ПС 35/10кВ В.Любаж</v>
      </c>
      <c r="C55" s="40" t="str">
        <f>[1]фидера!D55</f>
        <v>яч. №04 ВЛ 10кВ №3315</v>
      </c>
      <c r="D55" s="9" t="s">
        <v>17</v>
      </c>
      <c r="E55" s="20">
        <f>[1]фидера!IF55</f>
        <v>62</v>
      </c>
      <c r="F55" s="20">
        <f>[1]фидера!IK55</f>
        <v>61</v>
      </c>
      <c r="G55" s="20">
        <f>[1]фидера!IP55</f>
        <v>50</v>
      </c>
      <c r="H55" s="20">
        <f>[1]фидера!IU55</f>
        <v>52.2</v>
      </c>
      <c r="I55" s="20">
        <f>[1]фидера!IZ55</f>
        <v>57.2</v>
      </c>
      <c r="J55" s="20">
        <f>[1]фидера!JE55</f>
        <v>10.3</v>
      </c>
      <c r="K55" s="20">
        <f>[1]фидера!JJ55</f>
        <v>32.700000000000003</v>
      </c>
      <c r="L55" s="20">
        <f>[1]фидера!JO55</f>
        <v>36.6</v>
      </c>
      <c r="M55" s="20">
        <f>[1]фидера!JT55</f>
        <v>44</v>
      </c>
      <c r="N55" s="20">
        <f>[1]фидера!JY55</f>
        <v>34.700000000000003</v>
      </c>
      <c r="O55" s="20">
        <f>[1]фидера!KD55</f>
        <v>56.3</v>
      </c>
      <c r="P55" s="20">
        <f>[1]фидера!KI55</f>
        <v>39.4</v>
      </c>
      <c r="Q55" s="21">
        <f t="shared" si="1"/>
        <v>536.4</v>
      </c>
    </row>
    <row r="56" spans="1:17" ht="40.5" customHeight="1" x14ac:dyDescent="0.25">
      <c r="A56" s="40" t="str">
        <f>[1]фидера!B56</f>
        <v>Фатежский</v>
      </c>
      <c r="B56" s="40" t="str">
        <f>[1]фидера!C56</f>
        <v>ПC 35/10кВ Шуклино</v>
      </c>
      <c r="C56" s="40" t="str">
        <f>[1]фидера!D56</f>
        <v>яч.№01 ВЛ 10кВ №351</v>
      </c>
      <c r="D56" s="9" t="s">
        <v>17</v>
      </c>
      <c r="E56" s="20">
        <f>[1]фидера!IF56</f>
        <v>24.8</v>
      </c>
      <c r="F56" s="20">
        <f>[1]фидера!IK56</f>
        <v>12</v>
      </c>
      <c r="G56" s="20">
        <f>[1]фидера!IP56</f>
        <v>42.2</v>
      </c>
      <c r="H56" s="20">
        <f>[1]фидера!IU56</f>
        <v>17.399999999999999</v>
      </c>
      <c r="I56" s="20">
        <f>[1]фидера!IZ56</f>
        <v>17</v>
      </c>
      <c r="J56" s="20">
        <f>[1]фидера!JE56</f>
        <v>9.8000000000000007</v>
      </c>
      <c r="K56" s="20">
        <f>[1]фидера!JJ56</f>
        <v>8.4</v>
      </c>
      <c r="L56" s="20">
        <f>[1]фидера!JO56</f>
        <v>8.8000000000000007</v>
      </c>
      <c r="M56" s="20">
        <f>[1]фидера!JT56</f>
        <v>9.1999999999999993</v>
      </c>
      <c r="N56" s="20">
        <f>[1]фидера!JY56</f>
        <v>15.4</v>
      </c>
      <c r="O56" s="20">
        <f>[1]фидера!KD56</f>
        <v>18</v>
      </c>
      <c r="P56" s="20">
        <f>[1]фидера!KI56</f>
        <v>19.8</v>
      </c>
      <c r="Q56" s="21">
        <f t="shared" si="1"/>
        <v>202.8</v>
      </c>
    </row>
    <row r="57" spans="1:17" ht="40.5" customHeight="1" x14ac:dyDescent="0.25">
      <c r="A57" s="40" t="str">
        <f>[1]фидера!B57</f>
        <v>Фатежский</v>
      </c>
      <c r="B57" s="40" t="str">
        <f>[1]фидера!C57</f>
        <v>ПС 35/10кВ Глебово</v>
      </c>
      <c r="C57" s="40" t="str">
        <f>[1]фидера!D57</f>
        <v>яч.№ 8 фидер 378</v>
      </c>
      <c r="D57" s="9" t="s">
        <v>17</v>
      </c>
      <c r="E57" s="20">
        <f>[1]фидера!IF57</f>
        <v>39.75</v>
      </c>
      <c r="F57" s="20">
        <f>[1]фидера!IK57</f>
        <v>31.8</v>
      </c>
      <c r="G57" s="20">
        <f>[1]фидера!IP57</f>
        <v>34.5</v>
      </c>
      <c r="H57" s="20">
        <f>[1]фидера!IU57</f>
        <v>28.5</v>
      </c>
      <c r="I57" s="20">
        <f>[1]фидера!IZ57</f>
        <v>19.350000000000001</v>
      </c>
      <c r="J57" s="20">
        <f>[1]фидера!JE57</f>
        <v>33.75</v>
      </c>
      <c r="K57" s="20">
        <f>[1]фидера!JJ57</f>
        <v>18.45</v>
      </c>
      <c r="L57" s="20">
        <f>[1]фидера!JO57</f>
        <v>15.45</v>
      </c>
      <c r="M57" s="20">
        <f>[1]фидера!JT57</f>
        <v>14.7</v>
      </c>
      <c r="N57" s="20">
        <f>[1]фидера!JY57</f>
        <v>24</v>
      </c>
      <c r="O57" s="20">
        <f>[1]фидера!KD57</f>
        <v>26.4</v>
      </c>
      <c r="P57" s="20">
        <f>[1]фидера!KI57</f>
        <v>19.2</v>
      </c>
      <c r="Q57" s="21">
        <f t="shared" si="1"/>
        <v>305.84999999999997</v>
      </c>
    </row>
    <row r="58" spans="1:17" ht="40.5" customHeight="1" x14ac:dyDescent="0.25">
      <c r="A58" s="40" t="str">
        <f>[1]фидера!B58</f>
        <v>Октябрьский</v>
      </c>
      <c r="B58" s="40" t="str">
        <f>[1]фидера!C58</f>
        <v>ПС 35/10кВ Старково</v>
      </c>
      <c r="C58" s="40" t="str">
        <f>[1]фидера!D58</f>
        <v>ВЛ 10кВ 560.15</v>
      </c>
      <c r="D58" s="9" t="s">
        <v>17</v>
      </c>
      <c r="E58" s="20">
        <f>[1]фидера!IF58</f>
        <v>52</v>
      </c>
      <c r="F58" s="20">
        <f>[1]фидера!IK58</f>
        <v>44</v>
      </c>
      <c r="G58" s="20">
        <f>[1]фидера!IP58</f>
        <v>40.200000000000003</v>
      </c>
      <c r="H58" s="20">
        <f>[1]фидера!IU58</f>
        <v>38.799999999999997</v>
      </c>
      <c r="I58" s="20">
        <f>[1]фидера!IZ58</f>
        <v>25.4</v>
      </c>
      <c r="J58" s="20">
        <f>[1]фидера!JE58</f>
        <v>24</v>
      </c>
      <c r="K58" s="20">
        <f>[1]фидера!JJ58</f>
        <v>21.6</v>
      </c>
      <c r="L58" s="20">
        <f>[1]фидера!JO58</f>
        <v>18</v>
      </c>
      <c r="M58" s="20">
        <f>[1]фидера!JT58</f>
        <v>23.6</v>
      </c>
      <c r="N58" s="20">
        <f>[1]фидера!JY58</f>
        <v>37.6</v>
      </c>
      <c r="O58" s="20">
        <f>[1]фидера!KD58</f>
        <v>40</v>
      </c>
      <c r="P58" s="20">
        <f>[1]фидера!KI58</f>
        <v>47</v>
      </c>
      <c r="Q58" s="21">
        <f t="shared" si="1"/>
        <v>412.20000000000005</v>
      </c>
    </row>
    <row r="59" spans="1:17" ht="40.5" customHeight="1" x14ac:dyDescent="0.25">
      <c r="A59" s="40" t="str">
        <f>[1]фидера!B59</f>
        <v xml:space="preserve">Курчатовский </v>
      </c>
      <c r="B59" s="40" t="str">
        <f>[1]фидера!C59</f>
        <v xml:space="preserve">ПС 35/10 Рязаново </v>
      </c>
      <c r="C59" s="40" t="str">
        <f>[1]фидера!D59</f>
        <v xml:space="preserve"> ВЛ 10 кВ 82507</v>
      </c>
      <c r="D59" s="9" t="s">
        <v>17</v>
      </c>
      <c r="E59" s="20">
        <f>[1]фидера!IF59</f>
        <v>101.42</v>
      </c>
      <c r="F59" s="20">
        <f>[1]фидера!IK59</f>
        <v>89.18</v>
      </c>
      <c r="G59" s="20">
        <f>[1]фидера!IP59</f>
        <v>80.680000000000007</v>
      </c>
      <c r="H59" s="20">
        <f>[1]фидера!IU59</f>
        <v>58.68</v>
      </c>
      <c r="I59" s="20">
        <f>[1]фидера!IZ59</f>
        <v>46.26</v>
      </c>
      <c r="J59" s="20">
        <f>[1]фидера!JE59</f>
        <v>20.66</v>
      </c>
      <c r="K59" s="20">
        <f>[1]фидера!JJ59</f>
        <v>34.04</v>
      </c>
      <c r="L59" s="20">
        <f>[1]фидера!JO59</f>
        <v>33.46</v>
      </c>
      <c r="M59" s="20">
        <f>[1]фидера!JT59</f>
        <v>33.56</v>
      </c>
      <c r="N59" s="20">
        <f>[1]фидера!JY59</f>
        <v>61.26</v>
      </c>
      <c r="O59" s="20">
        <f>[1]фидера!KD59</f>
        <v>57.78</v>
      </c>
      <c r="P59" s="20">
        <f>[1]фидера!KI59</f>
        <v>71.3</v>
      </c>
      <c r="Q59" s="21">
        <f t="shared" si="1"/>
        <v>688.28</v>
      </c>
    </row>
    <row r="60" spans="1:17" ht="40.5" customHeight="1" x14ac:dyDescent="0.25">
      <c r="A60" s="40" t="str">
        <f>[1]фидера!B60</f>
        <v xml:space="preserve">Курчатовский </v>
      </c>
      <c r="B60" s="40" t="str">
        <f>[1]фидера!C60</f>
        <v xml:space="preserve">ПС 35/10 Сосновый бор </v>
      </c>
      <c r="C60" s="40" t="str">
        <f>[1]фидера!D60</f>
        <v xml:space="preserve"> ВЛ кВ 10 82201+81901</v>
      </c>
      <c r="D60" s="9" t="s">
        <v>17</v>
      </c>
      <c r="E60" s="20">
        <f>[1]фидера!IF60</f>
        <v>121.905</v>
      </c>
      <c r="F60" s="20">
        <f>[1]фидера!IK60</f>
        <v>108.19499999999999</v>
      </c>
      <c r="G60" s="20">
        <f>[1]фидера!IP60</f>
        <v>89.655000000000001</v>
      </c>
      <c r="H60" s="20">
        <f>[1]фидера!IU60</f>
        <v>89.31</v>
      </c>
      <c r="I60" s="20">
        <f>[1]фидера!IZ60</f>
        <v>47.534999999999997</v>
      </c>
      <c r="J60" s="20">
        <f>[1]фидера!JE60</f>
        <v>48.045000000000002</v>
      </c>
      <c r="K60" s="20">
        <f>[1]фидера!JJ60</f>
        <v>59.43</v>
      </c>
      <c r="L60" s="20">
        <f>[1]фидера!JO60</f>
        <v>64.02</v>
      </c>
      <c r="M60" s="20">
        <f>[1]фидера!JT60</f>
        <v>65.834999999999994</v>
      </c>
      <c r="N60" s="20">
        <f>[1]фидера!JY60</f>
        <v>60.405000000000001</v>
      </c>
      <c r="O60" s="20">
        <f>[1]фидера!KD60</f>
        <v>85.56</v>
      </c>
      <c r="P60" s="20">
        <f>[1]фидера!KI60</f>
        <v>97.74</v>
      </c>
      <c r="Q60" s="21">
        <f t="shared" si="1"/>
        <v>937.63499999999999</v>
      </c>
    </row>
    <row r="61" spans="1:17" ht="40.5" customHeight="1" x14ac:dyDescent="0.25">
      <c r="A61" s="40" t="str">
        <f>[1]фидера!B61</f>
        <v>Курский</v>
      </c>
      <c r="B61" s="40" t="str">
        <f>[1]фидера!C61</f>
        <v>Камыши</v>
      </c>
      <c r="C61" s="40" t="str">
        <f>[1]фидера!D61</f>
        <v>420.10</v>
      </c>
      <c r="D61" s="9" t="s">
        <v>17</v>
      </c>
      <c r="E61" s="20">
        <f>[1]фидера!IF61</f>
        <v>149.37</v>
      </c>
      <c r="F61" s="20">
        <f>[1]фидера!IK61</f>
        <v>165.57</v>
      </c>
      <c r="G61" s="20">
        <f>[1]фидера!IP61</f>
        <v>114.42</v>
      </c>
      <c r="H61" s="20">
        <f>[1]фидера!IU61</f>
        <v>112.4</v>
      </c>
      <c r="I61" s="20">
        <f>[1]фидера!IZ61</f>
        <v>91.74</v>
      </c>
      <c r="J61" s="20">
        <f>[1]фидера!JE61</f>
        <v>79.98</v>
      </c>
      <c r="K61" s="20">
        <f>[1]фидера!JJ61</f>
        <v>85.385000000000005</v>
      </c>
      <c r="L61" s="20">
        <f>[1]фидера!JO61</f>
        <v>82.882000000000005</v>
      </c>
      <c r="M61" s="20">
        <f>[1]фидера!JT61</f>
        <v>101.84699999999999</v>
      </c>
      <c r="N61" s="20">
        <f>[1]фидера!JY61</f>
        <v>131.15299999999999</v>
      </c>
      <c r="O61" s="20">
        <f>[1]фидера!KD61</f>
        <v>132.46899999999999</v>
      </c>
      <c r="P61" s="20">
        <f>[1]фидера!KI61</f>
        <v>145.83600000000001</v>
      </c>
      <c r="Q61" s="21">
        <f t="shared" si="1"/>
        <v>1393.0520000000001</v>
      </c>
    </row>
    <row r="62" spans="1:17" ht="40.5" customHeight="1" x14ac:dyDescent="0.25">
      <c r="A62" s="40" t="str">
        <f>[1]фидера!B62</f>
        <v>Курский</v>
      </c>
      <c r="B62" s="40" t="str">
        <f>[1]фидера!C62</f>
        <v>Сапогово</v>
      </c>
      <c r="C62" s="40" t="str">
        <f>[1]фидера!D62</f>
        <v>427.16</v>
      </c>
      <c r="D62" s="9" t="s">
        <v>17</v>
      </c>
      <c r="E62" s="20">
        <f>[1]фидера!IF62</f>
        <v>226.44</v>
      </c>
      <c r="F62" s="20">
        <f>[1]фидера!IK62</f>
        <v>194.8</v>
      </c>
      <c r="G62" s="20">
        <f>[1]фидера!IP62</f>
        <v>244.9</v>
      </c>
      <c r="H62" s="20">
        <f>[1]фидера!IU62</f>
        <v>169.1</v>
      </c>
      <c r="I62" s="20">
        <f>[1]фидера!IZ62</f>
        <v>171.62</v>
      </c>
      <c r="J62" s="20">
        <f>[1]фидера!JE62</f>
        <v>170.24</v>
      </c>
      <c r="K62" s="20">
        <f>[1]фидера!JJ62</f>
        <v>172.18</v>
      </c>
      <c r="L62" s="20">
        <f>[1]фидера!JO62</f>
        <v>170.64</v>
      </c>
      <c r="M62" s="20">
        <f>[1]фидера!JT62</f>
        <v>128.22</v>
      </c>
      <c r="N62" s="20">
        <f>[1]фидера!JY62</f>
        <v>133.58000000000001</v>
      </c>
      <c r="O62" s="20">
        <f>[1]фидера!KD62</f>
        <v>164.24</v>
      </c>
      <c r="P62" s="20">
        <f>[1]фидера!KI62</f>
        <v>111.96</v>
      </c>
      <c r="Q62" s="21">
        <f t="shared" si="1"/>
        <v>2057.92</v>
      </c>
    </row>
    <row r="63" spans="1:17" ht="40.5" customHeight="1" x14ac:dyDescent="0.25">
      <c r="A63" s="40" t="str">
        <f>[1]фидера!B63</f>
        <v>Курский</v>
      </c>
      <c r="B63" s="40" t="str">
        <f>[1]фидера!C63</f>
        <v>Стрелецкая</v>
      </c>
      <c r="C63" s="40" t="str">
        <f>[1]фидера!D63</f>
        <v>416.5</v>
      </c>
      <c r="D63" s="9" t="s">
        <v>17</v>
      </c>
      <c r="E63" s="20">
        <f>[1]фидера!IF63</f>
        <v>141.75</v>
      </c>
      <c r="F63" s="20">
        <f>[1]фидера!IK63</f>
        <v>84.85</v>
      </c>
      <c r="G63" s="20">
        <f>[1]фидера!IP63</f>
        <v>61.75</v>
      </c>
      <c r="H63" s="20">
        <f>[1]фидера!IU63</f>
        <v>54.35</v>
      </c>
      <c r="I63" s="20">
        <f>[1]фидера!IZ63</f>
        <v>68.099999999999994</v>
      </c>
      <c r="J63" s="20">
        <f>[1]фидера!JE63</f>
        <v>36.799999999999997</v>
      </c>
      <c r="K63" s="20">
        <f>[1]фидера!JJ63</f>
        <v>33.549999999999997</v>
      </c>
      <c r="L63" s="20">
        <f>[1]фидера!JO63</f>
        <v>58.5</v>
      </c>
      <c r="M63" s="20">
        <f>[1]фидера!JT63</f>
        <v>29.4</v>
      </c>
      <c r="N63" s="20">
        <f>[1]фидера!JY63</f>
        <v>70.5</v>
      </c>
      <c r="O63" s="20">
        <f>[1]фидера!KD63</f>
        <v>84.3</v>
      </c>
      <c r="P63" s="20">
        <f>[1]фидера!KI63</f>
        <v>43.9</v>
      </c>
      <c r="Q63" s="21">
        <f t="shared" si="1"/>
        <v>767.75</v>
      </c>
    </row>
    <row r="64" spans="1:17" ht="40.5" customHeight="1" x14ac:dyDescent="0.25">
      <c r="A64" s="40" t="str">
        <f>[1]фидера!B64</f>
        <v>Курский</v>
      </c>
      <c r="B64" s="40" t="str">
        <f>[1]фидера!C64</f>
        <v>Моква</v>
      </c>
      <c r="C64" s="40" t="str">
        <f>[1]фидера!D64</f>
        <v>421.2</v>
      </c>
      <c r="D64" s="9" t="s">
        <v>17</v>
      </c>
      <c r="E64" s="20">
        <f>[1]фидера!IF64</f>
        <v>212.98</v>
      </c>
      <c r="F64" s="20">
        <f>[1]фидера!IK64</f>
        <v>229.1</v>
      </c>
      <c r="G64" s="20">
        <f>[1]фидера!IP64</f>
        <v>417.56</v>
      </c>
      <c r="H64" s="20">
        <f>[1]фидера!IU64</f>
        <v>104.72</v>
      </c>
      <c r="I64" s="20">
        <f>[1]фидера!IZ64</f>
        <v>130.78</v>
      </c>
      <c r="J64" s="20">
        <f>[1]фидера!JE64</f>
        <v>95.3</v>
      </c>
      <c r="K64" s="20">
        <f>[1]фидера!JJ64</f>
        <v>99.68</v>
      </c>
      <c r="L64" s="20">
        <f>[1]фидера!JO64</f>
        <v>106.74</v>
      </c>
      <c r="M64" s="20">
        <f>[1]фидера!JT64</f>
        <v>92.98</v>
      </c>
      <c r="N64" s="20">
        <f>[1]фидера!JY64</f>
        <v>124.4</v>
      </c>
      <c r="O64" s="20">
        <f>[1]фидера!KD64</f>
        <v>142.82</v>
      </c>
      <c r="P64" s="20">
        <f>[1]фидера!KI64</f>
        <v>160.88</v>
      </c>
      <c r="Q64" s="21">
        <f t="shared" si="1"/>
        <v>1917.94</v>
      </c>
    </row>
    <row r="65" spans="1:17" ht="40.5" customHeight="1" x14ac:dyDescent="0.25">
      <c r="A65" s="40" t="str">
        <f>[1]фидера!B65</f>
        <v>Курский</v>
      </c>
      <c r="B65" s="40" t="str">
        <f>[1]фидера!C65</f>
        <v>Моква</v>
      </c>
      <c r="C65" s="40" t="str">
        <f>[1]фидера!D65</f>
        <v>421.2</v>
      </c>
      <c r="D65" s="9" t="s">
        <v>17</v>
      </c>
      <c r="E65" s="20">
        <f>[1]фидера!IF65</f>
        <v>212.98</v>
      </c>
      <c r="F65" s="20">
        <f>[1]фидера!IK65</f>
        <v>229.1</v>
      </c>
      <c r="G65" s="20">
        <f>[1]фидера!IP65</f>
        <v>417.56</v>
      </c>
      <c r="H65" s="20">
        <f>[1]фидера!IU65</f>
        <v>104.72</v>
      </c>
      <c r="I65" s="20">
        <f>[1]фидера!IZ65</f>
        <v>130.78</v>
      </c>
      <c r="J65" s="20">
        <f>[1]фидера!JE65</f>
        <v>95.3</v>
      </c>
      <c r="K65" s="20">
        <f>[1]фидера!JJ65</f>
        <v>99.68</v>
      </c>
      <c r="L65" s="20">
        <f>[1]фидера!JO65</f>
        <v>106.74</v>
      </c>
      <c r="M65" s="20">
        <f>[1]фидера!JT65</f>
        <v>92.98</v>
      </c>
      <c r="N65" s="20">
        <f>[1]фидера!JY65</f>
        <v>124.4</v>
      </c>
      <c r="O65" s="20">
        <f>[1]фидера!KD65</f>
        <v>142.82</v>
      </c>
      <c r="P65" s="20">
        <f>[1]фидера!KI65</f>
        <v>160.88</v>
      </c>
      <c r="Q65" s="21">
        <f t="shared" si="1"/>
        <v>1917.94</v>
      </c>
    </row>
    <row r="66" spans="1:17" ht="40.5" customHeight="1" x14ac:dyDescent="0.25">
      <c r="A66" s="40" t="str">
        <f>[1]фидера!B66</f>
        <v>Обоянский</v>
      </c>
      <c r="B66" s="40" t="str">
        <f>[1]фидера!C66</f>
        <v>Шипы 35/10</v>
      </c>
      <c r="C66" s="40" t="str">
        <f>[1]фидера!D66</f>
        <v>пятилетка                 4914</v>
      </c>
      <c r="D66" s="9" t="s">
        <v>17</v>
      </c>
      <c r="E66" s="20">
        <f>[1]фидера!IF66</f>
        <v>22.31</v>
      </c>
      <c r="F66" s="20">
        <f>[1]фидера!IK66</f>
        <v>20.684000000000001</v>
      </c>
      <c r="G66" s="20">
        <f>[1]фидера!IP66</f>
        <v>19.428000000000001</v>
      </c>
      <c r="H66" s="20">
        <f>[1]фидера!IU66</f>
        <v>14.89</v>
      </c>
      <c r="I66" s="20">
        <f>[1]фидера!IZ66</f>
        <v>14.173999999999999</v>
      </c>
      <c r="J66" s="20">
        <f>[1]фидера!JE66</f>
        <v>15.054</v>
      </c>
      <c r="K66" s="20">
        <f>[1]фидера!JJ66</f>
        <v>13.754</v>
      </c>
      <c r="L66" s="20">
        <f>[1]фидера!JO66</f>
        <v>14.704000000000001</v>
      </c>
      <c r="M66" s="20">
        <f>[1]фидера!JT66</f>
        <v>12.42</v>
      </c>
      <c r="N66" s="20">
        <f>[1]фидера!JY66</f>
        <v>18.334</v>
      </c>
      <c r="O66" s="20">
        <f>[1]фидера!KD66</f>
        <v>18.204000000000001</v>
      </c>
      <c r="P66" s="20">
        <f>[1]фидера!KI66</f>
        <v>19.585999999999999</v>
      </c>
      <c r="Q66" s="21">
        <f t="shared" si="1"/>
        <v>203.54199999999997</v>
      </c>
    </row>
    <row r="67" spans="1:17" ht="40.5" customHeight="1" x14ac:dyDescent="0.25">
      <c r="A67" s="40" t="str">
        <f>[1]фидера!B67</f>
        <v>Курский</v>
      </c>
      <c r="B67" s="40" t="str">
        <f>[1]фидера!C67</f>
        <v>Б.Жирово</v>
      </c>
      <c r="C67" s="40" t="str">
        <f>[1]фидера!D67</f>
        <v>478.11</v>
      </c>
      <c r="D67" s="9" t="s">
        <v>17</v>
      </c>
      <c r="E67" s="20">
        <f>[1]фидера!IF67</f>
        <v>134.88</v>
      </c>
      <c r="F67" s="20">
        <f>[1]фидера!IK67</f>
        <v>144.44</v>
      </c>
      <c r="G67" s="20">
        <f>[1]фидера!IP67</f>
        <v>115.3</v>
      </c>
      <c r="H67" s="20">
        <f>[1]фидера!IU67</f>
        <v>102.99</v>
      </c>
      <c r="I67" s="20">
        <f>[1]фидера!IZ67</f>
        <v>82.23</v>
      </c>
      <c r="J67" s="20">
        <f>[1]фидера!JE67</f>
        <v>78.599999999999994</v>
      </c>
      <c r="K67" s="20">
        <f>[1]фидера!JJ67</f>
        <v>69.150000000000006</v>
      </c>
      <c r="L67" s="20">
        <f>[1]фидера!JO67</f>
        <v>101.91</v>
      </c>
      <c r="M67" s="20">
        <f>[1]фидера!JT67</f>
        <v>92.69</v>
      </c>
      <c r="N67" s="20">
        <f>[1]фидера!JY67</f>
        <v>115.39</v>
      </c>
      <c r="O67" s="20">
        <f>[1]фидера!KD67</f>
        <v>116.95</v>
      </c>
      <c r="P67" s="20">
        <f>[1]фидера!KI67</f>
        <v>94.16</v>
      </c>
      <c r="Q67" s="21">
        <f t="shared" si="1"/>
        <v>1248.6900000000003</v>
      </c>
    </row>
    <row r="68" spans="1:17" ht="40.5" customHeight="1" x14ac:dyDescent="0.25">
      <c r="A68" s="40" t="str">
        <f>[1]фидера!B68</f>
        <v>Октябрьский</v>
      </c>
      <c r="B68" s="40" t="str">
        <f>[1]фидера!C68</f>
        <v>ПC 35/10кВ Лобазовка</v>
      </c>
      <c r="C68" s="40" t="str">
        <f>[1]фидера!D68</f>
        <v>ВЛ 10кВ 554.06</v>
      </c>
      <c r="D68" s="9" t="s">
        <v>17</v>
      </c>
      <c r="E68" s="20">
        <f>[1]фидера!IF68</f>
        <v>218.4</v>
      </c>
      <c r="F68" s="20">
        <f>[1]фидера!IK68</f>
        <v>188.2</v>
      </c>
      <c r="G68" s="20">
        <f>[1]фидера!IP68</f>
        <v>155.19999999999999</v>
      </c>
      <c r="H68" s="20">
        <f>[1]фидера!IU68</f>
        <v>130.4</v>
      </c>
      <c r="I68" s="20">
        <f>[1]фидера!IZ68</f>
        <v>90</v>
      </c>
      <c r="J68" s="20">
        <f>[1]фидера!JE68</f>
        <v>94.2</v>
      </c>
      <c r="K68" s="20">
        <f>[1]фидера!JJ68</f>
        <v>81.8</v>
      </c>
      <c r="L68" s="20">
        <f>[1]фидера!JO68</f>
        <v>70</v>
      </c>
      <c r="M68" s="20">
        <f>[1]фидера!JT68</f>
        <v>84</v>
      </c>
      <c r="N68" s="20">
        <f>[1]фидера!JY68</f>
        <v>129.80000000000001</v>
      </c>
      <c r="O68" s="20">
        <f>[1]фидера!KD68</f>
        <v>166</v>
      </c>
      <c r="P68" s="20">
        <f>[1]фидера!KI68</f>
        <v>170.2</v>
      </c>
      <c r="Q68" s="21">
        <f t="shared" si="1"/>
        <v>1578.1999999999998</v>
      </c>
    </row>
    <row r="69" spans="1:17" ht="40.5" customHeight="1" x14ac:dyDescent="0.25">
      <c r="A69" s="40" t="str">
        <f>[1]фидера!B69</f>
        <v>Курский</v>
      </c>
      <c r="B69" s="40" t="str">
        <f>[1]фидера!C69</f>
        <v>Камыши</v>
      </c>
      <c r="C69" s="40" t="str">
        <f>[1]фидера!D69</f>
        <v>420.16</v>
      </c>
      <c r="D69" s="9" t="s">
        <v>17</v>
      </c>
      <c r="E69" s="20">
        <f>[1]фидера!IF69</f>
        <v>46.88</v>
      </c>
      <c r="F69" s="20">
        <f>[1]фидера!IK69</f>
        <v>33.22</v>
      </c>
      <c r="G69" s="20">
        <f>[1]фидера!IP69</f>
        <v>1.06</v>
      </c>
      <c r="H69" s="20">
        <f>[1]фидера!IU69</f>
        <v>7.75</v>
      </c>
      <c r="I69" s="20">
        <f>[1]фидера!IZ69</f>
        <v>13.98</v>
      </c>
      <c r="J69" s="20">
        <f>[1]фидера!JE69</f>
        <v>18.63</v>
      </c>
      <c r="K69" s="20">
        <f>[1]фидера!JJ69</f>
        <v>31.263000000000002</v>
      </c>
      <c r="L69" s="20">
        <f>[1]фидера!JO69</f>
        <v>30.536999999999999</v>
      </c>
      <c r="M69" s="20">
        <f>[1]фидера!JT69</f>
        <v>28.442</v>
      </c>
      <c r="N69" s="20">
        <f>[1]фидера!JY69</f>
        <v>39.216000000000001</v>
      </c>
      <c r="O69" s="20">
        <f>[1]фидера!KD69</f>
        <v>42.713999999999999</v>
      </c>
      <c r="P69" s="20">
        <f>[1]фидера!KI69</f>
        <v>27.010999999999999</v>
      </c>
      <c r="Q69" s="21">
        <f t="shared" si="1"/>
        <v>320.70300000000003</v>
      </c>
    </row>
    <row r="70" spans="1:17" ht="40.5" customHeight="1" x14ac:dyDescent="0.25">
      <c r="A70" s="40" t="str">
        <f>[1]фидера!B70</f>
        <v>Курский</v>
      </c>
      <c r="B70" s="40" t="str">
        <f>[1]фидера!C70</f>
        <v>Сапогово</v>
      </c>
      <c r="C70" s="40" t="str">
        <f>[1]фидера!D70</f>
        <v>427.13</v>
      </c>
      <c r="D70" s="9" t="s">
        <v>17</v>
      </c>
      <c r="E70" s="20">
        <f>[1]фидера!IF70</f>
        <v>194.42</v>
      </c>
      <c r="F70" s="20">
        <f>[1]фидера!IK70</f>
        <v>129.47999999999999</v>
      </c>
      <c r="G70" s="20">
        <f>[1]фидера!IP70</f>
        <v>118.28</v>
      </c>
      <c r="H70" s="20">
        <f>[1]фидера!IU70</f>
        <v>92.36</v>
      </c>
      <c r="I70" s="20">
        <f>[1]фидера!IZ70</f>
        <v>92.5</v>
      </c>
      <c r="J70" s="20">
        <f>[1]фидера!JE70</f>
        <v>73.92</v>
      </c>
      <c r="K70" s="20">
        <f>[1]фидера!JJ70</f>
        <v>164.52</v>
      </c>
      <c r="L70" s="20">
        <f>[1]фидера!JO70</f>
        <v>85.98</v>
      </c>
      <c r="M70" s="20">
        <f>[1]фидера!JT70</f>
        <v>123.96</v>
      </c>
      <c r="N70" s="20">
        <f>[1]фидера!JY70</f>
        <v>50.5</v>
      </c>
      <c r="O70" s="20">
        <f>[1]фидера!KD70</f>
        <v>81.98</v>
      </c>
      <c r="P70" s="20">
        <f>[1]фидера!KI70</f>
        <v>82.36</v>
      </c>
      <c r="Q70" s="21">
        <f t="shared" si="1"/>
        <v>1290.2599999999998</v>
      </c>
    </row>
    <row r="71" spans="1:17" ht="40.5" customHeight="1" x14ac:dyDescent="0.25">
      <c r="A71" s="40" t="str">
        <f>[1]фидера!B71</f>
        <v>Фатежский</v>
      </c>
      <c r="B71" s="40" t="str">
        <f>[1]фидера!C71</f>
        <v>ПС 35/10кВ В.Любаж</v>
      </c>
      <c r="C71" s="40" t="str">
        <f>[1]фидера!D71</f>
        <v>яч. №03 ВЛ 10кВ №332</v>
      </c>
      <c r="D71" s="9" t="s">
        <v>17</v>
      </c>
      <c r="E71" s="20">
        <f>[1]фидера!IF71</f>
        <v>33.200000000000003</v>
      </c>
      <c r="F71" s="20">
        <f>[1]фидера!IK71</f>
        <v>43</v>
      </c>
      <c r="G71" s="20">
        <f>[1]фидера!IP71</f>
        <v>67.599999999999994</v>
      </c>
      <c r="H71" s="20">
        <f>[1]фидера!IU71</f>
        <v>71.48</v>
      </c>
      <c r="I71" s="20">
        <f>[1]фидера!IZ71</f>
        <v>37.94</v>
      </c>
      <c r="J71" s="20">
        <f>[1]фидера!JE71</f>
        <v>60.62</v>
      </c>
      <c r="K71" s="20">
        <f>[1]фидера!JJ71</f>
        <v>27.36</v>
      </c>
      <c r="L71" s="20">
        <f>[1]фидера!JO71</f>
        <v>30.56</v>
      </c>
      <c r="M71" s="20">
        <f>[1]фидера!JT71</f>
        <v>19.5</v>
      </c>
      <c r="N71" s="20">
        <f>[1]фидера!JY71</f>
        <v>37.119999999999997</v>
      </c>
      <c r="O71" s="20">
        <f>[1]фидера!KD71</f>
        <v>35.979999999999997</v>
      </c>
      <c r="P71" s="20">
        <f>[1]фидера!KI71</f>
        <v>28.84</v>
      </c>
      <c r="Q71" s="21">
        <f t="shared" si="1"/>
        <v>493.20000000000005</v>
      </c>
    </row>
    <row r="72" spans="1:17" ht="40.5" customHeight="1" x14ac:dyDescent="0.25">
      <c r="A72" s="40" t="str">
        <f>[1]фидера!B72</f>
        <v xml:space="preserve">Курчатовский </v>
      </c>
      <c r="B72" s="40" t="str">
        <f>[1]фидера!C72</f>
        <v>ПС Иванино 35/10+Теплицы 35/10+Рязаново 35/10</v>
      </c>
      <c r="C72" s="40" t="str">
        <f>[1]фидера!D72</f>
        <v xml:space="preserve"> ВЛ 10 кВ 8505+8185+82505</v>
      </c>
      <c r="D72" s="9" t="s">
        <v>17</v>
      </c>
      <c r="E72" s="20">
        <f>[1]фидера!IF72</f>
        <v>476.80799999999999</v>
      </c>
      <c r="F72" s="20">
        <f>[1]фидера!IK72</f>
        <v>426.95600000000002</v>
      </c>
      <c r="G72" s="20">
        <f>[1]фидера!IP72</f>
        <v>389.887</v>
      </c>
      <c r="H72" s="20">
        <f>[1]фидера!IU72</f>
        <v>361.01</v>
      </c>
      <c r="I72" s="20">
        <f>[1]фидера!IZ72</f>
        <v>361.48099999999999</v>
      </c>
      <c r="J72" s="20">
        <f>[1]фидера!JE72</f>
        <v>392.786</v>
      </c>
      <c r="K72" s="20">
        <f>[1]фидера!JJ72</f>
        <v>337.02199999999999</v>
      </c>
      <c r="L72" s="20">
        <f>[1]фидера!JO72</f>
        <v>350.48700000000002</v>
      </c>
      <c r="M72" s="20">
        <f>[1]фидера!JT72</f>
        <v>334.63400000000001</v>
      </c>
      <c r="N72" s="20">
        <f>[1]фидера!JY72</f>
        <v>399.089</v>
      </c>
      <c r="O72" s="20">
        <f>[1]фидера!KD72</f>
        <v>407.51100000000002</v>
      </c>
      <c r="P72" s="20">
        <f>[1]фидера!KI72</f>
        <v>414.26400000000001</v>
      </c>
      <c r="Q72" s="21">
        <f t="shared" si="1"/>
        <v>4651.9350000000004</v>
      </c>
    </row>
    <row r="73" spans="1:17" ht="40.5" customHeight="1" x14ac:dyDescent="0.25">
      <c r="A73" s="40" t="str">
        <f>[1]фидера!B73</f>
        <v>Курский</v>
      </c>
      <c r="B73" s="40" t="str">
        <f>[1]фидера!C73</f>
        <v>Новая</v>
      </c>
      <c r="C73" s="40" t="str">
        <f>[1]фидера!D73</f>
        <v>414.1</v>
      </c>
      <c r="D73" s="9" t="s">
        <v>17</v>
      </c>
      <c r="E73" s="20">
        <f>[1]фидера!IF73</f>
        <v>264.36</v>
      </c>
      <c r="F73" s="20">
        <f>[1]фидера!IK73</f>
        <v>320.7</v>
      </c>
      <c r="G73" s="20">
        <f>[1]фидера!IP73</f>
        <v>382.05</v>
      </c>
      <c r="H73" s="20">
        <f>[1]фидера!IU73</f>
        <v>147.93</v>
      </c>
      <c r="I73" s="20">
        <f>[1]фидера!IZ73</f>
        <v>214.77</v>
      </c>
      <c r="J73" s="20">
        <f>[1]фидера!JE73</f>
        <v>159.83000000000001</v>
      </c>
      <c r="K73" s="20">
        <f>[1]фидера!JJ73</f>
        <v>102.67</v>
      </c>
      <c r="L73" s="20">
        <f>[1]фидера!JO73</f>
        <v>155.19999999999999</v>
      </c>
      <c r="M73" s="20">
        <f>[1]фидера!JT73</f>
        <v>167.8</v>
      </c>
      <c r="N73" s="20">
        <f>[1]фидера!JY73</f>
        <v>154.19999999999999</v>
      </c>
      <c r="O73" s="20">
        <f>[1]фидера!KD73</f>
        <v>111</v>
      </c>
      <c r="P73" s="20">
        <f>[1]фидера!KI73</f>
        <v>74.3</v>
      </c>
      <c r="Q73" s="21">
        <f t="shared" si="1"/>
        <v>2254.81</v>
      </c>
    </row>
    <row r="74" spans="1:17" ht="40.5" customHeight="1" x14ac:dyDescent="0.25">
      <c r="A74" s="40" t="str">
        <f>[1]фидера!B74</f>
        <v>Курский</v>
      </c>
      <c r="B74" s="40" t="str">
        <f>[1]фидера!C74</f>
        <v>Оросительная</v>
      </c>
      <c r="C74" s="40" t="str">
        <f>[1]фидера!D74</f>
        <v>415.8</v>
      </c>
      <c r="D74" s="9" t="s">
        <v>17</v>
      </c>
      <c r="E74" s="20">
        <f>[1]фидера!IF74</f>
        <v>477.99</v>
      </c>
      <c r="F74" s="20">
        <f>[1]фидера!IK74</f>
        <v>421.2</v>
      </c>
      <c r="G74" s="20">
        <f>[1]фидера!IP74</f>
        <v>326.37</v>
      </c>
      <c r="H74" s="20">
        <f>[1]фидера!IU74</f>
        <v>252.6</v>
      </c>
      <c r="I74" s="20">
        <f>[1]фидера!IZ74</f>
        <v>109.18600000000001</v>
      </c>
      <c r="J74" s="20">
        <f>[1]фидера!JE74</f>
        <v>136.58000000000001</v>
      </c>
      <c r="K74" s="20">
        <f>[1]фидера!JJ74</f>
        <v>157.57400000000001</v>
      </c>
      <c r="L74" s="20">
        <f>[1]фидера!JO74</f>
        <v>170.76300000000001</v>
      </c>
      <c r="M74" s="20">
        <f>[1]фидера!JT74</f>
        <v>187.16300000000001</v>
      </c>
      <c r="N74" s="20">
        <f>[1]фидера!JY74</f>
        <v>292.99700000000001</v>
      </c>
      <c r="O74" s="20">
        <f>[1]фидера!KD74</f>
        <v>352.096</v>
      </c>
      <c r="P74" s="20">
        <f>[1]фидера!KI74</f>
        <v>389.30399999999997</v>
      </c>
      <c r="Q74" s="21">
        <f t="shared" si="1"/>
        <v>3273.8229999999999</v>
      </c>
    </row>
    <row r="75" spans="1:17" ht="40.5" customHeight="1" x14ac:dyDescent="0.25">
      <c r="A75" s="40" t="str">
        <f>[1]фидера!B75</f>
        <v>Курский</v>
      </c>
      <c r="B75" s="40" t="str">
        <f>[1]фидера!C75</f>
        <v>Садовая</v>
      </c>
      <c r="C75" s="40" t="str">
        <f>[1]фидера!D75</f>
        <v>403.23</v>
      </c>
      <c r="D75" s="9" t="s">
        <v>17</v>
      </c>
      <c r="E75" s="20">
        <f>[1]фидера!IF75</f>
        <v>305.18</v>
      </c>
      <c r="F75" s="20">
        <f>[1]фидера!IK75</f>
        <v>274.56400000000002</v>
      </c>
      <c r="G75" s="20">
        <f>[1]фидера!IP75</f>
        <v>264.39999999999998</v>
      </c>
      <c r="H75" s="20">
        <f>[1]фидера!IU75</f>
        <v>248.952</v>
      </c>
      <c r="I75" s="20">
        <f>[1]фидера!IZ75</f>
        <v>149.928</v>
      </c>
      <c r="J75" s="20">
        <f>[1]фидера!JE75</f>
        <v>207.68799999999999</v>
      </c>
      <c r="K75" s="20">
        <f>[1]фидера!JJ75</f>
        <v>183.82599999999999</v>
      </c>
      <c r="L75" s="20">
        <f>[1]фидера!JO75</f>
        <v>194.66900000000001</v>
      </c>
      <c r="M75" s="20">
        <f>[1]фидера!JT75</f>
        <v>170.35</v>
      </c>
      <c r="N75" s="20">
        <f>[1]фидера!JY75</f>
        <v>123.682</v>
      </c>
      <c r="O75" s="20">
        <f>[1]фидера!KD75</f>
        <v>158.56100000000001</v>
      </c>
      <c r="P75" s="20">
        <f>[1]фидера!KI75</f>
        <v>256.35199999999998</v>
      </c>
      <c r="Q75" s="21">
        <f t="shared" si="1"/>
        <v>2538.152</v>
      </c>
    </row>
    <row r="76" spans="1:17" ht="40.5" customHeight="1" x14ac:dyDescent="0.25">
      <c r="A76" s="40" t="str">
        <f>[1]фидера!B76</f>
        <v>Курский</v>
      </c>
      <c r="B76" s="40" t="str">
        <f>[1]фидера!C76</f>
        <v>Мурыновка</v>
      </c>
      <c r="C76" s="40" t="str">
        <f>[1]фидера!D76</f>
        <v>422.2</v>
      </c>
      <c r="D76" s="9" t="s">
        <v>17</v>
      </c>
      <c r="E76" s="20">
        <f>[1]фидера!IF76</f>
        <v>181.97</v>
      </c>
      <c r="F76" s="20">
        <f>[1]фидера!IK76</f>
        <v>152.76</v>
      </c>
      <c r="G76" s="20">
        <f>[1]фидера!IP76</f>
        <v>271.58</v>
      </c>
      <c r="H76" s="20">
        <f>[1]фидера!IU76</f>
        <v>140.49</v>
      </c>
      <c r="I76" s="20">
        <f>[1]фидера!IZ76</f>
        <v>126.46</v>
      </c>
      <c r="J76" s="20">
        <f>[1]фидера!JE76</f>
        <v>94.58</v>
      </c>
      <c r="K76" s="20">
        <f>[1]фидера!JJ76</f>
        <v>106.36</v>
      </c>
      <c r="L76" s="20">
        <f>[1]фидера!JO76</f>
        <v>157.44999999999999</v>
      </c>
      <c r="M76" s="20">
        <f>[1]фидера!JT76</f>
        <v>116.04</v>
      </c>
      <c r="N76" s="20">
        <f>[1]фидера!JY76</f>
        <v>146.38999999999999</v>
      </c>
      <c r="O76" s="20">
        <f>[1]фидера!KD76</f>
        <v>169.98</v>
      </c>
      <c r="P76" s="20">
        <f>[1]фидера!KI76</f>
        <v>273.92</v>
      </c>
      <c r="Q76" s="21">
        <f t="shared" si="1"/>
        <v>1937.98</v>
      </c>
    </row>
    <row r="77" spans="1:17" ht="40.5" customHeight="1" x14ac:dyDescent="0.25">
      <c r="A77" s="41"/>
      <c r="B77" s="41" t="str">
        <f>[1]фидера!C77</f>
        <v>ВСЕГО</v>
      </c>
      <c r="C77" s="41"/>
      <c r="D77" s="10" t="s">
        <v>17</v>
      </c>
      <c r="E77" s="22">
        <f>[1]фидера!IF77</f>
        <v>8908.237000000001</v>
      </c>
      <c r="F77" s="22">
        <f>[1]фидера!IK77</f>
        <v>7696.6020000000026</v>
      </c>
      <c r="G77" s="22">
        <f>[1]фидера!IP77</f>
        <v>7372.4090000000006</v>
      </c>
      <c r="H77" s="22">
        <f>[1]фидера!IU77</f>
        <v>5637.128999999999</v>
      </c>
      <c r="I77" s="22">
        <f>[1]фидера!IZ77</f>
        <v>4857.6269999999995</v>
      </c>
      <c r="J77" s="22">
        <f>[1]фидера!JE77</f>
        <v>4234.9960000000001</v>
      </c>
      <c r="K77" s="22">
        <f>[1]фидера!JJ77</f>
        <v>4105.0939999999991</v>
      </c>
      <c r="L77" s="22">
        <f>[1]фидера!JO77</f>
        <v>4435.3169999999991</v>
      </c>
      <c r="M77" s="22">
        <f>[1]фидера!JT77</f>
        <v>4417.3110000000006</v>
      </c>
      <c r="N77" s="22">
        <f>[1]фидера!JY77</f>
        <v>5396.3750000000018</v>
      </c>
      <c r="O77" s="22">
        <f>[1]фидера!KD77</f>
        <v>5988.8549999999977</v>
      </c>
      <c r="P77" s="22">
        <f>[1]фидера!KI77</f>
        <v>6380.8429999999998</v>
      </c>
      <c r="Q77" s="22">
        <f t="shared" si="1"/>
        <v>69430.794999999984</v>
      </c>
    </row>
    <row r="78" spans="1:17" ht="47.25" customHeight="1" x14ac:dyDescent="0.25">
      <c r="A78" s="40" t="str">
        <f>[1]фидера!B9</f>
        <v>Медвенский</v>
      </c>
      <c r="B78" s="40" t="str">
        <f>[1]фидера!C9</f>
        <v>Компрессорная 110/10</v>
      </c>
      <c r="C78" s="40" t="str">
        <f>[1]фидера!D9</f>
        <v>242.15</v>
      </c>
      <c r="D78" s="11" t="s">
        <v>18</v>
      </c>
      <c r="E78" s="20">
        <f>[1]фидера!IG9</f>
        <v>31.698</v>
      </c>
      <c r="F78" s="20">
        <f>[1]фидера!IL9</f>
        <v>19.327999999999999</v>
      </c>
      <c r="G78" s="20">
        <f>[1]фидера!IQ9</f>
        <v>22.562999999999999</v>
      </c>
      <c r="H78" s="20">
        <f>[1]фидера!IV9</f>
        <v>12.627000000000001</v>
      </c>
      <c r="I78" s="20">
        <f>[1]фидера!JA9</f>
        <v>9.798</v>
      </c>
      <c r="J78" s="20">
        <f>[1]фидера!JF9</f>
        <v>7.2729999999999997</v>
      </c>
      <c r="K78" s="20">
        <f>[1]фидера!JK9</f>
        <v>8.4719999999999995</v>
      </c>
      <c r="L78" s="20">
        <f>[1]фидера!JP9</f>
        <v>13.544</v>
      </c>
      <c r="M78" s="20">
        <f>[1]фидера!JU9</f>
        <v>9.4320000000000004</v>
      </c>
      <c r="N78" s="20">
        <f>[1]фидера!JZ9</f>
        <v>22.736999999999998</v>
      </c>
      <c r="O78" s="20">
        <f>[1]фидера!KE9</f>
        <v>19.562999999999999</v>
      </c>
      <c r="P78" s="20">
        <f>[1]фидера!KJ9</f>
        <v>27.832999999999998</v>
      </c>
      <c r="Q78" s="21">
        <f>SUM(E78:P78)</f>
        <v>204.86799999999997</v>
      </c>
    </row>
    <row r="79" spans="1:17" ht="40.5" customHeight="1" x14ac:dyDescent="0.25">
      <c r="A79" s="40" t="str">
        <f>[1]фидера!B10</f>
        <v>Фатежский</v>
      </c>
      <c r="B79" s="40" t="str">
        <f>[1]фидера!C10</f>
        <v>ПС 35/10кВ Глебово</v>
      </c>
      <c r="C79" s="40" t="str">
        <f>[1]фидера!D10</f>
        <v>яч.№ 6 фидер 376</v>
      </c>
      <c r="D79" s="11" t="s">
        <v>18</v>
      </c>
      <c r="E79" s="20">
        <f>[1]фидера!IG10</f>
        <v>15.164999999999999</v>
      </c>
      <c r="F79" s="20">
        <f>[1]фидера!IL10</f>
        <v>5.407</v>
      </c>
      <c r="G79" s="20">
        <f>[1]фидера!IQ10</f>
        <v>19.984999999999999</v>
      </c>
      <c r="H79" s="20">
        <f>[1]фидера!IV10</f>
        <v>7.64</v>
      </c>
      <c r="I79" s="20">
        <f>[1]фидера!JA10</f>
        <v>4.8620000000000001</v>
      </c>
      <c r="J79" s="20">
        <f>[1]фидера!JF10</f>
        <v>12.958</v>
      </c>
      <c r="K79" s="20">
        <f>[1]фидера!JK10</f>
        <v>-4.431</v>
      </c>
      <c r="L79" s="20">
        <f>[1]фидера!JP10</f>
        <v>-0.45700000000000002</v>
      </c>
      <c r="M79" s="20">
        <f>[1]фидера!JU10</f>
        <v>10.069000000000001</v>
      </c>
      <c r="N79" s="20">
        <f>[1]фидера!JZ10</f>
        <v>10.702999999999999</v>
      </c>
      <c r="O79" s="20">
        <f>[1]фидера!KE10</f>
        <v>13.855</v>
      </c>
      <c r="P79" s="20">
        <f>[1]фидера!KJ10</f>
        <v>7.4969999999999999</v>
      </c>
      <c r="Q79" s="21">
        <f t="shared" ref="Q79:Q142" si="2">SUM(E79:P79)</f>
        <v>103.25300000000001</v>
      </c>
    </row>
    <row r="80" spans="1:17" ht="40.5" customHeight="1" x14ac:dyDescent="0.25">
      <c r="A80" s="40" t="str">
        <f>[1]фидера!B11</f>
        <v>Октябрьский</v>
      </c>
      <c r="B80" s="40" t="str">
        <f>[1]фидера!C11</f>
        <v>ПC 35/10кВ Лобазовка</v>
      </c>
      <c r="C80" s="40" t="str">
        <f>[1]фидера!D11</f>
        <v>ВЛ 10кВ 554.09</v>
      </c>
      <c r="D80" s="11" t="s">
        <v>18</v>
      </c>
      <c r="E80" s="20">
        <f>[1]фидера!IG11</f>
        <v>68.341999999999999</v>
      </c>
      <c r="F80" s="20">
        <f>[1]фидера!IL11</f>
        <v>59.686</v>
      </c>
      <c r="G80" s="20">
        <f>[1]фидера!IQ11</f>
        <v>34.311</v>
      </c>
      <c r="H80" s="20">
        <f>[1]фидера!IV11</f>
        <v>37.374000000000002</v>
      </c>
      <c r="I80" s="20">
        <f>[1]фидера!JA11</f>
        <v>11.606</v>
      </c>
      <c r="J80" s="20">
        <f>[1]фидера!JF11</f>
        <v>29.135999999999999</v>
      </c>
      <c r="K80" s="20">
        <f>[1]фидера!JK11</f>
        <v>24.841999999999999</v>
      </c>
      <c r="L80" s="20">
        <f>[1]фидера!JP11</f>
        <v>7.4409999999999998</v>
      </c>
      <c r="M80" s="20">
        <f>[1]фидера!JU11</f>
        <v>26.17</v>
      </c>
      <c r="N80" s="20">
        <f>[1]фидера!JZ11</f>
        <v>41.015000000000001</v>
      </c>
      <c r="O80" s="20">
        <f>[1]фидера!KE11</f>
        <v>47.933</v>
      </c>
      <c r="P80" s="20">
        <f>[1]фидера!KJ11</f>
        <v>52.670999999999999</v>
      </c>
      <c r="Q80" s="21">
        <f t="shared" si="2"/>
        <v>440.52699999999993</v>
      </c>
    </row>
    <row r="81" spans="1:17" ht="40.5" customHeight="1" x14ac:dyDescent="0.25">
      <c r="A81" s="40" t="str">
        <f>[1]фидера!B12</f>
        <v xml:space="preserve">Курчатовский </v>
      </c>
      <c r="B81" s="40" t="str">
        <f>[1]фидера!C12</f>
        <v xml:space="preserve">ПС 35/10 Иванино +ПС 35/10 Афанасьевка </v>
      </c>
      <c r="C81" s="40" t="str">
        <f>[1]фидера!D12</f>
        <v xml:space="preserve"> ВЛ 10 кВ 8514+81906</v>
      </c>
      <c r="D81" s="11" t="s">
        <v>18</v>
      </c>
      <c r="E81" s="20">
        <f>[1]фидера!IG12</f>
        <v>214.232</v>
      </c>
      <c r="F81" s="20">
        <f>[1]фидера!IL12</f>
        <v>142.822</v>
      </c>
      <c r="G81" s="20">
        <f>[1]фидера!IQ12</f>
        <v>109.61499999999999</v>
      </c>
      <c r="H81" s="20">
        <f>[1]фидера!IV12</f>
        <v>94.897999999999996</v>
      </c>
      <c r="I81" s="20">
        <f>[1]фидера!JA12</f>
        <v>32.115000000000002</v>
      </c>
      <c r="J81" s="20">
        <f>[1]фидера!JF12</f>
        <v>56.415999999999997</v>
      </c>
      <c r="K81" s="20">
        <f>[1]фидера!JK12</f>
        <v>46.332000000000001</v>
      </c>
      <c r="L81" s="20">
        <f>[1]фидера!JP12</f>
        <v>70.078999999999994</v>
      </c>
      <c r="M81" s="20">
        <f>[1]фидера!JU12</f>
        <v>105.71</v>
      </c>
      <c r="N81" s="20">
        <f>[1]фидера!JZ12</f>
        <v>68.572000000000003</v>
      </c>
      <c r="O81" s="20">
        <f>[1]фидера!KE12</f>
        <v>132.042</v>
      </c>
      <c r="P81" s="20">
        <f>[1]фидера!KJ12</f>
        <v>206.89699999999999</v>
      </c>
      <c r="Q81" s="21">
        <f t="shared" si="2"/>
        <v>1279.7299999999998</v>
      </c>
    </row>
    <row r="82" spans="1:17" ht="40.5" customHeight="1" x14ac:dyDescent="0.25">
      <c r="A82" s="40" t="str">
        <f>[1]фидера!B13</f>
        <v xml:space="preserve">Курчатовский </v>
      </c>
      <c r="B82" s="40" t="str">
        <f>[1]фидера!C13</f>
        <v xml:space="preserve">ПС 35/10 Рязаново </v>
      </c>
      <c r="C82" s="40" t="str">
        <f>[1]фидера!D13</f>
        <v xml:space="preserve"> ВЛ 10 кВ 82506</v>
      </c>
      <c r="D82" s="11" t="s">
        <v>18</v>
      </c>
      <c r="E82" s="20">
        <f>[1]фидера!IG13</f>
        <v>20.228999999999999</v>
      </c>
      <c r="F82" s="20">
        <f>[1]фидера!IL13</f>
        <v>5.9329999999999998</v>
      </c>
      <c r="G82" s="20">
        <f>[1]фидера!IQ13</f>
        <v>23.029</v>
      </c>
      <c r="H82" s="20">
        <f>[1]фидера!IV13</f>
        <v>15.935</v>
      </c>
      <c r="I82" s="20">
        <f>[1]фидера!JA13</f>
        <v>6.8070000000000004</v>
      </c>
      <c r="J82" s="20">
        <f>[1]фидера!JF13</f>
        <v>6.5369999999999999</v>
      </c>
      <c r="K82" s="20">
        <f>[1]фидера!JK13</f>
        <v>5.5570000000000004</v>
      </c>
      <c r="L82" s="20">
        <f>[1]фидера!JP13</f>
        <v>3.827</v>
      </c>
      <c r="M82" s="20">
        <f>[1]фидера!JU13</f>
        <v>6.4329999999999998</v>
      </c>
      <c r="N82" s="20">
        <f>[1]фидера!JZ13</f>
        <v>7.2290000000000001</v>
      </c>
      <c r="O82" s="20">
        <f>[1]фидера!KE13</f>
        <v>16.128</v>
      </c>
      <c r="P82" s="20">
        <f>[1]фидера!KJ13</f>
        <v>27.69</v>
      </c>
      <c r="Q82" s="21">
        <f t="shared" si="2"/>
        <v>145.334</v>
      </c>
    </row>
    <row r="83" spans="1:17" ht="40.5" customHeight="1" x14ac:dyDescent="0.25">
      <c r="A83" s="40" t="str">
        <f>[1]фидера!B14</f>
        <v xml:space="preserve">Курчатовский </v>
      </c>
      <c r="B83" s="40" t="str">
        <f>[1]фидера!C14</f>
        <v xml:space="preserve">ПС 35/10 Теплицы </v>
      </c>
      <c r="C83" s="40" t="str">
        <f>[1]фидера!D14</f>
        <v xml:space="preserve"> ВЛ 10 кВ  8182</v>
      </c>
      <c r="D83" s="11" t="s">
        <v>18</v>
      </c>
      <c r="E83" s="20">
        <f>[1]фидера!IG14</f>
        <v>31.053999999999998</v>
      </c>
      <c r="F83" s="20">
        <f>[1]фидера!IL14</f>
        <v>33.603000000000002</v>
      </c>
      <c r="G83" s="20">
        <f>[1]фидера!IQ14</f>
        <v>23.236999999999998</v>
      </c>
      <c r="H83" s="20">
        <f>[1]фидера!IV14</f>
        <v>21.614999999999998</v>
      </c>
      <c r="I83" s="20">
        <f>[1]фидера!JA14</f>
        <v>13.302</v>
      </c>
      <c r="J83" s="20">
        <f>[1]фидера!JF14</f>
        <v>13.846</v>
      </c>
      <c r="K83" s="20">
        <f>[1]фидера!JK14</f>
        <v>18.158000000000001</v>
      </c>
      <c r="L83" s="20">
        <f>[1]фидера!JP14</f>
        <v>21.411000000000001</v>
      </c>
      <c r="M83" s="20">
        <f>[1]фидера!JU14</f>
        <v>25.187000000000001</v>
      </c>
      <c r="N83" s="20">
        <f>[1]фидера!JZ14</f>
        <v>36.776000000000003</v>
      </c>
      <c r="O83" s="20">
        <f>[1]фидера!KE14</f>
        <v>7.423</v>
      </c>
      <c r="P83" s="20">
        <f>[1]фидера!KJ14</f>
        <v>28.808</v>
      </c>
      <c r="Q83" s="21">
        <f t="shared" si="2"/>
        <v>274.42</v>
      </c>
    </row>
    <row r="84" spans="1:17" ht="40.5" customHeight="1" x14ac:dyDescent="0.25">
      <c r="A84" s="40" t="str">
        <f>[1]фидера!B15</f>
        <v>Курский</v>
      </c>
      <c r="B84" s="40" t="str">
        <f>[1]фидера!C15</f>
        <v>Петренка</v>
      </c>
      <c r="C84" s="40" t="str">
        <f>[1]фидера!D15</f>
        <v>413.9</v>
      </c>
      <c r="D84" s="11" t="s">
        <v>18</v>
      </c>
      <c r="E84" s="20">
        <f>[1]фидера!IG15</f>
        <v>67.245000000000005</v>
      </c>
      <c r="F84" s="20">
        <f>[1]фидера!IL15</f>
        <v>85.951999999999998</v>
      </c>
      <c r="G84" s="20">
        <f>[1]фидера!IQ15</f>
        <v>25.667000000000002</v>
      </c>
      <c r="H84" s="20">
        <f>[1]фидера!IV15</f>
        <v>33.92</v>
      </c>
      <c r="I84" s="20">
        <f>[1]фидера!JA15</f>
        <v>21.29</v>
      </c>
      <c r="J84" s="20">
        <f>[1]фидера!JF15</f>
        <v>41.506999999999998</v>
      </c>
      <c r="K84" s="20">
        <f>[1]фидера!JK15</f>
        <v>-32.826999999999998</v>
      </c>
      <c r="L84" s="20">
        <f>[1]фидера!JP15</f>
        <v>38.665999999999997</v>
      </c>
      <c r="M84" s="20">
        <f>[1]фидера!JU15</f>
        <v>5.5279999999999996</v>
      </c>
      <c r="N84" s="20">
        <f>[1]фидера!JZ15</f>
        <v>17.041</v>
      </c>
      <c r="O84" s="20">
        <f>[1]фидера!KE15</f>
        <v>31.838999999999999</v>
      </c>
      <c r="P84" s="20">
        <f>[1]фидера!KJ15</f>
        <v>5.0830000000000002</v>
      </c>
      <c r="Q84" s="21">
        <f t="shared" si="2"/>
        <v>340.911</v>
      </c>
    </row>
    <row r="85" spans="1:17" ht="40.5" customHeight="1" x14ac:dyDescent="0.25">
      <c r="A85" s="40" t="str">
        <f>[1]фидера!B16</f>
        <v>Курский</v>
      </c>
      <c r="B85" s="40" t="str">
        <f>[1]фидера!C16</f>
        <v>Петренка</v>
      </c>
      <c r="C85" s="40" t="str">
        <f>[1]фидера!D16</f>
        <v>413.13</v>
      </c>
      <c r="D85" s="11" t="s">
        <v>18</v>
      </c>
      <c r="E85" s="20">
        <f>[1]фидера!IG16</f>
        <v>170.49600000000001</v>
      </c>
      <c r="F85" s="20">
        <f>[1]фидера!IL16</f>
        <v>47.981999999999999</v>
      </c>
      <c r="G85" s="20">
        <f>[1]фидера!IQ16</f>
        <v>108.574</v>
      </c>
      <c r="H85" s="20">
        <f>[1]фидера!IV16</f>
        <v>59.15</v>
      </c>
      <c r="I85" s="20">
        <f>[1]фидера!JA16</f>
        <v>39.576999999999998</v>
      </c>
      <c r="J85" s="20">
        <f>[1]фидера!JF16</f>
        <v>36.253999999999998</v>
      </c>
      <c r="K85" s="20">
        <f>[1]фидера!JK16</f>
        <v>32.204999999999998</v>
      </c>
      <c r="L85" s="20">
        <f>[1]фидера!JP16</f>
        <v>42.143000000000001</v>
      </c>
      <c r="M85" s="20">
        <f>[1]фидера!JU16</f>
        <v>34.5</v>
      </c>
      <c r="N85" s="20">
        <f>[1]фидера!JZ16</f>
        <v>72.278999999999996</v>
      </c>
      <c r="O85" s="20">
        <f>[1]фидера!KE16</f>
        <v>31.858000000000001</v>
      </c>
      <c r="P85" s="20">
        <f>[1]фидера!KJ16</f>
        <v>18.343</v>
      </c>
      <c r="Q85" s="21">
        <f t="shared" si="2"/>
        <v>693.36099999999988</v>
      </c>
    </row>
    <row r="86" spans="1:17" ht="40.5" customHeight="1" x14ac:dyDescent="0.25">
      <c r="A86" s="40" t="str">
        <f>[1]фидера!B17</f>
        <v>Курский</v>
      </c>
      <c r="B86" s="40" t="str">
        <f>[1]фидера!C17</f>
        <v>Петренка</v>
      </c>
      <c r="C86" s="40" t="str">
        <f>[1]фидера!D17</f>
        <v>413.15</v>
      </c>
      <c r="D86" s="11" t="s">
        <v>18</v>
      </c>
      <c r="E86" s="20">
        <f>[1]фидера!IG17</f>
        <v>69.986000000000004</v>
      </c>
      <c r="F86" s="20">
        <f>[1]фидера!IL17</f>
        <v>60.079000000000001</v>
      </c>
      <c r="G86" s="20">
        <f>[1]фидера!IQ17</f>
        <v>23.353999999999999</v>
      </c>
      <c r="H86" s="20">
        <f>[1]фидера!IV17</f>
        <v>44.628</v>
      </c>
      <c r="I86" s="20">
        <f>[1]фидера!JA17</f>
        <v>67.192999999999998</v>
      </c>
      <c r="J86" s="20">
        <f>[1]фидера!JF17</f>
        <v>11.182</v>
      </c>
      <c r="K86" s="20">
        <f>[1]фидера!JK17</f>
        <v>2.6579999999999999</v>
      </c>
      <c r="L86" s="20">
        <f>[1]фидера!JP17</f>
        <v>0.82299999999999995</v>
      </c>
      <c r="M86" s="20">
        <f>[1]фидера!JU17</f>
        <v>14.82</v>
      </c>
      <c r="N86" s="20">
        <f>[1]фидера!JZ17</f>
        <v>17.439</v>
      </c>
      <c r="O86" s="20">
        <f>[1]фидера!KE17</f>
        <v>8.6989999999999998</v>
      </c>
      <c r="P86" s="20">
        <f>[1]фидера!KJ17</f>
        <v>19.936</v>
      </c>
      <c r="Q86" s="21">
        <f t="shared" si="2"/>
        <v>340.79699999999997</v>
      </c>
    </row>
    <row r="87" spans="1:17" ht="40.5" customHeight="1" x14ac:dyDescent="0.25">
      <c r="A87" s="40" t="str">
        <f>[1]фидера!B18</f>
        <v>Курский</v>
      </c>
      <c r="B87" s="40" t="str">
        <f>[1]фидера!C18</f>
        <v>Безлесная</v>
      </c>
      <c r="C87" s="40" t="str">
        <f>[1]фидера!D18</f>
        <v>423.10</v>
      </c>
      <c r="D87" s="11" t="s">
        <v>18</v>
      </c>
      <c r="E87" s="20">
        <f>[1]фидера!IG18</f>
        <v>78.457999999999998</v>
      </c>
      <c r="F87" s="20">
        <f>[1]фидера!IL18</f>
        <v>60.850999999999999</v>
      </c>
      <c r="G87" s="20">
        <f>[1]фидера!IQ18</f>
        <v>99.457999999999998</v>
      </c>
      <c r="H87" s="20">
        <f>[1]фидера!IV18</f>
        <v>31.916</v>
      </c>
      <c r="I87" s="20">
        <f>[1]фидера!JA18</f>
        <v>26.504999999999999</v>
      </c>
      <c r="J87" s="20">
        <f>[1]фидера!JF18</f>
        <v>19.187999999999999</v>
      </c>
      <c r="K87" s="20">
        <f>[1]фидера!JK18</f>
        <v>21.123000000000001</v>
      </c>
      <c r="L87" s="20">
        <f>[1]фидера!JP18</f>
        <v>19.146000000000001</v>
      </c>
      <c r="M87" s="20">
        <f>[1]фидера!JU18</f>
        <v>30.03</v>
      </c>
      <c r="N87" s="20">
        <f>[1]фидера!JZ18</f>
        <v>34.634999999999998</v>
      </c>
      <c r="O87" s="20">
        <f>[1]фидера!KE18</f>
        <v>41.093000000000004</v>
      </c>
      <c r="P87" s="20">
        <f>[1]фидера!KJ18</f>
        <v>50.475999999999999</v>
      </c>
      <c r="Q87" s="21">
        <f t="shared" si="2"/>
        <v>512.87899999999991</v>
      </c>
    </row>
    <row r="88" spans="1:17" ht="40.5" customHeight="1" x14ac:dyDescent="0.25">
      <c r="A88" s="40" t="str">
        <f>[1]фидера!B19</f>
        <v>Курский</v>
      </c>
      <c r="B88" s="40" t="str">
        <f>[1]фидера!C19</f>
        <v>Букреевка</v>
      </c>
      <c r="C88" s="40" t="str">
        <f>[1]фидера!D19</f>
        <v>424.2</v>
      </c>
      <c r="D88" s="11" t="s">
        <v>18</v>
      </c>
      <c r="E88" s="20">
        <f>[1]фидера!IG19</f>
        <v>39.656999999999996</v>
      </c>
      <c r="F88" s="20">
        <f>[1]фидера!IL19</f>
        <v>31.047999999999998</v>
      </c>
      <c r="G88" s="20">
        <f>[1]фидера!IQ19</f>
        <v>16.524999999999999</v>
      </c>
      <c r="H88" s="20">
        <f>[1]фидера!IV19</f>
        <v>16.206</v>
      </c>
      <c r="I88" s="20">
        <f>[1]фидера!JA19</f>
        <v>-0.30499999999999999</v>
      </c>
      <c r="J88" s="20">
        <f>[1]фидера!JF19</f>
        <v>7.7489999999999997</v>
      </c>
      <c r="K88" s="20">
        <f>[1]фидера!JK19</f>
        <v>0.437</v>
      </c>
      <c r="L88" s="20">
        <f>[1]фидера!JP19</f>
        <v>10.388999999999999</v>
      </c>
      <c r="M88" s="20">
        <f>[1]фидера!JU19</f>
        <v>10.877000000000001</v>
      </c>
      <c r="N88" s="20">
        <f>[1]фидера!JZ19</f>
        <v>11.718</v>
      </c>
      <c r="O88" s="20">
        <f>[1]фидера!KE19</f>
        <v>19.901</v>
      </c>
      <c r="P88" s="20">
        <f>[1]фидера!KJ19</f>
        <v>-7.4580000000000002</v>
      </c>
      <c r="Q88" s="21">
        <f t="shared" si="2"/>
        <v>156.74399999999997</v>
      </c>
    </row>
    <row r="89" spans="1:17" ht="40.5" customHeight="1" x14ac:dyDescent="0.25">
      <c r="A89" s="40" t="str">
        <f>[1]фидера!B20</f>
        <v>Конышевский</v>
      </c>
      <c r="B89" s="40" t="str">
        <f>[1]фидера!C20</f>
        <v>ПC 35/10кВ Платава</v>
      </c>
      <c r="C89" s="40" t="str">
        <f>[1]фидера!D20</f>
        <v>ВЛ-10кВ 726 от ПС  35/10 кВ  Платава</v>
      </c>
      <c r="D89" s="11" t="s">
        <v>18</v>
      </c>
      <c r="E89" s="20">
        <f>[1]фидера!IG20</f>
        <v>77.552000000000007</v>
      </c>
      <c r="F89" s="20">
        <f>[1]фидера!IL20</f>
        <v>76.977000000000004</v>
      </c>
      <c r="G89" s="20">
        <f>[1]фидера!IQ20</f>
        <v>58.052</v>
      </c>
      <c r="H89" s="20">
        <f>[1]фидера!IV20</f>
        <v>8.9109999999999996</v>
      </c>
      <c r="I89" s="20">
        <f>[1]фидера!JA20</f>
        <v>39.182000000000002</v>
      </c>
      <c r="J89" s="20">
        <f>[1]фидера!JF20</f>
        <v>3.3460000000000001</v>
      </c>
      <c r="K89" s="20">
        <f>[1]фидера!JK20</f>
        <v>46.540999999999997</v>
      </c>
      <c r="L89" s="20">
        <f>[1]фидера!JP20</f>
        <v>16.626999999999999</v>
      </c>
      <c r="M89" s="20">
        <f>[1]фидера!JU20</f>
        <v>36.886000000000003</v>
      </c>
      <c r="N89" s="20">
        <f>[1]фидера!JZ20</f>
        <v>60.982999999999997</v>
      </c>
      <c r="O89" s="20">
        <f>[1]фидера!KE20</f>
        <v>40.804000000000002</v>
      </c>
      <c r="P89" s="20">
        <f>[1]фидера!KJ20</f>
        <v>67.415999999999997</v>
      </c>
      <c r="Q89" s="21">
        <f t="shared" si="2"/>
        <v>533.27700000000004</v>
      </c>
    </row>
    <row r="90" spans="1:17" ht="40.5" customHeight="1" x14ac:dyDescent="0.25">
      <c r="A90" s="40" t="str">
        <f>[1]фидера!B21</f>
        <v>Конышевский</v>
      </c>
      <c r="B90" s="40" t="str">
        <f>[1]фидера!C21</f>
        <v>ПC 35/10кВ Платава</v>
      </c>
      <c r="C90" s="40" t="str">
        <f>[1]фидера!D21</f>
        <v>ВЛ-10кВ(12) 734 от ПС 35/10 кВ Платава</v>
      </c>
      <c r="D90" s="11" t="s">
        <v>18</v>
      </c>
      <c r="E90" s="20">
        <f>[1]фидера!IG21</f>
        <v>137.41499999999999</v>
      </c>
      <c r="F90" s="20">
        <f>[1]фидера!IL21</f>
        <v>86.614999999999995</v>
      </c>
      <c r="G90" s="20">
        <f>[1]фидера!IQ21</f>
        <v>71.917000000000002</v>
      </c>
      <c r="H90" s="20">
        <f>[1]фидера!IV21</f>
        <v>53.308</v>
      </c>
      <c r="I90" s="20">
        <f>[1]фидера!JA21</f>
        <v>4.0629999999999997</v>
      </c>
      <c r="J90" s="20">
        <f>[1]фидера!JF21</f>
        <v>47.79</v>
      </c>
      <c r="K90" s="20">
        <f>[1]фидера!JK21</f>
        <v>34.902000000000001</v>
      </c>
      <c r="L90" s="20">
        <f>[1]фидера!JP21</f>
        <v>18.100000000000001</v>
      </c>
      <c r="M90" s="20">
        <f>[1]фидера!JU21</f>
        <v>34.064999999999998</v>
      </c>
      <c r="N90" s="20">
        <f>[1]фидера!JZ21</f>
        <v>113.997</v>
      </c>
      <c r="O90" s="20">
        <f>[1]фидера!KE21</f>
        <v>20.413</v>
      </c>
      <c r="P90" s="20">
        <f>[1]фидера!KJ21</f>
        <v>102.375</v>
      </c>
      <c r="Q90" s="21">
        <f t="shared" si="2"/>
        <v>724.96</v>
      </c>
    </row>
    <row r="91" spans="1:17" ht="40.5" customHeight="1" x14ac:dyDescent="0.25">
      <c r="A91" s="40" t="str">
        <f>[1]фидера!B22</f>
        <v>Конышевский</v>
      </c>
      <c r="B91" s="40" t="str">
        <f>[1]фидера!C22</f>
        <v>ПC 35/10кВ Платава</v>
      </c>
      <c r="C91" s="40" t="str">
        <f>[1]фидера!D22</f>
        <v>ВЛ-10кВ 732 от ПС  35/10 кВ  Платава</v>
      </c>
      <c r="D91" s="11" t="s">
        <v>18</v>
      </c>
      <c r="E91" s="20">
        <f>[1]фидера!IG22</f>
        <v>37.726999999999997</v>
      </c>
      <c r="F91" s="20">
        <f>[1]фидера!IL22</f>
        <v>39.734999999999999</v>
      </c>
      <c r="G91" s="20">
        <f>[1]фидера!IQ22</f>
        <v>32.340000000000003</v>
      </c>
      <c r="H91" s="20">
        <f>[1]фидера!IV22</f>
        <v>21.327999999999999</v>
      </c>
      <c r="I91" s="20">
        <f>[1]фидера!JA22</f>
        <v>52.514000000000003</v>
      </c>
      <c r="J91" s="20">
        <f>[1]фидера!JF22</f>
        <v>5.3040000000000003</v>
      </c>
      <c r="K91" s="20">
        <f>[1]фидера!JK22</f>
        <v>24.809000000000001</v>
      </c>
      <c r="L91" s="20">
        <f>[1]фидера!JP22</f>
        <v>11.103</v>
      </c>
      <c r="M91" s="20">
        <f>[1]фидера!JU22</f>
        <v>32.784999999999997</v>
      </c>
      <c r="N91" s="20">
        <f>[1]фидера!JZ22</f>
        <v>26.2</v>
      </c>
      <c r="O91" s="20">
        <f>[1]фидера!KE22</f>
        <v>12.425000000000001</v>
      </c>
      <c r="P91" s="20">
        <f>[1]фидера!KJ22</f>
        <v>19.571999999999999</v>
      </c>
      <c r="Q91" s="21">
        <f t="shared" si="2"/>
        <v>315.84199999999998</v>
      </c>
    </row>
    <row r="92" spans="1:17" ht="40.5" customHeight="1" x14ac:dyDescent="0.25">
      <c r="A92" s="40" t="str">
        <f>[1]фидера!B23</f>
        <v>Конышевский</v>
      </c>
      <c r="B92" s="40" t="str">
        <f>[1]фидера!C23</f>
        <v>ПС 35/10кВ Васильевка</v>
      </c>
      <c r="C92" s="40" t="str">
        <f>[1]фидера!D23</f>
        <v>ВЛ-10кВ   775 от  пс  35/10  Васильевка</v>
      </c>
      <c r="D92" s="11" t="s">
        <v>18</v>
      </c>
      <c r="E92" s="20">
        <f>[1]фидера!IG23</f>
        <v>34.548000000000002</v>
      </c>
      <c r="F92" s="20">
        <f>[1]фидера!IL23</f>
        <v>31.637</v>
      </c>
      <c r="G92" s="20">
        <f>[1]фидера!IQ23</f>
        <v>16.100000000000001</v>
      </c>
      <c r="H92" s="20">
        <f>[1]фидера!IV23</f>
        <v>34.482999999999997</v>
      </c>
      <c r="I92" s="20">
        <f>[1]фидера!JA23</f>
        <v>23.620999999999999</v>
      </c>
      <c r="J92" s="20">
        <f>[1]фидера!JF23</f>
        <v>13.778</v>
      </c>
      <c r="K92" s="20">
        <f>[1]фидера!JK23</f>
        <v>18.899000000000001</v>
      </c>
      <c r="L92" s="20">
        <f>[1]фидера!JP23</f>
        <v>14.613</v>
      </c>
      <c r="M92" s="20">
        <f>[1]фидера!JU23</f>
        <v>12.991</v>
      </c>
      <c r="N92" s="20">
        <f>[1]фидера!JZ23</f>
        <v>32.856000000000002</v>
      </c>
      <c r="O92" s="20">
        <f>[1]фидера!KE23</f>
        <v>34.939</v>
      </c>
      <c r="P92" s="20">
        <f>[1]фидера!KJ23</f>
        <v>38.478000000000002</v>
      </c>
      <c r="Q92" s="21">
        <f t="shared" si="2"/>
        <v>306.94300000000004</v>
      </c>
    </row>
    <row r="93" spans="1:17" ht="40.5" customHeight="1" x14ac:dyDescent="0.25">
      <c r="A93" s="40" t="str">
        <f>[1]фидера!B24</f>
        <v>Конышевский</v>
      </c>
      <c r="B93" s="40" t="str">
        <f>[1]фидера!C24</f>
        <v>ПС 35/10кВ Матвеевка</v>
      </c>
      <c r="C93" s="40" t="str">
        <f>[1]фидера!D24</f>
        <v>ВЛ-10кВ   742  пс  35/10  Матвеевка</v>
      </c>
      <c r="D93" s="11" t="s">
        <v>18</v>
      </c>
      <c r="E93" s="20">
        <f>[1]фидера!IG24</f>
        <v>52.220999999999997</v>
      </c>
      <c r="F93" s="20">
        <f>[1]фидера!IL24</f>
        <v>34.11</v>
      </c>
      <c r="G93" s="20">
        <f>[1]фидера!IQ24</f>
        <v>34.261000000000003</v>
      </c>
      <c r="H93" s="20">
        <f>[1]фидера!IV24</f>
        <v>25.4</v>
      </c>
      <c r="I93" s="20">
        <f>[1]фидера!JA24</f>
        <v>19.956</v>
      </c>
      <c r="J93" s="20">
        <f>[1]фидера!JF24</f>
        <v>7.1150000000000002</v>
      </c>
      <c r="K93" s="20">
        <f>[1]фидера!JK24</f>
        <v>10.833</v>
      </c>
      <c r="L93" s="20">
        <f>[1]фидера!JP24</f>
        <v>6.7969999999999997</v>
      </c>
      <c r="M93" s="20">
        <f>[1]фидера!JU24</f>
        <v>10.82</v>
      </c>
      <c r="N93" s="20">
        <f>[1]фидера!JZ24</f>
        <v>42.067999999999998</v>
      </c>
      <c r="O93" s="20">
        <f>[1]фидера!KE24</f>
        <v>-8.6050000000000004</v>
      </c>
      <c r="P93" s="20">
        <f>[1]фидера!KJ24</f>
        <v>-0.41099999999999998</v>
      </c>
      <c r="Q93" s="21">
        <f t="shared" si="2"/>
        <v>234.56499999999997</v>
      </c>
    </row>
    <row r="94" spans="1:17" ht="40.5" customHeight="1" x14ac:dyDescent="0.25">
      <c r="A94" s="40" t="str">
        <f>[1]фидера!B25</f>
        <v>Конышевский</v>
      </c>
      <c r="B94" s="40" t="str">
        <f>[1]фидера!C25</f>
        <v>ПС 35/10кВ Матвеевка</v>
      </c>
      <c r="C94" s="40" t="str">
        <f>[1]фидера!D25</f>
        <v>ВЛ-10кВ  7410 от  ПС  35/10  Матвеевка</v>
      </c>
      <c r="D94" s="11" t="s">
        <v>18</v>
      </c>
      <c r="E94" s="20">
        <f>[1]фидера!IG25</f>
        <v>7.1680000000000001</v>
      </c>
      <c r="F94" s="20">
        <f>[1]фидера!IL25</f>
        <v>26.850999999999999</v>
      </c>
      <c r="G94" s="20">
        <f>[1]фидера!IQ25</f>
        <v>36.677</v>
      </c>
      <c r="H94" s="20">
        <f>[1]фидера!IV25</f>
        <v>20.206</v>
      </c>
      <c r="I94" s="20">
        <f>[1]фидера!JA25</f>
        <v>81.641999999999996</v>
      </c>
      <c r="J94" s="20">
        <f>[1]фидера!JF25</f>
        <v>14.439</v>
      </c>
      <c r="K94" s="20">
        <f>[1]фидера!JK25</f>
        <v>7.4459999999999997</v>
      </c>
      <c r="L94" s="20">
        <f>[1]фидера!JP25</f>
        <v>3.2519999999999998</v>
      </c>
      <c r="M94" s="20">
        <f>[1]фидера!JU25</f>
        <v>14.061999999999999</v>
      </c>
      <c r="N94" s="20">
        <f>[1]фидера!JZ25</f>
        <v>45.874000000000002</v>
      </c>
      <c r="O94" s="20">
        <f>[1]фидера!KE25</f>
        <v>42.518000000000001</v>
      </c>
      <c r="P94" s="20">
        <f>[1]фидера!KJ25</f>
        <v>19.541</v>
      </c>
      <c r="Q94" s="21">
        <f t="shared" si="2"/>
        <v>319.67599999999999</v>
      </c>
    </row>
    <row r="95" spans="1:17" ht="40.5" customHeight="1" x14ac:dyDescent="0.25">
      <c r="A95" s="40" t="str">
        <f>[1]фидера!B26</f>
        <v>Рыльский</v>
      </c>
      <c r="B95" s="40" t="str">
        <f>[1]фидера!C26</f>
        <v>Рыльск 110/35/10</v>
      </c>
      <c r="C95" s="40" t="str">
        <f>[1]фидера!D26</f>
        <v>яч. 19      222</v>
      </c>
      <c r="D95" s="11" t="s">
        <v>18</v>
      </c>
      <c r="E95" s="20">
        <f>[1]фидера!IG26</f>
        <v>9.6270000000000007</v>
      </c>
      <c r="F95" s="20">
        <f>[1]фидера!IL26</f>
        <v>12.82</v>
      </c>
      <c r="G95" s="20">
        <f>[1]фидера!IQ26</f>
        <v>7.5519999999999996</v>
      </c>
      <c r="H95" s="20">
        <f>[1]фидера!IV26</f>
        <v>12.775</v>
      </c>
      <c r="I95" s="20">
        <f>[1]фидера!JA26</f>
        <v>9.7780000000000005</v>
      </c>
      <c r="J95" s="20">
        <f>[1]фидера!JF26</f>
        <v>3.2280000000000002</v>
      </c>
      <c r="K95" s="20">
        <f>[1]фидера!JK26</f>
        <v>9.9440000000000008</v>
      </c>
      <c r="L95" s="20">
        <f>[1]фидера!JP26</f>
        <v>11.737</v>
      </c>
      <c r="M95" s="20">
        <f>[1]фидера!JU26</f>
        <v>21.927</v>
      </c>
      <c r="N95" s="20">
        <f>[1]фидера!JZ26</f>
        <v>4.742</v>
      </c>
      <c r="O95" s="20">
        <f>[1]фидера!KE26</f>
        <v>17.507000000000001</v>
      </c>
      <c r="P95" s="20">
        <f>[1]фидера!KJ26</f>
        <v>18.632000000000001</v>
      </c>
      <c r="Q95" s="21">
        <f t="shared" si="2"/>
        <v>140.26900000000001</v>
      </c>
    </row>
    <row r="96" spans="1:17" ht="40.5" customHeight="1" x14ac:dyDescent="0.25">
      <c r="A96" s="40" t="str">
        <f>[1]фидера!B27</f>
        <v>Рыльский</v>
      </c>
      <c r="B96" s="40" t="str">
        <f>[1]фидера!C27</f>
        <v>Рыльск 110/35/10</v>
      </c>
      <c r="C96" s="40" t="str">
        <f>[1]фидера!D27</f>
        <v>яч. 14      210</v>
      </c>
      <c r="D96" s="11" t="s">
        <v>18</v>
      </c>
      <c r="E96" s="20">
        <f>[1]фидера!IG27</f>
        <v>31.483000000000001</v>
      </c>
      <c r="F96" s="20">
        <f>[1]фидера!IL27</f>
        <v>13.512</v>
      </c>
      <c r="G96" s="20">
        <f>[1]фидера!IQ27</f>
        <v>5.6000000000000001E-2</v>
      </c>
      <c r="H96" s="20">
        <f>[1]фидера!IV27</f>
        <v>4.5289999999999999</v>
      </c>
      <c r="I96" s="20">
        <f>[1]фидера!JA27</f>
        <v>11.481999999999999</v>
      </c>
      <c r="J96" s="20">
        <f>[1]фидера!JF27</f>
        <v>7.9560000000000004</v>
      </c>
      <c r="K96" s="20">
        <f>[1]фидера!JK27</f>
        <v>4.6120000000000001</v>
      </c>
      <c r="L96" s="20">
        <f>[1]фидера!JP27</f>
        <v>2.8889999999999998</v>
      </c>
      <c r="M96" s="20">
        <f>[1]фидера!JU27</f>
        <v>3.609</v>
      </c>
      <c r="N96" s="20">
        <f>[1]фидера!JZ27</f>
        <v>11.896000000000001</v>
      </c>
      <c r="O96" s="20">
        <f>[1]фидера!KE27</f>
        <v>2.2709999999999999</v>
      </c>
      <c r="P96" s="20">
        <f>[1]фидера!KJ27</f>
        <v>12.606</v>
      </c>
      <c r="Q96" s="21">
        <f t="shared" si="2"/>
        <v>106.90099999999998</v>
      </c>
    </row>
    <row r="97" spans="1:17" ht="40.5" customHeight="1" x14ac:dyDescent="0.25">
      <c r="A97" s="40" t="str">
        <f>[1]фидера!B28</f>
        <v>Рыльский</v>
      </c>
      <c r="B97" s="40" t="str">
        <f>[1]фидера!C28</f>
        <v>Журятино 110/10</v>
      </c>
      <c r="C97" s="40" t="str">
        <f>[1]фидера!D28</f>
        <v>ВЛ № 21401</v>
      </c>
      <c r="D97" s="11" t="s">
        <v>18</v>
      </c>
      <c r="E97" s="20">
        <f>[1]фидера!IG28</f>
        <v>66.367000000000004</v>
      </c>
      <c r="F97" s="20">
        <f>[1]фидера!IL28</f>
        <v>66.414000000000001</v>
      </c>
      <c r="G97" s="20">
        <f>[1]фидера!IQ28</f>
        <v>12.946999999999999</v>
      </c>
      <c r="H97" s="20">
        <f>[1]фидера!IV28</f>
        <v>7.9349999999999996</v>
      </c>
      <c r="I97" s="20">
        <f>[1]фидера!JA28</f>
        <v>10.412000000000001</v>
      </c>
      <c r="J97" s="20">
        <f>[1]фидера!JF28</f>
        <v>10.163</v>
      </c>
      <c r="K97" s="20">
        <f>[1]фидера!JK28</f>
        <v>6.4649999999999999</v>
      </c>
      <c r="L97" s="20">
        <f>[1]фидера!JP28</f>
        <v>7.2969999999999997</v>
      </c>
      <c r="M97" s="20">
        <f>[1]фидера!JU28</f>
        <v>6.5780000000000003</v>
      </c>
      <c r="N97" s="20">
        <f>[1]фидера!JZ28</f>
        <v>12.221</v>
      </c>
      <c r="O97" s="20">
        <f>[1]фидера!KE28</f>
        <v>20.952000000000002</v>
      </c>
      <c r="P97" s="20">
        <f>[1]фидера!KJ28</f>
        <v>14.456</v>
      </c>
      <c r="Q97" s="21">
        <f t="shared" si="2"/>
        <v>242.20700000000002</v>
      </c>
    </row>
    <row r="98" spans="1:17" ht="40.5" customHeight="1" x14ac:dyDescent="0.25">
      <c r="A98" s="40" t="str">
        <f>[1]фидера!B29</f>
        <v>Рыльский</v>
      </c>
      <c r="B98" s="40" t="str">
        <f>[1]фидера!C29</f>
        <v>Журятино 110/10</v>
      </c>
      <c r="C98" s="40" t="str">
        <f>[1]фидера!D29</f>
        <v>ВЛ № 21404</v>
      </c>
      <c r="D98" s="11" t="s">
        <v>18</v>
      </c>
      <c r="E98" s="20">
        <f>[1]фидера!IG29</f>
        <v>53.082000000000001</v>
      </c>
      <c r="F98" s="20">
        <f>[1]фидера!IL29</f>
        <v>20.687000000000001</v>
      </c>
      <c r="G98" s="20">
        <f>[1]фидера!IQ29</f>
        <v>33.792000000000002</v>
      </c>
      <c r="H98" s="20">
        <f>[1]фидера!IV29</f>
        <v>22.718</v>
      </c>
      <c r="I98" s="20">
        <f>[1]фидера!JA29</f>
        <v>21.103999999999999</v>
      </c>
      <c r="J98" s="20">
        <f>[1]фидера!JF29</f>
        <v>14.207000000000001</v>
      </c>
      <c r="K98" s="20">
        <f>[1]фидера!JK29</f>
        <v>13.106</v>
      </c>
      <c r="L98" s="20">
        <f>[1]фидера!JP29</f>
        <v>10.887</v>
      </c>
      <c r="M98" s="20">
        <f>[1]фидера!JU29</f>
        <v>19.064</v>
      </c>
      <c r="N98" s="20">
        <f>[1]фидера!JZ29</f>
        <v>28.616</v>
      </c>
      <c r="O98" s="20">
        <f>[1]фидера!KE29</f>
        <v>49.41</v>
      </c>
      <c r="P98" s="20">
        <f>[1]фидера!KJ29</f>
        <v>26.427</v>
      </c>
      <c r="Q98" s="21">
        <f t="shared" si="2"/>
        <v>313.10000000000002</v>
      </c>
    </row>
    <row r="99" spans="1:17" ht="40.5" customHeight="1" x14ac:dyDescent="0.25">
      <c r="A99" s="40" t="str">
        <f>[1]фидера!B30</f>
        <v>Рыльский</v>
      </c>
      <c r="B99" s="40" t="str">
        <f>[1]фидера!C30</f>
        <v>Журятино 110/10</v>
      </c>
      <c r="C99" s="40" t="str">
        <f>[1]фидера!D30</f>
        <v>ВЛ № 21405</v>
      </c>
      <c r="D99" s="11" t="s">
        <v>18</v>
      </c>
      <c r="E99" s="20">
        <f>[1]фидера!IG30</f>
        <v>34.735999999999997</v>
      </c>
      <c r="F99" s="20">
        <f>[1]фидера!IL30</f>
        <v>24.071999999999999</v>
      </c>
      <c r="G99" s="20">
        <f>[1]фидера!IQ30</f>
        <v>25.085999999999999</v>
      </c>
      <c r="H99" s="20">
        <f>[1]фидера!IV30</f>
        <v>18.279</v>
      </c>
      <c r="I99" s="20">
        <f>[1]фидера!JA30</f>
        <v>12.462999999999999</v>
      </c>
      <c r="J99" s="20">
        <f>[1]фидера!JF30</f>
        <v>13.551</v>
      </c>
      <c r="K99" s="20">
        <f>[1]фидера!JK30</f>
        <v>6.9320000000000004</v>
      </c>
      <c r="L99" s="20">
        <f>[1]фидера!JP30</f>
        <v>8.3089999999999993</v>
      </c>
      <c r="M99" s="20">
        <f>[1]фидера!JU30</f>
        <v>13.205</v>
      </c>
      <c r="N99" s="20">
        <f>[1]фидера!JZ30</f>
        <v>31.323</v>
      </c>
      <c r="O99" s="20">
        <f>[1]фидера!KE30</f>
        <v>14.901999999999999</v>
      </c>
      <c r="P99" s="20">
        <f>[1]фидера!KJ30</f>
        <v>29.629000000000001</v>
      </c>
      <c r="Q99" s="21">
        <f t="shared" si="2"/>
        <v>232.48699999999997</v>
      </c>
    </row>
    <row r="100" spans="1:17" ht="40.5" customHeight="1" x14ac:dyDescent="0.25">
      <c r="A100" s="40" t="str">
        <f>[1]фидера!B31</f>
        <v>Рыльский</v>
      </c>
      <c r="B100" s="40" t="str">
        <f>[1]фидера!C31</f>
        <v>Журятино 110/10</v>
      </c>
      <c r="C100" s="40" t="str">
        <f>[1]фидера!D31</f>
        <v>ВЛ № 21408</v>
      </c>
      <c r="D100" s="11" t="s">
        <v>18</v>
      </c>
      <c r="E100" s="20">
        <f>[1]фидера!IG31</f>
        <v>31.440999999999999</v>
      </c>
      <c r="F100" s="20">
        <f>[1]фидера!IL31</f>
        <v>25.805</v>
      </c>
      <c r="G100" s="20">
        <f>[1]фидера!IQ31</f>
        <v>6.008</v>
      </c>
      <c r="H100" s="20">
        <f>[1]фидера!IV31</f>
        <v>3.4449999999999998</v>
      </c>
      <c r="I100" s="20">
        <f>[1]фидера!JA31</f>
        <v>1.544</v>
      </c>
      <c r="J100" s="20">
        <f>[1]фидера!JF31</f>
        <v>7.0110000000000001</v>
      </c>
      <c r="K100" s="20">
        <f>[1]фидера!JK31</f>
        <v>-4.9800000000000004</v>
      </c>
      <c r="L100" s="20">
        <f>[1]фидера!JP31</f>
        <v>9.1219999999999999</v>
      </c>
      <c r="M100" s="20">
        <f>[1]фидера!JU31</f>
        <v>12.74</v>
      </c>
      <c r="N100" s="20">
        <f>[1]фидера!JZ31</f>
        <v>38.216999999999999</v>
      </c>
      <c r="O100" s="20">
        <f>[1]фидера!KE31</f>
        <v>49.811999999999998</v>
      </c>
      <c r="P100" s="20">
        <f>[1]фидера!KJ31</f>
        <v>56.02</v>
      </c>
      <c r="Q100" s="21">
        <f t="shared" si="2"/>
        <v>236.18499999999997</v>
      </c>
    </row>
    <row r="101" spans="1:17" ht="40.5" customHeight="1" x14ac:dyDescent="0.25">
      <c r="A101" s="40" t="str">
        <f>[1]фидера!B32</f>
        <v>Рыльский</v>
      </c>
      <c r="B101" s="40" t="str">
        <f>[1]фидера!C32</f>
        <v>Журятино 110/10</v>
      </c>
      <c r="C101" s="40" t="str">
        <f>[1]фидера!D32</f>
        <v>ВЛ № 21409</v>
      </c>
      <c r="D101" s="11" t="s">
        <v>18</v>
      </c>
      <c r="E101" s="20">
        <f>[1]фидера!IG32</f>
        <v>64.951999999999998</v>
      </c>
      <c r="F101" s="20">
        <f>[1]фидера!IL32</f>
        <v>26.116</v>
      </c>
      <c r="G101" s="20">
        <f>[1]фидера!IQ32</f>
        <v>22.167000000000002</v>
      </c>
      <c r="H101" s="20">
        <f>[1]фидера!IV32</f>
        <v>16.626999999999999</v>
      </c>
      <c r="I101" s="20">
        <f>[1]фидера!JA32</f>
        <v>11.648999999999999</v>
      </c>
      <c r="J101" s="20">
        <f>[1]фидера!JF32</f>
        <v>3.07</v>
      </c>
      <c r="K101" s="20">
        <f>[1]фидера!JK32</f>
        <v>5.05</v>
      </c>
      <c r="L101" s="20">
        <f>[1]фидера!JP32</f>
        <v>4.4710000000000001</v>
      </c>
      <c r="M101" s="20">
        <f>[1]фидера!JU32</f>
        <v>13.196999999999999</v>
      </c>
      <c r="N101" s="20">
        <f>[1]фидера!JZ32</f>
        <v>24.256</v>
      </c>
      <c r="O101" s="20">
        <f>[1]фидера!KE32</f>
        <v>6.399</v>
      </c>
      <c r="P101" s="20">
        <f>[1]фидера!KJ32</f>
        <v>31.762</v>
      </c>
      <c r="Q101" s="21">
        <f t="shared" si="2"/>
        <v>229.71600000000001</v>
      </c>
    </row>
    <row r="102" spans="1:17" ht="40.5" customHeight="1" x14ac:dyDescent="0.25">
      <c r="A102" s="40" t="str">
        <f>[1]фидера!B33</f>
        <v>Рыльский</v>
      </c>
      <c r="B102" s="40" t="str">
        <f>[1]фидера!C33</f>
        <v>Журятино 110/10</v>
      </c>
      <c r="C102" s="40" t="str">
        <f>[1]фидера!D33</f>
        <v>ВЛ № 21410</v>
      </c>
      <c r="D102" s="11" t="s">
        <v>18</v>
      </c>
      <c r="E102" s="20">
        <f>[1]фидера!IG33</f>
        <v>50.607999999999997</v>
      </c>
      <c r="F102" s="20">
        <f>[1]фидера!IL33</f>
        <v>40.414999999999999</v>
      </c>
      <c r="G102" s="20">
        <f>[1]фидера!IQ33</f>
        <v>0.113</v>
      </c>
      <c r="H102" s="20">
        <f>[1]фидера!IV33</f>
        <v>0.37</v>
      </c>
      <c r="I102" s="20">
        <f>[1]фидера!JA33</f>
        <v>9.4E-2</v>
      </c>
      <c r="J102" s="20">
        <f>[1]фидера!JF33</f>
        <v>1.871</v>
      </c>
      <c r="K102" s="20">
        <f>[1]фидера!JK33</f>
        <v>0.754</v>
      </c>
      <c r="L102" s="20">
        <f>[1]фидера!JP33</f>
        <v>6.0000000000000001E-3</v>
      </c>
      <c r="M102" s="20">
        <f>[1]фидера!JU33</f>
        <v>0.308</v>
      </c>
      <c r="N102" s="20">
        <f>[1]фидера!JZ33</f>
        <v>4.1000000000000002E-2</v>
      </c>
      <c r="O102" s="20">
        <f>[1]фидера!KE33</f>
        <v>0.33100000000000002</v>
      </c>
      <c r="P102" s="20">
        <f>[1]фидера!KJ33</f>
        <v>0.36199999999999999</v>
      </c>
      <c r="Q102" s="21">
        <f t="shared" si="2"/>
        <v>95.272999999999996</v>
      </c>
    </row>
    <row r="103" spans="1:17" ht="40.5" customHeight="1" x14ac:dyDescent="0.25">
      <c r="A103" s="40" t="str">
        <f>[1]фидера!B34</f>
        <v>Рыльский</v>
      </c>
      <c r="B103" s="40" t="str">
        <f>[1]фидера!C34</f>
        <v>Рыльский АРЗ 110/10</v>
      </c>
      <c r="C103" s="40" t="str">
        <f>[1]фидера!D34</f>
        <v xml:space="preserve">яч. 07          296 </v>
      </c>
      <c r="D103" s="11" t="s">
        <v>18</v>
      </c>
      <c r="E103" s="20">
        <f>[1]фидера!IG34</f>
        <v>33.101999999999997</v>
      </c>
      <c r="F103" s="20">
        <f>[1]фидера!IL34</f>
        <v>35.722999999999999</v>
      </c>
      <c r="G103" s="20">
        <f>[1]фидера!IQ34</f>
        <v>26.864000000000001</v>
      </c>
      <c r="H103" s="20">
        <f>[1]фидера!IV34</f>
        <v>34.408000000000001</v>
      </c>
      <c r="I103" s="20">
        <f>[1]фидера!JA34</f>
        <v>10.06</v>
      </c>
      <c r="J103" s="20">
        <f>[1]фидера!JF34</f>
        <v>3.2240000000000002</v>
      </c>
      <c r="K103" s="20">
        <f>[1]фидера!JK34</f>
        <v>3.6720000000000002</v>
      </c>
      <c r="L103" s="20">
        <f>[1]фидера!JP34</f>
        <v>9.8680000000000003</v>
      </c>
      <c r="M103" s="20">
        <f>[1]фидера!JU34</f>
        <v>13.552</v>
      </c>
      <c r="N103" s="20">
        <f>[1]фидера!JZ34</f>
        <v>27.388999999999999</v>
      </c>
      <c r="O103" s="20">
        <f>[1]фидера!KE34</f>
        <v>34.476999999999997</v>
      </c>
      <c r="P103" s="20">
        <f>[1]фидера!KJ34</f>
        <v>37.771000000000001</v>
      </c>
      <c r="Q103" s="21">
        <f t="shared" si="2"/>
        <v>270.10999999999996</v>
      </c>
    </row>
    <row r="104" spans="1:17" ht="40.5" customHeight="1" x14ac:dyDescent="0.25">
      <c r="A104" s="40" t="str">
        <f>[1]фидера!B35</f>
        <v>Рыльский</v>
      </c>
      <c r="B104" s="40" t="str">
        <f>[1]фидера!C35</f>
        <v>Рыльский АРЗ 110/10</v>
      </c>
      <c r="C104" s="40" t="str">
        <f>[1]фидера!D35</f>
        <v xml:space="preserve">яч. 09          297 </v>
      </c>
      <c r="D104" s="11" t="s">
        <v>18</v>
      </c>
      <c r="E104" s="20">
        <f>[1]фидера!IG35</f>
        <v>129.33099999999999</v>
      </c>
      <c r="F104" s="20">
        <f>[1]фидера!IL35</f>
        <v>76.951999999999998</v>
      </c>
      <c r="G104" s="20">
        <f>[1]фидера!IQ35</f>
        <v>62.683</v>
      </c>
      <c r="H104" s="20">
        <f>[1]фидера!IV35</f>
        <v>37.728999999999999</v>
      </c>
      <c r="I104" s="20">
        <f>[1]фидера!JA35</f>
        <v>19.364999999999998</v>
      </c>
      <c r="J104" s="20">
        <f>[1]фидера!JF35</f>
        <v>46.634</v>
      </c>
      <c r="K104" s="20">
        <f>[1]фидера!JK35</f>
        <v>11.824</v>
      </c>
      <c r="L104" s="20">
        <f>[1]фидера!JP35</f>
        <v>13.750999999999999</v>
      </c>
      <c r="M104" s="20">
        <f>[1]фидера!JU35</f>
        <v>33.575000000000003</v>
      </c>
      <c r="N104" s="20">
        <f>[1]фидера!JZ35</f>
        <v>91.108000000000004</v>
      </c>
      <c r="O104" s="20">
        <f>[1]фидера!KE35</f>
        <v>76.111000000000004</v>
      </c>
      <c r="P104" s="20">
        <f>[1]фидера!KJ35</f>
        <v>54.295000000000002</v>
      </c>
      <c r="Q104" s="21">
        <f t="shared" si="2"/>
        <v>653.35799999999995</v>
      </c>
    </row>
    <row r="105" spans="1:17" ht="40.5" customHeight="1" x14ac:dyDescent="0.25">
      <c r="A105" s="40" t="str">
        <f>[1]фидера!B36</f>
        <v>Рыльский</v>
      </c>
      <c r="B105" s="40" t="str">
        <f>[1]фидера!C36</f>
        <v>Яньково 35/10</v>
      </c>
      <c r="C105" s="40" t="str">
        <f>[1]фидера!D36</f>
        <v>ВЛ № 2157</v>
      </c>
      <c r="D105" s="11" t="s">
        <v>18</v>
      </c>
      <c r="E105" s="20">
        <f>[1]фидера!IG36</f>
        <v>22.773</v>
      </c>
      <c r="F105" s="20">
        <f>[1]фидера!IL36</f>
        <v>23.135000000000002</v>
      </c>
      <c r="G105" s="20">
        <f>[1]фидера!IQ36</f>
        <v>7.0270000000000001</v>
      </c>
      <c r="H105" s="20">
        <f>[1]фидера!IV36</f>
        <v>4.1150000000000002</v>
      </c>
      <c r="I105" s="20">
        <f>[1]фидера!JA36</f>
        <v>9.3870000000000005</v>
      </c>
      <c r="J105" s="20">
        <f>[1]фидера!JF36</f>
        <v>4.9859999999999998</v>
      </c>
      <c r="K105" s="20">
        <f>[1]фидера!JK36</f>
        <v>3.222</v>
      </c>
      <c r="L105" s="20">
        <f>[1]фидера!JP36</f>
        <v>2.427</v>
      </c>
      <c r="M105" s="20">
        <f>[1]фидера!JU36</f>
        <v>8.9529999999999994</v>
      </c>
      <c r="N105" s="20">
        <f>[1]фидера!JZ36</f>
        <v>11.151</v>
      </c>
      <c r="O105" s="20">
        <f>[1]фидера!KE36</f>
        <v>18.274999999999999</v>
      </c>
      <c r="P105" s="20">
        <f>[1]фидера!KJ36</f>
        <v>18.459</v>
      </c>
      <c r="Q105" s="21">
        <f t="shared" si="2"/>
        <v>133.91000000000003</v>
      </c>
    </row>
    <row r="106" spans="1:17" ht="40.5" customHeight="1" x14ac:dyDescent="0.25">
      <c r="A106" s="40" t="str">
        <f>[1]фидера!B37</f>
        <v>Рыльский</v>
      </c>
      <c r="B106" s="40" t="str">
        <f>[1]фидера!C37</f>
        <v>Луговка 35/10</v>
      </c>
      <c r="C106" s="40" t="str">
        <f>[1]фидера!D37</f>
        <v>яч. 01           2121</v>
      </c>
      <c r="D106" s="11" t="s">
        <v>18</v>
      </c>
      <c r="E106" s="20">
        <f>[1]фидера!IG37</f>
        <v>150.815</v>
      </c>
      <c r="F106" s="20">
        <f>[1]фидера!IL37</f>
        <v>64.903999999999996</v>
      </c>
      <c r="G106" s="20">
        <f>[1]фидера!IQ37</f>
        <v>72.879000000000005</v>
      </c>
      <c r="H106" s="20">
        <f>[1]фидера!IV37</f>
        <v>47.124000000000002</v>
      </c>
      <c r="I106" s="20">
        <f>[1]фидера!JA37</f>
        <v>3.88</v>
      </c>
      <c r="J106" s="20">
        <f>[1]фидера!JF37</f>
        <v>3.7130000000000001</v>
      </c>
      <c r="K106" s="20">
        <f>[1]фидера!JK37</f>
        <v>1.466</v>
      </c>
      <c r="L106" s="20">
        <f>[1]фидера!JP37</f>
        <v>3.9180000000000001</v>
      </c>
      <c r="M106" s="20">
        <f>[1]фидера!JU37</f>
        <v>19.975000000000001</v>
      </c>
      <c r="N106" s="20">
        <f>[1]фидера!JZ37</f>
        <v>29.704000000000001</v>
      </c>
      <c r="O106" s="20">
        <f>[1]фидера!KE37</f>
        <v>9.1329999999999991</v>
      </c>
      <c r="P106" s="20">
        <f>[1]фидера!KJ37</f>
        <v>20.774999999999999</v>
      </c>
      <c r="Q106" s="21">
        <f t="shared" si="2"/>
        <v>428.28600000000006</v>
      </c>
    </row>
    <row r="107" spans="1:17" ht="40.5" customHeight="1" x14ac:dyDescent="0.25">
      <c r="A107" s="40" t="str">
        <f>[1]фидера!B38</f>
        <v>Рыльский</v>
      </c>
      <c r="B107" s="40" t="str">
        <f>[1]фидера!C38</f>
        <v>Луговка 35/10</v>
      </c>
      <c r="C107" s="40" t="str">
        <f>[1]фидера!D38</f>
        <v>яч. 03           2123</v>
      </c>
      <c r="D107" s="11" t="s">
        <v>18</v>
      </c>
      <c r="E107" s="20">
        <f>[1]фидера!IG38</f>
        <v>18.901</v>
      </c>
      <c r="F107" s="20">
        <f>[1]фидера!IL38</f>
        <v>40.634</v>
      </c>
      <c r="G107" s="20">
        <f>[1]фидера!IQ38</f>
        <v>26.73</v>
      </c>
      <c r="H107" s="20">
        <f>[1]фидера!IV38</f>
        <v>18.899999999999999</v>
      </c>
      <c r="I107" s="20">
        <f>[1]фидера!JA38</f>
        <v>17.507999999999999</v>
      </c>
      <c r="J107" s="20">
        <f>[1]фидера!JF38</f>
        <v>6.5839999999999996</v>
      </c>
      <c r="K107" s="20">
        <f>[1]фидера!JK38</f>
        <v>11.49</v>
      </c>
      <c r="L107" s="20">
        <f>[1]фидера!JP38</f>
        <v>0.21099999999999999</v>
      </c>
      <c r="M107" s="20">
        <f>[1]фидера!JU38</f>
        <v>16.071000000000002</v>
      </c>
      <c r="N107" s="20">
        <f>[1]фидера!JZ38</f>
        <v>6.36</v>
      </c>
      <c r="O107" s="20">
        <f>[1]фидера!KE38</f>
        <v>6.9580000000000002</v>
      </c>
      <c r="P107" s="20">
        <f>[1]фидера!KJ38</f>
        <v>13.625</v>
      </c>
      <c r="Q107" s="21">
        <f t="shared" si="2"/>
        <v>183.97200000000001</v>
      </c>
    </row>
    <row r="108" spans="1:17" ht="40.5" customHeight="1" x14ac:dyDescent="0.25">
      <c r="A108" s="40" t="str">
        <f>[1]фидера!B39</f>
        <v>Рыльский</v>
      </c>
      <c r="B108" s="40" t="str">
        <f>[1]фидера!C39</f>
        <v>Луговка 35/10</v>
      </c>
      <c r="C108" s="40" t="str">
        <f>[1]фидера!D39</f>
        <v>яч. 06           2126</v>
      </c>
      <c r="D108" s="11" t="s">
        <v>18</v>
      </c>
      <c r="E108" s="20">
        <f>[1]фидера!IG39</f>
        <v>78.337000000000003</v>
      </c>
      <c r="F108" s="20">
        <f>[1]фидера!IL39</f>
        <v>91.03</v>
      </c>
      <c r="G108" s="20">
        <f>[1]фидера!IQ39</f>
        <v>63.002000000000002</v>
      </c>
      <c r="H108" s="20">
        <f>[1]фидера!IV39</f>
        <v>55.363</v>
      </c>
      <c r="I108" s="20">
        <f>[1]фидера!JA39</f>
        <v>82.941000000000003</v>
      </c>
      <c r="J108" s="20">
        <f>[1]фидера!JF39</f>
        <v>44.947000000000003</v>
      </c>
      <c r="K108" s="20">
        <f>[1]фидера!JK39</f>
        <v>9.39</v>
      </c>
      <c r="L108" s="20">
        <f>[1]фидера!JP39</f>
        <v>40.737000000000002</v>
      </c>
      <c r="M108" s="20">
        <f>[1]фидера!JU39</f>
        <v>28.936</v>
      </c>
      <c r="N108" s="20">
        <f>[1]фидера!JZ39</f>
        <v>30.391999999999999</v>
      </c>
      <c r="O108" s="20">
        <f>[1]фидера!KE39</f>
        <v>52.832999999999998</v>
      </c>
      <c r="P108" s="20">
        <f>[1]фидера!KJ39</f>
        <v>61.345999999999997</v>
      </c>
      <c r="Q108" s="21">
        <f t="shared" si="2"/>
        <v>639.25400000000002</v>
      </c>
    </row>
    <row r="109" spans="1:17" ht="40.5" customHeight="1" x14ac:dyDescent="0.25">
      <c r="A109" s="40" t="str">
        <f>[1]фидера!B40</f>
        <v>Рыльский</v>
      </c>
      <c r="B109" s="40" t="str">
        <f>[1]фидера!C40</f>
        <v>Сухая 35/10</v>
      </c>
      <c r="C109" s="40" t="str">
        <f>[1]фидера!D40</f>
        <v>ВЛ № 2111</v>
      </c>
      <c r="D109" s="11" t="s">
        <v>18</v>
      </c>
      <c r="E109" s="20">
        <f>[1]фидера!IG40</f>
        <v>47.850999999999999</v>
      </c>
      <c r="F109" s="20">
        <f>[1]фидера!IL40</f>
        <v>39.789000000000001</v>
      </c>
      <c r="G109" s="20">
        <f>[1]фидера!IQ40</f>
        <v>25.027999999999999</v>
      </c>
      <c r="H109" s="20">
        <f>[1]фидера!IV40</f>
        <v>23.013999999999999</v>
      </c>
      <c r="I109" s="20">
        <f>[1]фидера!JA40</f>
        <v>3.2250000000000001</v>
      </c>
      <c r="J109" s="20">
        <f>[1]фидера!JF40</f>
        <v>4.5860000000000003</v>
      </c>
      <c r="K109" s="20">
        <f>[1]фидера!JK40</f>
        <v>5.2240000000000002</v>
      </c>
      <c r="L109" s="20">
        <f>[1]фидера!JP40</f>
        <v>4.2149999999999999</v>
      </c>
      <c r="M109" s="20">
        <f>[1]фидера!JU40</f>
        <v>9.6920000000000002</v>
      </c>
      <c r="N109" s="20">
        <f>[1]фидера!JZ40</f>
        <v>12.984999999999999</v>
      </c>
      <c r="O109" s="20">
        <f>[1]фидера!KE40</f>
        <v>16.109000000000002</v>
      </c>
      <c r="P109" s="20">
        <f>[1]фидера!KJ40</f>
        <v>16.416</v>
      </c>
      <c r="Q109" s="21">
        <f t="shared" si="2"/>
        <v>208.13400000000004</v>
      </c>
    </row>
    <row r="110" spans="1:17" ht="40.5" customHeight="1" x14ac:dyDescent="0.25">
      <c r="A110" s="40" t="str">
        <f>[1]фидера!B41</f>
        <v>Льговский</v>
      </c>
      <c r="B110" s="40" t="str">
        <f>[1]фидера!C41</f>
        <v>Черемошки 110/35/10</v>
      </c>
      <c r="C110" s="40">
        <f>[1]фидера!D41</f>
        <v>1401</v>
      </c>
      <c r="D110" s="11" t="s">
        <v>18</v>
      </c>
      <c r="E110" s="20">
        <f>[1]фидера!IG41</f>
        <v>93.774000000000001</v>
      </c>
      <c r="F110" s="20">
        <f>[1]фидера!IL41</f>
        <v>8.2100000000000009</v>
      </c>
      <c r="G110" s="20">
        <f>[1]фидера!IQ41</f>
        <v>10.884</v>
      </c>
      <c r="H110" s="20">
        <f>[1]фидера!IV41</f>
        <v>10.298</v>
      </c>
      <c r="I110" s="20">
        <f>[1]фидера!JA41</f>
        <v>0.76800000000000002</v>
      </c>
      <c r="J110" s="20">
        <f>[1]фидера!JF41</f>
        <v>2.0470000000000002</v>
      </c>
      <c r="K110" s="20">
        <f>[1]фидера!JK41</f>
        <v>1.6859999999999999</v>
      </c>
      <c r="L110" s="20">
        <f>[1]фидера!JP41</f>
        <v>2.988</v>
      </c>
      <c r="M110" s="20">
        <f>[1]фидера!JU41</f>
        <v>9.8949999999999996</v>
      </c>
      <c r="N110" s="20">
        <f>[1]фидера!JZ41</f>
        <v>51.210999999999999</v>
      </c>
      <c r="O110" s="20">
        <f>[1]фидера!KE41</f>
        <v>32.055</v>
      </c>
      <c r="P110" s="20">
        <f>[1]фидера!KJ41</f>
        <v>37.026000000000003</v>
      </c>
      <c r="Q110" s="21">
        <f t="shared" si="2"/>
        <v>260.84200000000004</v>
      </c>
    </row>
    <row r="111" spans="1:17" ht="40.5" customHeight="1" x14ac:dyDescent="0.25">
      <c r="A111" s="40" t="str">
        <f>[1]фидера!B42</f>
        <v>Льговский</v>
      </c>
      <c r="B111" s="40" t="str">
        <f>[1]фидера!C42</f>
        <v>Черемошки 110/35/10</v>
      </c>
      <c r="C111" s="40">
        <f>[1]фидера!D42</f>
        <v>1419</v>
      </c>
      <c r="D111" s="11" t="s">
        <v>18</v>
      </c>
      <c r="E111" s="20">
        <f>[1]фидера!IG42</f>
        <v>165.98099999999999</v>
      </c>
      <c r="F111" s="20">
        <f>[1]фидера!IL42</f>
        <v>64.019000000000005</v>
      </c>
      <c r="G111" s="20">
        <f>[1]фидера!IQ42</f>
        <v>156.81800000000001</v>
      </c>
      <c r="H111" s="20">
        <f>[1]фидера!IV42</f>
        <v>103.91</v>
      </c>
      <c r="I111" s="20">
        <f>[1]фидера!JA42</f>
        <v>10.701000000000001</v>
      </c>
      <c r="J111" s="20">
        <f>[1]фидера!JF42</f>
        <v>6.7729999999999997</v>
      </c>
      <c r="K111" s="20">
        <f>[1]фидера!JK42</f>
        <v>14.609</v>
      </c>
      <c r="L111" s="20">
        <f>[1]фидера!JP42</f>
        <v>32.179000000000002</v>
      </c>
      <c r="M111" s="20">
        <f>[1]фидера!JU42</f>
        <v>66.951999999999998</v>
      </c>
      <c r="N111" s="20">
        <f>[1]фидера!JZ42</f>
        <v>30.72</v>
      </c>
      <c r="O111" s="20">
        <f>[1]фидера!KE42</f>
        <v>44.265999999999998</v>
      </c>
      <c r="P111" s="20">
        <f>[1]фидера!KJ42</f>
        <v>140.49600000000001</v>
      </c>
      <c r="Q111" s="21">
        <f t="shared" si="2"/>
        <v>837.42399999999998</v>
      </c>
    </row>
    <row r="112" spans="1:17" ht="40.5" customHeight="1" x14ac:dyDescent="0.25">
      <c r="A112" s="40" t="str">
        <f>[1]фидера!B43</f>
        <v>Льговский</v>
      </c>
      <c r="B112" s="40" t="str">
        <f>[1]фидера!C43</f>
        <v>Букреевка 35/10</v>
      </c>
      <c r="C112" s="40">
        <f>[1]фидера!D43</f>
        <v>11401</v>
      </c>
      <c r="D112" s="11" t="s">
        <v>18</v>
      </c>
      <c r="E112" s="20">
        <f>[1]фидера!IG43</f>
        <v>34.380000000000003</v>
      </c>
      <c r="F112" s="20">
        <f>[1]фидера!IL43</f>
        <v>32.709000000000003</v>
      </c>
      <c r="G112" s="20">
        <f>[1]фидера!IQ43</f>
        <v>1.954</v>
      </c>
      <c r="H112" s="20">
        <f>[1]фидера!IV43</f>
        <v>12.72</v>
      </c>
      <c r="I112" s="20">
        <f>[1]фидера!JA43</f>
        <v>20.777999999999999</v>
      </c>
      <c r="J112" s="20">
        <f>[1]фидера!JF43</f>
        <v>4.5640000000000001</v>
      </c>
      <c r="K112" s="20">
        <f>[1]фидера!JK43</f>
        <v>9.4030000000000005</v>
      </c>
      <c r="L112" s="20">
        <f>[1]фидера!JP43</f>
        <v>3.8039999999999998</v>
      </c>
      <c r="M112" s="20">
        <f>[1]фидера!JU43</f>
        <v>10.276</v>
      </c>
      <c r="N112" s="20">
        <f>[1]фидера!JZ43</f>
        <v>28.172999999999998</v>
      </c>
      <c r="O112" s="20">
        <f>[1]фидера!KE43</f>
        <v>14.773999999999999</v>
      </c>
      <c r="P112" s="20">
        <f>[1]фидера!KJ43</f>
        <v>24.106000000000002</v>
      </c>
      <c r="Q112" s="21">
        <f t="shared" si="2"/>
        <v>197.64099999999999</v>
      </c>
    </row>
    <row r="113" spans="1:17" ht="40.5" customHeight="1" x14ac:dyDescent="0.25">
      <c r="A113" s="40" t="str">
        <f>[1]фидера!B44</f>
        <v>Льговский</v>
      </c>
      <c r="B113" s="40" t="str">
        <f>[1]фидера!C44</f>
        <v>Букреевка 35/10</v>
      </c>
      <c r="C113" s="40">
        <f>[1]фидера!D44</f>
        <v>11407</v>
      </c>
      <c r="D113" s="11" t="s">
        <v>18</v>
      </c>
      <c r="E113" s="20">
        <f>[1]фидера!IG44</f>
        <v>50.317</v>
      </c>
      <c r="F113" s="20">
        <f>[1]фидера!IL44</f>
        <v>37.087000000000003</v>
      </c>
      <c r="G113" s="20">
        <f>[1]фидера!IQ44</f>
        <v>30.722000000000001</v>
      </c>
      <c r="H113" s="20">
        <f>[1]фидера!IV44</f>
        <v>14.616</v>
      </c>
      <c r="I113" s="20">
        <f>[1]фидера!JA44</f>
        <v>21.158000000000001</v>
      </c>
      <c r="J113" s="20">
        <f>[1]фидера!JF44</f>
        <v>5.6369999999999996</v>
      </c>
      <c r="K113" s="20">
        <f>[1]фидера!JK44</f>
        <v>15.536</v>
      </c>
      <c r="L113" s="20">
        <f>[1]фидера!JP44</f>
        <v>3.806</v>
      </c>
      <c r="M113" s="20">
        <f>[1]фидера!JU44</f>
        <v>9.41</v>
      </c>
      <c r="N113" s="20">
        <f>[1]фидера!JZ44</f>
        <v>19.052</v>
      </c>
      <c r="O113" s="20">
        <f>[1]фидера!KE44</f>
        <v>22.096</v>
      </c>
      <c r="P113" s="20">
        <f>[1]фидера!KJ44</f>
        <v>26.64</v>
      </c>
      <c r="Q113" s="21">
        <f t="shared" si="2"/>
        <v>256.07700000000006</v>
      </c>
    </row>
    <row r="114" spans="1:17" ht="40.5" customHeight="1" x14ac:dyDescent="0.25">
      <c r="A114" s="40" t="str">
        <f>[1]фидера!B45</f>
        <v>Льговский</v>
      </c>
      <c r="B114" s="40" t="str">
        <f>[1]фидера!C45</f>
        <v>Букреевка 35/10</v>
      </c>
      <c r="C114" s="40">
        <f>[1]фидера!D45</f>
        <v>11408</v>
      </c>
      <c r="D114" s="11" t="s">
        <v>18</v>
      </c>
      <c r="E114" s="20">
        <f>[1]фидера!IG45</f>
        <v>33.466000000000001</v>
      </c>
      <c r="F114" s="20">
        <f>[1]фидера!IL45</f>
        <v>30.056999999999999</v>
      </c>
      <c r="G114" s="20">
        <f>[1]фидера!IQ45</f>
        <v>28.393000000000001</v>
      </c>
      <c r="H114" s="20">
        <f>[1]фидера!IV45</f>
        <v>4.1559999999999997</v>
      </c>
      <c r="I114" s="20">
        <f>[1]фидера!JA45</f>
        <v>21.236999999999998</v>
      </c>
      <c r="J114" s="20">
        <f>[1]фидера!JF45</f>
        <v>3.1389999999999998</v>
      </c>
      <c r="K114" s="20">
        <f>[1]фидера!JK45</f>
        <v>5.2999999999999999E-2</v>
      </c>
      <c r="L114" s="20">
        <f>[1]фидера!JP45</f>
        <v>1.571</v>
      </c>
      <c r="M114" s="20">
        <f>[1]фидера!JU45</f>
        <v>4.07</v>
      </c>
      <c r="N114" s="20">
        <f>[1]фидера!JZ45</f>
        <v>4.75</v>
      </c>
      <c r="O114" s="20">
        <f>[1]фидера!KE45</f>
        <v>0</v>
      </c>
      <c r="P114" s="20">
        <f>[1]фидера!KJ45</f>
        <v>0</v>
      </c>
      <c r="Q114" s="21">
        <f t="shared" si="2"/>
        <v>130.892</v>
      </c>
    </row>
    <row r="115" spans="1:17" ht="40.5" customHeight="1" x14ac:dyDescent="0.25">
      <c r="A115" s="40" t="str">
        <f>[1]фидера!B46</f>
        <v>Льговский</v>
      </c>
      <c r="B115" s="40" t="str">
        <f>[1]фидера!C46</f>
        <v>Городенск 35/10</v>
      </c>
      <c r="C115" s="40" t="str">
        <f>[1]фидера!D46</f>
        <v>яч. 01        1101</v>
      </c>
      <c r="D115" s="11" t="s">
        <v>18</v>
      </c>
      <c r="E115" s="20">
        <f>[1]фидера!IG46</f>
        <v>30.526</v>
      </c>
      <c r="F115" s="20">
        <f>[1]фидера!IL46</f>
        <v>19.074999999999999</v>
      </c>
      <c r="G115" s="20">
        <f>[1]фидера!IQ46</f>
        <v>29.021000000000001</v>
      </c>
      <c r="H115" s="20">
        <f>[1]фидера!IV46</f>
        <v>18.346</v>
      </c>
      <c r="I115" s="20">
        <f>[1]фидера!JA46</f>
        <v>7.7110000000000003</v>
      </c>
      <c r="J115" s="20">
        <f>[1]фидера!JF46</f>
        <v>-0.71499999999999997</v>
      </c>
      <c r="K115" s="20">
        <f>[1]фидера!JK46</f>
        <v>16.219000000000001</v>
      </c>
      <c r="L115" s="20">
        <f>[1]фидера!JP46</f>
        <v>5.407</v>
      </c>
      <c r="M115" s="20">
        <f>[1]фидера!JU46</f>
        <v>14.944000000000001</v>
      </c>
      <c r="N115" s="20">
        <f>[1]фидера!JZ46</f>
        <v>18.448</v>
      </c>
      <c r="O115" s="20">
        <f>[1]фидера!KE46</f>
        <v>23.489000000000001</v>
      </c>
      <c r="P115" s="20">
        <f>[1]фидера!KJ46</f>
        <v>28.954999999999998</v>
      </c>
      <c r="Q115" s="21">
        <f t="shared" si="2"/>
        <v>211.42599999999999</v>
      </c>
    </row>
    <row r="116" spans="1:17" ht="40.5" customHeight="1" x14ac:dyDescent="0.25">
      <c r="A116" s="40" t="str">
        <f>[1]фидера!B47</f>
        <v>Льговский</v>
      </c>
      <c r="B116" s="40" t="str">
        <f>[1]фидера!C47</f>
        <v>Городенск 35/10</v>
      </c>
      <c r="C116" s="40" t="str">
        <f>[1]фидера!D47</f>
        <v xml:space="preserve">яч. 03        1102 </v>
      </c>
      <c r="D116" s="11" t="s">
        <v>18</v>
      </c>
      <c r="E116" s="20">
        <f>[1]фидера!IG47</f>
        <v>28.792000000000002</v>
      </c>
      <c r="F116" s="20">
        <f>[1]фидера!IL47</f>
        <v>18.699000000000002</v>
      </c>
      <c r="G116" s="20">
        <f>[1]фидера!IQ47</f>
        <v>22.443000000000001</v>
      </c>
      <c r="H116" s="20">
        <f>[1]фидера!IV47</f>
        <v>18.263999999999999</v>
      </c>
      <c r="I116" s="20">
        <f>[1]фидера!JA47</f>
        <v>12.93</v>
      </c>
      <c r="J116" s="20">
        <f>[1]фидера!JF47</f>
        <v>3.3010000000000002</v>
      </c>
      <c r="K116" s="20">
        <f>[1]фидера!JK47</f>
        <v>23.798999999999999</v>
      </c>
      <c r="L116" s="20">
        <f>[1]фидера!JP47</f>
        <v>0.48799999999999999</v>
      </c>
      <c r="M116" s="20">
        <f>[1]фидера!JU47</f>
        <v>12.759</v>
      </c>
      <c r="N116" s="20">
        <f>[1]фидера!JZ47</f>
        <v>16.846</v>
      </c>
      <c r="O116" s="20">
        <f>[1]фидера!KE47</f>
        <v>25.710999999999999</v>
      </c>
      <c r="P116" s="20">
        <f>[1]фидера!KJ47</f>
        <v>28.19</v>
      </c>
      <c r="Q116" s="21">
        <f t="shared" si="2"/>
        <v>212.22199999999998</v>
      </c>
    </row>
    <row r="117" spans="1:17" ht="40.5" customHeight="1" x14ac:dyDescent="0.25">
      <c r="A117" s="40" t="str">
        <f>[1]фидера!B48</f>
        <v>Льговский</v>
      </c>
      <c r="B117" s="40" t="str">
        <f>[1]фидера!C48</f>
        <v>ПС Марьино</v>
      </c>
      <c r="C117" s="40">
        <f>[1]фидера!D48</f>
        <v>1305</v>
      </c>
      <c r="D117" s="11" t="s">
        <v>18</v>
      </c>
      <c r="E117" s="20">
        <f>[1]фидера!IG48</f>
        <v>21.277999999999999</v>
      </c>
      <c r="F117" s="20">
        <f>[1]фидера!IL48</f>
        <v>19.904</v>
      </c>
      <c r="G117" s="20">
        <f>[1]фидера!IQ48</f>
        <v>13.215</v>
      </c>
      <c r="H117" s="20">
        <f>[1]фидера!IV48</f>
        <v>16.082000000000001</v>
      </c>
      <c r="I117" s="20">
        <f>[1]фидера!JA48</f>
        <v>7.048</v>
      </c>
      <c r="J117" s="20">
        <f>[1]фидера!JF48</f>
        <v>6.3150000000000004</v>
      </c>
      <c r="K117" s="20">
        <f>[1]фидера!JK48</f>
        <v>4.484</v>
      </c>
      <c r="L117" s="20">
        <f>[1]фидера!JP48</f>
        <v>1.1459999999999999</v>
      </c>
      <c r="M117" s="20">
        <f>[1]фидера!JU48</f>
        <v>2.8620000000000001</v>
      </c>
      <c r="N117" s="20">
        <f>[1]фидера!JZ48</f>
        <v>1.873</v>
      </c>
      <c r="O117" s="20">
        <f>[1]фидера!KE48</f>
        <v>8.9510000000000005</v>
      </c>
      <c r="P117" s="20">
        <f>[1]фидера!KJ48</f>
        <v>7.835</v>
      </c>
      <c r="Q117" s="21">
        <f t="shared" si="2"/>
        <v>110.99300000000001</v>
      </c>
    </row>
    <row r="118" spans="1:17" ht="40.5" customHeight="1" x14ac:dyDescent="0.25">
      <c r="A118" s="40" t="str">
        <f>[1]фидера!B49</f>
        <v>Золотухинский</v>
      </c>
      <c r="B118" s="40" t="str">
        <f>[1]фидера!C49</f>
        <v>Фентисово 35/10</v>
      </c>
      <c r="C118" s="40" t="str">
        <f>[1]фидера!D49</f>
        <v xml:space="preserve">ВЛ № 2  </v>
      </c>
      <c r="D118" s="11" t="s">
        <v>18</v>
      </c>
      <c r="E118" s="20">
        <f>[1]фидера!IG49</f>
        <v>24.683</v>
      </c>
      <c r="F118" s="20">
        <f>[1]фидера!IL49</f>
        <v>18.527999999999999</v>
      </c>
      <c r="G118" s="20">
        <f>[1]фидера!IQ49</f>
        <v>8.1000000000000003E-2</v>
      </c>
      <c r="H118" s="20">
        <f>[1]фидера!IV49</f>
        <v>39.29</v>
      </c>
      <c r="I118" s="20">
        <f>[1]фидера!JA49</f>
        <v>0.38</v>
      </c>
      <c r="J118" s="20">
        <f>[1]фидера!JF49</f>
        <v>1.218</v>
      </c>
      <c r="K118" s="20">
        <f>[1]фидера!JK49</f>
        <v>13.127000000000001</v>
      </c>
      <c r="L118" s="20">
        <f>[1]фидера!JP49</f>
        <v>1.0229999999999999</v>
      </c>
      <c r="M118" s="20">
        <f>[1]фидера!JU49</f>
        <v>0.45600000000000002</v>
      </c>
      <c r="N118" s="20">
        <f>[1]фидера!JZ49</f>
        <v>1.04</v>
      </c>
      <c r="O118" s="20">
        <f>[1]фидера!KE49</f>
        <v>21.206</v>
      </c>
      <c r="P118" s="20">
        <f>[1]фидера!KJ49</f>
        <v>1.673</v>
      </c>
      <c r="Q118" s="21">
        <f t="shared" si="2"/>
        <v>122.705</v>
      </c>
    </row>
    <row r="119" spans="1:17" ht="40.5" customHeight="1" x14ac:dyDescent="0.25">
      <c r="A119" s="40" t="str">
        <f>[1]фидера!B50</f>
        <v>Золотухинский</v>
      </c>
      <c r="B119" s="40" t="str">
        <f>[1]фидера!C50</f>
        <v>Свобода тяговая 110/35/10</v>
      </c>
      <c r="C119" s="40" t="str">
        <f>[1]фидера!D50</f>
        <v xml:space="preserve">яч.18                   18 </v>
      </c>
      <c r="D119" s="11" t="s">
        <v>18</v>
      </c>
      <c r="E119" s="20">
        <f>[1]фидера!IG50</f>
        <v>43.67</v>
      </c>
      <c r="F119" s="20">
        <f>[1]фидера!IL50</f>
        <v>64.057000000000002</v>
      </c>
      <c r="G119" s="20">
        <f>[1]фидера!IQ50</f>
        <v>18.356999999999999</v>
      </c>
      <c r="H119" s="20">
        <f>[1]фидера!IV50</f>
        <v>-4.9580000000000002</v>
      </c>
      <c r="I119" s="20">
        <f>[1]фидера!JA50</f>
        <v>11.907999999999999</v>
      </c>
      <c r="J119" s="20">
        <f>[1]фидера!JF50</f>
        <v>11.265000000000001</v>
      </c>
      <c r="K119" s="20">
        <f>[1]фидера!JK50</f>
        <v>19.097000000000001</v>
      </c>
      <c r="L119" s="20">
        <f>[1]фидера!JP50</f>
        <v>160.02000000000001</v>
      </c>
      <c r="M119" s="20">
        <f>[1]фидера!JU50</f>
        <v>12.023999999999999</v>
      </c>
      <c r="N119" s="20">
        <f>[1]фидера!JZ50</f>
        <v>34.561999999999998</v>
      </c>
      <c r="O119" s="20">
        <f>[1]фидера!KE50</f>
        <v>68.400000000000006</v>
      </c>
      <c r="P119" s="20">
        <f>[1]фидера!KJ50</f>
        <v>48.402999999999999</v>
      </c>
      <c r="Q119" s="21">
        <f t="shared" si="2"/>
        <v>486.80500000000006</v>
      </c>
    </row>
    <row r="120" spans="1:17" ht="40.5" customHeight="1" x14ac:dyDescent="0.25">
      <c r="A120" s="40" t="str">
        <f>[1]фидера!B51</f>
        <v>Обоянский</v>
      </c>
      <c r="B120" s="40" t="str">
        <f>[1]фидера!C51</f>
        <v>Долженково 35/10</v>
      </c>
      <c r="C120" s="40" t="str">
        <f>[1]фидера!D51</f>
        <v>долженково             4815</v>
      </c>
      <c r="D120" s="11" t="s">
        <v>18</v>
      </c>
      <c r="E120" s="20">
        <f>[1]фидера!IG51</f>
        <v>40.905000000000001</v>
      </c>
      <c r="F120" s="20">
        <f>[1]фидера!IL51</f>
        <v>27.838000000000001</v>
      </c>
      <c r="G120" s="20">
        <f>[1]фидера!IQ51</f>
        <v>25.181000000000001</v>
      </c>
      <c r="H120" s="20">
        <f>[1]фидера!IV51</f>
        <v>19.690000000000001</v>
      </c>
      <c r="I120" s="20">
        <f>[1]фидера!JA51</f>
        <v>27.245000000000001</v>
      </c>
      <c r="J120" s="20">
        <f>[1]фидера!JF51</f>
        <v>2.8450000000000002</v>
      </c>
      <c r="K120" s="20">
        <f>[1]фидера!JK51</f>
        <v>18.841999999999999</v>
      </c>
      <c r="L120" s="20">
        <f>[1]фидера!JP51</f>
        <v>15.654</v>
      </c>
      <c r="M120" s="20">
        <f>[1]фидера!JU51</f>
        <v>18.859000000000002</v>
      </c>
      <c r="N120" s="20">
        <f>[1]фидера!JZ51</f>
        <v>1.0900000000000001</v>
      </c>
      <c r="O120" s="20">
        <f>[1]фидера!KE51</f>
        <v>10.654999999999999</v>
      </c>
      <c r="P120" s="20">
        <f>[1]фидера!KJ51</f>
        <v>19.228000000000002</v>
      </c>
      <c r="Q120" s="21">
        <f t="shared" si="2"/>
        <v>228.03200000000001</v>
      </c>
    </row>
    <row r="121" spans="1:17" ht="40.5" customHeight="1" x14ac:dyDescent="0.25">
      <c r="A121" s="40" t="str">
        <f>[1]фидера!B52</f>
        <v>Обоянский</v>
      </c>
      <c r="B121" s="40" t="str">
        <f>[1]фидера!C52</f>
        <v>Быканово 35/10</v>
      </c>
      <c r="C121" s="40" t="str">
        <f>[1]фидера!D52</f>
        <v>стф                             455</v>
      </c>
      <c r="D121" s="11" t="s">
        <v>18</v>
      </c>
      <c r="E121" s="20">
        <f>[1]фидера!IG52</f>
        <v>20.052</v>
      </c>
      <c r="F121" s="20">
        <f>[1]фидера!IL52</f>
        <v>16.456</v>
      </c>
      <c r="G121" s="20">
        <f>[1]фидера!IQ52</f>
        <v>26.794</v>
      </c>
      <c r="H121" s="20">
        <f>[1]фидера!IV52</f>
        <v>14.43</v>
      </c>
      <c r="I121" s="20">
        <f>[1]фидера!JA52</f>
        <v>13.41</v>
      </c>
      <c r="J121" s="20">
        <f>[1]фидера!JF52</f>
        <v>8.0570000000000004</v>
      </c>
      <c r="K121" s="20">
        <f>[1]фидера!JK52</f>
        <v>10.621</v>
      </c>
      <c r="L121" s="20">
        <f>[1]фидера!JP52</f>
        <v>7.734</v>
      </c>
      <c r="M121" s="20">
        <f>[1]фидера!JU52</f>
        <v>11.589</v>
      </c>
      <c r="N121" s="20">
        <f>[1]фидера!JZ52</f>
        <v>17.704000000000001</v>
      </c>
      <c r="O121" s="20">
        <f>[1]фидера!KE52</f>
        <v>19.672000000000001</v>
      </c>
      <c r="P121" s="20">
        <f>[1]фидера!KJ52</f>
        <v>20.779</v>
      </c>
      <c r="Q121" s="21">
        <f t="shared" si="2"/>
        <v>187.298</v>
      </c>
    </row>
    <row r="122" spans="1:17" ht="40.5" customHeight="1" x14ac:dyDescent="0.25">
      <c r="A122" s="40" t="str">
        <f>[1]фидера!B53</f>
        <v>Обоянский</v>
      </c>
      <c r="B122" s="40" t="str">
        <f>[1]фидера!C53</f>
        <v>М.Крюки 35/11</v>
      </c>
      <c r="C122" s="40" t="str">
        <f>[1]фидера!D53</f>
        <v>яч. 09                         475</v>
      </c>
      <c r="D122" s="11" t="s">
        <v>18</v>
      </c>
      <c r="E122" s="20">
        <f>[1]фидера!IG53</f>
        <v>12.445</v>
      </c>
      <c r="F122" s="20">
        <f>[1]фидера!IL53</f>
        <v>10.920999999999999</v>
      </c>
      <c r="G122" s="20">
        <f>[1]фидера!IQ53</f>
        <v>11.704000000000001</v>
      </c>
      <c r="H122" s="20">
        <f>[1]фидера!IV53</f>
        <v>8.8260000000000005</v>
      </c>
      <c r="I122" s="20">
        <f>[1]фидера!JA53</f>
        <v>-2.4969999999999999</v>
      </c>
      <c r="J122" s="20">
        <f>[1]фидера!JF53</f>
        <v>3.1779999999999999</v>
      </c>
      <c r="K122" s="20">
        <f>[1]фидера!JK53</f>
        <v>4.0110000000000001</v>
      </c>
      <c r="L122" s="20">
        <f>[1]фидера!JP53</f>
        <v>3.7650000000000001</v>
      </c>
      <c r="M122" s="20">
        <f>[1]фидера!JU53</f>
        <v>4.9169999999999998</v>
      </c>
      <c r="N122" s="20">
        <f>[1]фидера!JZ53</f>
        <v>8.9700000000000006</v>
      </c>
      <c r="O122" s="20">
        <f>[1]фидера!KE53</f>
        <v>1.5629999999999999</v>
      </c>
      <c r="P122" s="20">
        <f>[1]фидера!KJ53</f>
        <v>6</v>
      </c>
      <c r="Q122" s="21">
        <f t="shared" si="2"/>
        <v>73.803000000000011</v>
      </c>
    </row>
    <row r="123" spans="1:17" ht="40.5" customHeight="1" x14ac:dyDescent="0.25">
      <c r="A123" s="40" t="str">
        <f>[1]фидера!B54</f>
        <v>Медвенский</v>
      </c>
      <c r="B123" s="40" t="str">
        <f>[1]фидера!C54</f>
        <v>Медвенка 110/35/10</v>
      </c>
      <c r="C123" s="40" t="str">
        <f>[1]фидера!D54</f>
        <v>243.04 Ю-Восточный</v>
      </c>
      <c r="D123" s="11" t="s">
        <v>18</v>
      </c>
      <c r="E123" s="20">
        <f>[1]фидера!IG54</f>
        <v>10.073</v>
      </c>
      <c r="F123" s="20">
        <f>[1]фидера!IL54</f>
        <v>12.76</v>
      </c>
      <c r="G123" s="20">
        <f>[1]фидера!IQ54</f>
        <v>8.2989999999999995</v>
      </c>
      <c r="H123" s="20">
        <f>[1]фидера!IV54</f>
        <v>12.31</v>
      </c>
      <c r="I123" s="20">
        <f>[1]фидера!JA54</f>
        <v>21.247</v>
      </c>
      <c r="J123" s="20">
        <f>[1]фидера!JF54</f>
        <v>23.512</v>
      </c>
      <c r="K123" s="20">
        <f>[1]фидера!JK54</f>
        <v>18.474</v>
      </c>
      <c r="L123" s="20">
        <f>[1]фидера!JP54</f>
        <v>1.6950000000000001</v>
      </c>
      <c r="M123" s="20">
        <f>[1]фидера!JU54</f>
        <v>11.051</v>
      </c>
      <c r="N123" s="20">
        <f>[1]фидера!JZ54</f>
        <v>15.71</v>
      </c>
      <c r="O123" s="20">
        <f>[1]фидера!KE54</f>
        <v>5.3860000000000001</v>
      </c>
      <c r="P123" s="20">
        <f>[1]фидера!KJ54</f>
        <v>26.28</v>
      </c>
      <c r="Q123" s="21">
        <f t="shared" si="2"/>
        <v>166.797</v>
      </c>
    </row>
    <row r="124" spans="1:17" ht="40.5" customHeight="1" x14ac:dyDescent="0.25">
      <c r="A124" s="40" t="str">
        <f>[1]фидера!B55</f>
        <v>Фатежский</v>
      </c>
      <c r="B124" s="40" t="str">
        <f>[1]фидера!C55</f>
        <v>ПС 35/10кВ В.Любаж</v>
      </c>
      <c r="C124" s="40" t="str">
        <f>[1]фидера!D55</f>
        <v>яч. №04 ВЛ 10кВ №3315</v>
      </c>
      <c r="D124" s="11" t="s">
        <v>18</v>
      </c>
      <c r="E124" s="20">
        <f>[1]фидера!IG55</f>
        <v>20.785</v>
      </c>
      <c r="F124" s="20">
        <f>[1]фидера!IL55</f>
        <v>16.195</v>
      </c>
      <c r="G124" s="20">
        <f>[1]фидера!IQ55</f>
        <v>11.747999999999999</v>
      </c>
      <c r="H124" s="20">
        <f>[1]фидера!IV55</f>
        <v>16.100000000000001</v>
      </c>
      <c r="I124" s="20">
        <f>[1]фидера!JA55</f>
        <v>32.372</v>
      </c>
      <c r="J124" s="20">
        <f>[1]фидера!JF55</f>
        <v>-3.7789999999999999</v>
      </c>
      <c r="K124" s="20">
        <f>[1]фидера!JK55</f>
        <v>26.597999999999999</v>
      </c>
      <c r="L124" s="20">
        <f>[1]фидера!JP55</f>
        <v>30.198</v>
      </c>
      <c r="M124" s="20">
        <f>[1]фидера!JU55</f>
        <v>28.109000000000002</v>
      </c>
      <c r="N124" s="20">
        <f>[1]фидера!JZ55</f>
        <v>2.754</v>
      </c>
      <c r="O124" s="20">
        <f>[1]фидера!KE55</f>
        <v>23.626999999999999</v>
      </c>
      <c r="P124" s="20">
        <f>[1]фидера!KJ55</f>
        <v>-19.277999999999999</v>
      </c>
      <c r="Q124" s="21">
        <f t="shared" si="2"/>
        <v>185.42900000000003</v>
      </c>
    </row>
    <row r="125" spans="1:17" ht="40.5" customHeight="1" x14ac:dyDescent="0.25">
      <c r="A125" s="40" t="str">
        <f>[1]фидера!B56</f>
        <v>Фатежский</v>
      </c>
      <c r="B125" s="40" t="str">
        <f>[1]фидера!C56</f>
        <v>ПC 35/10кВ Шуклино</v>
      </c>
      <c r="C125" s="40" t="str">
        <f>[1]фидера!D56</f>
        <v>яч.№01 ВЛ 10кВ №351</v>
      </c>
      <c r="D125" s="11" t="s">
        <v>18</v>
      </c>
      <c r="E125" s="20">
        <f>[1]фидера!IG56</f>
        <v>18.956</v>
      </c>
      <c r="F125" s="20">
        <f>[1]фидера!IL56</f>
        <v>6.907</v>
      </c>
      <c r="G125" s="20">
        <f>[1]фидера!IQ56</f>
        <v>37.588999999999999</v>
      </c>
      <c r="H125" s="20">
        <f>[1]фидера!IV56</f>
        <v>14.289</v>
      </c>
      <c r="I125" s="20">
        <f>[1]фидера!JA56</f>
        <v>9.7170000000000005</v>
      </c>
      <c r="J125" s="20">
        <f>[1]фидера!JF56</f>
        <v>1.4330000000000001</v>
      </c>
      <c r="K125" s="20">
        <f>[1]фидера!JK56</f>
        <v>6.944</v>
      </c>
      <c r="L125" s="20">
        <f>[1]фидера!JP56</f>
        <v>0.94199999999999995</v>
      </c>
      <c r="M125" s="20">
        <f>[1]фидера!JU56</f>
        <v>0.90900000000000003</v>
      </c>
      <c r="N125" s="20">
        <f>[1]фидера!JZ56</f>
        <v>9.5939999999999994</v>
      </c>
      <c r="O125" s="20">
        <f>[1]фидера!KE56</f>
        <v>14.409000000000001</v>
      </c>
      <c r="P125" s="20">
        <f>[1]фидера!KJ56</f>
        <v>14.743</v>
      </c>
      <c r="Q125" s="21">
        <f t="shared" si="2"/>
        <v>136.43200000000002</v>
      </c>
    </row>
    <row r="126" spans="1:17" ht="40.5" customHeight="1" x14ac:dyDescent="0.25">
      <c r="A126" s="40" t="str">
        <f>[1]фидера!B57</f>
        <v>Фатежский</v>
      </c>
      <c r="B126" s="40" t="str">
        <f>[1]фидера!C57</f>
        <v>ПС 35/10кВ Глебово</v>
      </c>
      <c r="C126" s="40" t="str">
        <f>[1]фидера!D57</f>
        <v>яч.№ 8 фидер 378</v>
      </c>
      <c r="D126" s="11" t="s">
        <v>18</v>
      </c>
      <c r="E126" s="20">
        <f>[1]фидера!IG57</f>
        <v>25.98</v>
      </c>
      <c r="F126" s="20">
        <f>[1]фидера!IL57</f>
        <v>15.984</v>
      </c>
      <c r="G126" s="20">
        <f>[1]фидера!IQ57</f>
        <v>20.010999999999999</v>
      </c>
      <c r="H126" s="20">
        <f>[1]фидера!IV57</f>
        <v>11.28</v>
      </c>
      <c r="I126" s="20">
        <f>[1]фидера!JA57</f>
        <v>2.7E-2</v>
      </c>
      <c r="J126" s="20">
        <f>[1]фидера!JF57</f>
        <v>15.614000000000001</v>
      </c>
      <c r="K126" s="20">
        <f>[1]фидера!JK57</f>
        <v>5.093</v>
      </c>
      <c r="L126" s="20">
        <f>[1]фидера!JP57</f>
        <v>3.6859999999999999</v>
      </c>
      <c r="M126" s="20">
        <f>[1]фидера!JU57</f>
        <v>5.1390000000000002</v>
      </c>
      <c r="N126" s="20">
        <f>[1]фидера!JZ57</f>
        <v>9.5540000000000003</v>
      </c>
      <c r="O126" s="20">
        <f>[1]фидера!KE57</f>
        <v>11.382999999999999</v>
      </c>
      <c r="P126" s="20">
        <f>[1]фидера!KJ57</f>
        <v>12.238</v>
      </c>
      <c r="Q126" s="21">
        <f t="shared" si="2"/>
        <v>135.989</v>
      </c>
    </row>
    <row r="127" spans="1:17" ht="40.5" customHeight="1" x14ac:dyDescent="0.25">
      <c r="A127" s="40" t="str">
        <f>[1]фидера!B58</f>
        <v>Октябрьский</v>
      </c>
      <c r="B127" s="40" t="str">
        <f>[1]фидера!C58</f>
        <v>ПС 35/10кВ Старково</v>
      </c>
      <c r="C127" s="40" t="str">
        <f>[1]фидера!D58</f>
        <v>ВЛ 10кВ 560.15</v>
      </c>
      <c r="D127" s="11" t="s">
        <v>18</v>
      </c>
      <c r="E127" s="20">
        <f>[1]фидера!IG58</f>
        <v>26.696999999999999</v>
      </c>
      <c r="F127" s="20">
        <f>[1]фидера!IL58</f>
        <v>16.111999999999998</v>
      </c>
      <c r="G127" s="20">
        <f>[1]фидера!IQ58</f>
        <v>19.875</v>
      </c>
      <c r="H127" s="20">
        <f>[1]фидера!IV58</f>
        <v>19.039000000000001</v>
      </c>
      <c r="I127" s="20">
        <f>[1]фидера!JA58</f>
        <v>6.0659999999999998</v>
      </c>
      <c r="J127" s="20">
        <f>[1]фидера!JF58</f>
        <v>1.603</v>
      </c>
      <c r="K127" s="20">
        <f>[1]фидера!JK58</f>
        <v>6.2919999999999998</v>
      </c>
      <c r="L127" s="20">
        <f>[1]фидера!JP58</f>
        <v>3.153</v>
      </c>
      <c r="M127" s="20">
        <f>[1]фидера!JU58</f>
        <v>7.3659999999999997</v>
      </c>
      <c r="N127" s="20">
        <f>[1]фидера!JZ58</f>
        <v>20.344000000000001</v>
      </c>
      <c r="O127" s="20">
        <f>[1]фидера!KE58</f>
        <v>12.893000000000001</v>
      </c>
      <c r="P127" s="20">
        <f>[1]фидера!KJ58</f>
        <v>24.952000000000002</v>
      </c>
      <c r="Q127" s="21">
        <f t="shared" si="2"/>
        <v>164.392</v>
      </c>
    </row>
    <row r="128" spans="1:17" ht="40.5" customHeight="1" x14ac:dyDescent="0.25">
      <c r="A128" s="40" t="str">
        <f>[1]фидера!B59</f>
        <v xml:space="preserve">Курчатовский </v>
      </c>
      <c r="B128" s="40" t="str">
        <f>[1]фидера!C59</f>
        <v xml:space="preserve">ПС 35/10 Рязаново </v>
      </c>
      <c r="C128" s="40" t="str">
        <f>[1]фидера!D59</f>
        <v xml:space="preserve"> ВЛ 10 кВ 82507</v>
      </c>
      <c r="D128" s="11" t="s">
        <v>18</v>
      </c>
      <c r="E128" s="20">
        <f>[1]фидера!IG59</f>
        <v>21.542000000000002</v>
      </c>
      <c r="F128" s="20">
        <f>[1]фидера!IL59</f>
        <v>31.584</v>
      </c>
      <c r="G128" s="20">
        <f>[1]фидера!IQ59</f>
        <v>34.534999999999997</v>
      </c>
      <c r="H128" s="20">
        <f>[1]фидера!IV59</f>
        <v>21.925000000000001</v>
      </c>
      <c r="I128" s="20">
        <f>[1]фидера!JA59</f>
        <v>19.957999999999998</v>
      </c>
      <c r="J128" s="20">
        <f>[1]фидера!JF59</f>
        <v>1.4730000000000001</v>
      </c>
      <c r="K128" s="20">
        <f>[1]фидера!JK59</f>
        <v>13.089</v>
      </c>
      <c r="L128" s="20">
        <f>[1]фидера!JP59</f>
        <v>10.493</v>
      </c>
      <c r="M128" s="20">
        <f>[1]фидера!JU59</f>
        <v>10.999000000000001</v>
      </c>
      <c r="N128" s="20">
        <f>[1]фидера!JZ59</f>
        <v>26.356999999999999</v>
      </c>
      <c r="O128" s="20">
        <f>[1]фидера!KE59</f>
        <v>16.701000000000001</v>
      </c>
      <c r="P128" s="20">
        <f>[1]фидера!KJ59</f>
        <v>26.963999999999999</v>
      </c>
      <c r="Q128" s="21">
        <f t="shared" si="2"/>
        <v>235.61999999999998</v>
      </c>
    </row>
    <row r="129" spans="1:17" ht="40.5" customHeight="1" x14ac:dyDescent="0.25">
      <c r="A129" s="40" t="str">
        <f>[1]фидера!B60</f>
        <v xml:space="preserve">Курчатовский </v>
      </c>
      <c r="B129" s="40" t="str">
        <f>[1]фидера!C60</f>
        <v xml:space="preserve">ПС 35/10 Сосновый бор </v>
      </c>
      <c r="C129" s="40" t="str">
        <f>[1]фидера!D60</f>
        <v xml:space="preserve"> ВЛ кВ 10 82201+81901</v>
      </c>
      <c r="D129" s="11" t="s">
        <v>18</v>
      </c>
      <c r="E129" s="20">
        <f>[1]фидера!IG60</f>
        <v>67.221999999999994</v>
      </c>
      <c r="F129" s="20">
        <f>[1]фидера!IL60</f>
        <v>65.128</v>
      </c>
      <c r="G129" s="20">
        <f>[1]фидера!IQ60</f>
        <v>67.86</v>
      </c>
      <c r="H129" s="20">
        <f>[1]фидера!IV60</f>
        <v>23.893999999999998</v>
      </c>
      <c r="I129" s="20">
        <f>[1]фидера!JA60</f>
        <v>-2.13</v>
      </c>
      <c r="J129" s="20">
        <f>[1]фидера!JF60</f>
        <v>-3.1789999999999998</v>
      </c>
      <c r="K129" s="20">
        <f>[1]фидера!JK60</f>
        <v>14.654999999999999</v>
      </c>
      <c r="L129" s="20">
        <f>[1]фидера!JP60</f>
        <v>17.481999999999999</v>
      </c>
      <c r="M129" s="20">
        <f>[1]фидера!JU60</f>
        <v>21.922999999999998</v>
      </c>
      <c r="N129" s="20">
        <f>[1]фидера!JZ60</f>
        <v>14.273</v>
      </c>
      <c r="O129" s="20">
        <f>[1]фидера!KE60</f>
        <v>62.411999999999999</v>
      </c>
      <c r="P129" s="20">
        <f>[1]фидера!KJ60</f>
        <v>52.335000000000001</v>
      </c>
      <c r="Q129" s="21">
        <f t="shared" si="2"/>
        <v>401.87499999999994</v>
      </c>
    </row>
    <row r="130" spans="1:17" ht="40.5" customHeight="1" x14ac:dyDescent="0.25">
      <c r="A130" s="40" t="str">
        <f>[1]фидера!B61</f>
        <v>Курский</v>
      </c>
      <c r="B130" s="40" t="str">
        <f>[1]фидера!C61</f>
        <v>Камыши</v>
      </c>
      <c r="C130" s="40" t="str">
        <f>[1]фидера!D61</f>
        <v>420.10</v>
      </c>
      <c r="D130" s="11" t="s">
        <v>18</v>
      </c>
      <c r="E130" s="20">
        <f>[1]фидера!IG61</f>
        <v>28.908000000000001</v>
      </c>
      <c r="F130" s="20">
        <f>[1]фидера!IL61</f>
        <v>37.351999999999997</v>
      </c>
      <c r="G130" s="20">
        <f>[1]фидера!IQ61</f>
        <v>33.375</v>
      </c>
      <c r="H130" s="20">
        <f>[1]фидера!IV61</f>
        <v>27.552</v>
      </c>
      <c r="I130" s="20">
        <f>[1]фидера!JA61</f>
        <v>26.977</v>
      </c>
      <c r="J130" s="20">
        <f>[1]фидера!JF61</f>
        <v>18.616</v>
      </c>
      <c r="K130" s="20">
        <f>[1]фидера!JK61</f>
        <v>23.617000000000001</v>
      </c>
      <c r="L130" s="20">
        <f>[1]фидера!JP61</f>
        <v>28.324000000000002</v>
      </c>
      <c r="M130" s="20">
        <f>[1]фидера!JU61</f>
        <v>19.425999999999998</v>
      </c>
      <c r="N130" s="20">
        <f>[1]фидера!JZ61</f>
        <v>41.438000000000002</v>
      </c>
      <c r="O130" s="20">
        <f>[1]фидера!KE61</f>
        <v>30.052</v>
      </c>
      <c r="P130" s="20">
        <f>[1]фидера!KJ61</f>
        <v>57.435000000000002</v>
      </c>
      <c r="Q130" s="21">
        <f t="shared" si="2"/>
        <v>373.072</v>
      </c>
    </row>
    <row r="131" spans="1:17" ht="40.5" customHeight="1" x14ac:dyDescent="0.25">
      <c r="A131" s="40" t="str">
        <f>[1]фидера!B62</f>
        <v>Курский</v>
      </c>
      <c r="B131" s="40" t="str">
        <f>[1]фидера!C62</f>
        <v>Сапогово</v>
      </c>
      <c r="C131" s="40" t="str">
        <f>[1]фидера!D62</f>
        <v>427.16</v>
      </c>
      <c r="D131" s="11" t="s">
        <v>18</v>
      </c>
      <c r="E131" s="20">
        <f>[1]фидера!IG62</f>
        <v>86.241</v>
      </c>
      <c r="F131" s="20">
        <f>[1]фидера!IL62</f>
        <v>56.462000000000003</v>
      </c>
      <c r="G131" s="20">
        <f>[1]фидера!IQ62</f>
        <v>118.283</v>
      </c>
      <c r="H131" s="20">
        <f>[1]фидера!IV62</f>
        <v>56.500999999999998</v>
      </c>
      <c r="I131" s="20">
        <f>[1]фидера!JA62</f>
        <v>60.244999999999997</v>
      </c>
      <c r="J131" s="20">
        <f>[1]фидера!JF62</f>
        <v>23.352</v>
      </c>
      <c r="K131" s="20">
        <f>[1]фидера!JK62</f>
        <v>40.499000000000002</v>
      </c>
      <c r="L131" s="20">
        <f>[1]фидера!JP62</f>
        <v>26.888000000000002</v>
      </c>
      <c r="M131" s="20">
        <f>[1]фидера!JU62</f>
        <v>28.687999999999999</v>
      </c>
      <c r="N131" s="20">
        <f>[1]фидера!JZ62</f>
        <v>12.502000000000001</v>
      </c>
      <c r="O131" s="20">
        <f>[1]фидера!KE62</f>
        <v>38.658000000000001</v>
      </c>
      <c r="P131" s="20">
        <f>[1]фидера!KJ62</f>
        <v>5.5129999999999999</v>
      </c>
      <c r="Q131" s="21">
        <f t="shared" si="2"/>
        <v>553.83199999999999</v>
      </c>
    </row>
    <row r="132" spans="1:17" ht="40.5" customHeight="1" x14ac:dyDescent="0.25">
      <c r="A132" s="40" t="str">
        <f>[1]фидера!B63</f>
        <v>Курский</v>
      </c>
      <c r="B132" s="40" t="str">
        <f>[1]фидера!C63</f>
        <v>Стрелецкая</v>
      </c>
      <c r="C132" s="40" t="str">
        <f>[1]фидера!D63</f>
        <v>416.5</v>
      </c>
      <c r="D132" s="11" t="s">
        <v>18</v>
      </c>
      <c r="E132" s="20">
        <f>[1]фидера!IG63</f>
        <v>106.883</v>
      </c>
      <c r="F132" s="20">
        <f>[1]фидера!IL63</f>
        <v>33.415999999999997</v>
      </c>
      <c r="G132" s="20">
        <f>[1]фидера!IQ63</f>
        <v>22.172000000000001</v>
      </c>
      <c r="H132" s="20">
        <f>[1]фидера!IV63</f>
        <v>23.721</v>
      </c>
      <c r="I132" s="20">
        <f>[1]фидера!JA63</f>
        <v>45.548000000000002</v>
      </c>
      <c r="J132" s="20">
        <f>[1]фидера!JF63</f>
        <v>10.881</v>
      </c>
      <c r="K132" s="20">
        <f>[1]фидера!JK63</f>
        <v>2.069</v>
      </c>
      <c r="L132" s="20">
        <f>[1]фидера!JP63</f>
        <v>27.841999999999999</v>
      </c>
      <c r="M132" s="20">
        <f>[1]фидера!JU63</f>
        <v>5.7590000000000003</v>
      </c>
      <c r="N132" s="20">
        <f>[1]фидера!JZ63</f>
        <v>34.043999999999997</v>
      </c>
      <c r="O132" s="20">
        <f>[1]фидера!KE63</f>
        <v>51.786000000000001</v>
      </c>
      <c r="P132" s="20">
        <f>[1]фидера!KJ63</f>
        <v>-6.3289999999999997</v>
      </c>
      <c r="Q132" s="21">
        <f t="shared" si="2"/>
        <v>357.79199999999997</v>
      </c>
    </row>
    <row r="133" spans="1:17" ht="40.5" customHeight="1" x14ac:dyDescent="0.25">
      <c r="A133" s="40" t="str">
        <f>[1]фидера!B64</f>
        <v>Курский</v>
      </c>
      <c r="B133" s="40" t="str">
        <f>[1]фидера!C64</f>
        <v>Моква</v>
      </c>
      <c r="C133" s="40" t="str">
        <f>[1]фидера!D64</f>
        <v>421.2</v>
      </c>
      <c r="D133" s="11" t="s">
        <v>18</v>
      </c>
      <c r="E133" s="20">
        <f>[1]фидера!IG64</f>
        <v>149.584</v>
      </c>
      <c r="F133" s="20">
        <f>[1]фидера!IL64</f>
        <v>182.334</v>
      </c>
      <c r="G133" s="20">
        <f>[1]фидера!IQ64</f>
        <v>374.86599999999999</v>
      </c>
      <c r="H133" s="20">
        <f>[1]фидера!IV64</f>
        <v>31.132999999999999</v>
      </c>
      <c r="I133" s="20">
        <f>[1]фидера!JA64</f>
        <v>35.130000000000003</v>
      </c>
      <c r="J133" s="20">
        <f>[1]фидера!JF64</f>
        <v>52.451000000000001</v>
      </c>
      <c r="K133" s="20">
        <f>[1]фидера!JK64</f>
        <v>49.076000000000001</v>
      </c>
      <c r="L133" s="20">
        <f>[1]фидера!JP64</f>
        <v>31.882000000000001</v>
      </c>
      <c r="M133" s="20">
        <f>[1]фидера!JU64</f>
        <v>38.597999999999999</v>
      </c>
      <c r="N133" s="20">
        <f>[1]фидера!JZ64</f>
        <v>53.625</v>
      </c>
      <c r="O133" s="20">
        <f>[1]фидера!KE64</f>
        <v>70.176000000000002</v>
      </c>
      <c r="P133" s="20">
        <f>[1]фидера!KJ64</f>
        <v>106.66500000000001</v>
      </c>
      <c r="Q133" s="21">
        <f t="shared" si="2"/>
        <v>1175.52</v>
      </c>
    </row>
    <row r="134" spans="1:17" ht="40.5" customHeight="1" x14ac:dyDescent="0.25">
      <c r="A134" s="40" t="str">
        <f>[1]фидера!B65</f>
        <v>Курский</v>
      </c>
      <c r="B134" s="40" t="str">
        <f>[1]фидера!C65</f>
        <v>Моква</v>
      </c>
      <c r="C134" s="40" t="str">
        <f>[1]фидера!D65</f>
        <v>421.2</v>
      </c>
      <c r="D134" s="11" t="s">
        <v>18</v>
      </c>
      <c r="E134" s="20">
        <f>[1]фидера!IG65</f>
        <v>149.584</v>
      </c>
      <c r="F134" s="20">
        <f>[1]фидера!IL65</f>
        <v>182.334</v>
      </c>
      <c r="G134" s="20">
        <f>[1]фидера!IQ65</f>
        <v>374.86599999999999</v>
      </c>
      <c r="H134" s="20">
        <f>[1]фидера!IV65</f>
        <v>31.132999999999999</v>
      </c>
      <c r="I134" s="20">
        <f>[1]фидера!JA65</f>
        <v>35.130000000000003</v>
      </c>
      <c r="J134" s="20">
        <f>[1]фидера!JF65</f>
        <v>52.451000000000001</v>
      </c>
      <c r="K134" s="20">
        <f>[1]фидера!JK65</f>
        <v>49.076000000000001</v>
      </c>
      <c r="L134" s="20">
        <f>[1]фидера!JP65</f>
        <v>31.882000000000001</v>
      </c>
      <c r="M134" s="20">
        <f>[1]фидера!JU65</f>
        <v>38.597999999999999</v>
      </c>
      <c r="N134" s="20">
        <f>[1]фидера!JZ65</f>
        <v>53.625</v>
      </c>
      <c r="O134" s="20">
        <f>[1]фидера!KE65</f>
        <v>70.176000000000002</v>
      </c>
      <c r="P134" s="20">
        <f>[1]фидера!KJ65</f>
        <v>106.66500000000001</v>
      </c>
      <c r="Q134" s="21">
        <f t="shared" si="2"/>
        <v>1175.52</v>
      </c>
    </row>
    <row r="135" spans="1:17" ht="40.5" customHeight="1" x14ac:dyDescent="0.25">
      <c r="A135" s="40" t="str">
        <f>[1]фидера!B66</f>
        <v>Обоянский</v>
      </c>
      <c r="B135" s="40" t="str">
        <f>[1]фидера!C66</f>
        <v>Шипы 35/10</v>
      </c>
      <c r="C135" s="40" t="str">
        <f>[1]фидера!D66</f>
        <v>пятилетка                 4914</v>
      </c>
      <c r="D135" s="11" t="s">
        <v>18</v>
      </c>
      <c r="E135" s="20">
        <f>[1]фидера!IG66</f>
        <v>11.712999999999999</v>
      </c>
      <c r="F135" s="20">
        <f>[1]фидера!IL66</f>
        <v>13.396000000000001</v>
      </c>
      <c r="G135" s="20">
        <f>[1]фидера!IQ66</f>
        <v>13.042</v>
      </c>
      <c r="H135" s="20">
        <f>[1]фидера!IV66</f>
        <v>6.2160000000000002</v>
      </c>
      <c r="I135" s="20">
        <f>[1]фидера!JA66</f>
        <v>6.3280000000000003</v>
      </c>
      <c r="J135" s="20">
        <f>[1]фидера!JF66</f>
        <v>8.0839999999999996</v>
      </c>
      <c r="K135" s="20">
        <f>[1]фидера!JK66</f>
        <v>4.8769999999999998</v>
      </c>
      <c r="L135" s="20">
        <f>[1]фидера!JP66</f>
        <v>8.2739999999999991</v>
      </c>
      <c r="M135" s="20">
        <f>[1]фидера!JU66</f>
        <v>4.84</v>
      </c>
      <c r="N135" s="20">
        <f>[1]фидера!JZ66</f>
        <v>11.04</v>
      </c>
      <c r="O135" s="20">
        <f>[1]фидера!KE66</f>
        <v>10.759</v>
      </c>
      <c r="P135" s="20">
        <f>[1]фидера!KJ66</f>
        <v>9.34</v>
      </c>
      <c r="Q135" s="21">
        <f t="shared" si="2"/>
        <v>107.90900000000001</v>
      </c>
    </row>
    <row r="136" spans="1:17" ht="40.5" customHeight="1" x14ac:dyDescent="0.25">
      <c r="A136" s="40" t="str">
        <f>[1]фидера!B67</f>
        <v>Курский</v>
      </c>
      <c r="B136" s="40" t="str">
        <f>[1]фидера!C67</f>
        <v>Б.Жирово</v>
      </c>
      <c r="C136" s="40" t="str">
        <f>[1]фидера!D67</f>
        <v>478.11</v>
      </c>
      <c r="D136" s="11" t="s">
        <v>18</v>
      </c>
      <c r="E136" s="20">
        <f>[1]фидера!IG67</f>
        <v>77.597999999999999</v>
      </c>
      <c r="F136" s="20">
        <f>[1]фидера!IL67</f>
        <v>90.001000000000005</v>
      </c>
      <c r="G136" s="20">
        <f>[1]фидера!IQ67</f>
        <v>69.036000000000001</v>
      </c>
      <c r="H136" s="20">
        <f>[1]фидера!IV67</f>
        <v>45.993000000000002</v>
      </c>
      <c r="I136" s="20">
        <f>[1]фидера!JA67</f>
        <v>37.238999999999997</v>
      </c>
      <c r="J136" s="20">
        <f>[1]фидера!JF67</f>
        <v>31.335999999999999</v>
      </c>
      <c r="K136" s="20">
        <f>[1]фидера!JK67</f>
        <v>0.33300000000000002</v>
      </c>
      <c r="L136" s="20">
        <f>[1]фидера!JP67</f>
        <v>21.887</v>
      </c>
      <c r="M136" s="20">
        <f>[1]фидера!JU67</f>
        <v>26.472000000000001</v>
      </c>
      <c r="N136" s="20">
        <f>[1]фидера!JZ67</f>
        <v>33.063000000000002</v>
      </c>
      <c r="O136" s="20">
        <f>[1]фидера!KE67</f>
        <v>39.89</v>
      </c>
      <c r="P136" s="20">
        <f>[1]фидера!KJ67</f>
        <v>21.452999999999999</v>
      </c>
      <c r="Q136" s="21">
        <f t="shared" si="2"/>
        <v>494.30099999999993</v>
      </c>
    </row>
    <row r="137" spans="1:17" ht="40.5" customHeight="1" x14ac:dyDescent="0.25">
      <c r="A137" s="40" t="str">
        <f>[1]фидера!B68</f>
        <v>Октябрьский</v>
      </c>
      <c r="B137" s="40" t="str">
        <f>[1]фидера!C68</f>
        <v>ПC 35/10кВ Лобазовка</v>
      </c>
      <c r="C137" s="40" t="str">
        <f>[1]фидера!D68</f>
        <v>ВЛ 10кВ 554.06</v>
      </c>
      <c r="D137" s="11" t="s">
        <v>18</v>
      </c>
      <c r="E137" s="20">
        <f>[1]фидера!IG68</f>
        <v>119.929</v>
      </c>
      <c r="F137" s="20">
        <f>[1]фидера!IL68</f>
        <v>98.471999999999994</v>
      </c>
      <c r="G137" s="20">
        <f>[1]фидера!IQ68</f>
        <v>37.369</v>
      </c>
      <c r="H137" s="20">
        <f>[1]фидера!IV68</f>
        <v>62.945999999999998</v>
      </c>
      <c r="I137" s="20">
        <f>[1]фидера!JA68</f>
        <v>12.569000000000001</v>
      </c>
      <c r="J137" s="20">
        <f>[1]фидера!JF68</f>
        <v>44.573</v>
      </c>
      <c r="K137" s="20">
        <f>[1]фидера!JK68</f>
        <v>30.67</v>
      </c>
      <c r="L137" s="20">
        <f>[1]фидера!JP68</f>
        <v>6.9989999999999997</v>
      </c>
      <c r="M137" s="20">
        <f>[1]фидера!JU68</f>
        <v>28.879000000000001</v>
      </c>
      <c r="N137" s="20">
        <f>[1]фидера!JZ68</f>
        <v>62.7</v>
      </c>
      <c r="O137" s="20">
        <f>[1]фидера!KE68</f>
        <v>88.366</v>
      </c>
      <c r="P137" s="20">
        <f>[1]фидера!KJ68</f>
        <v>80.915000000000006</v>
      </c>
      <c r="Q137" s="21">
        <f t="shared" si="2"/>
        <v>674.38700000000006</v>
      </c>
    </row>
    <row r="138" spans="1:17" ht="40.5" customHeight="1" x14ac:dyDescent="0.25">
      <c r="A138" s="40" t="str">
        <f>[1]фидера!B69</f>
        <v>Курский</v>
      </c>
      <c r="B138" s="40" t="str">
        <f>[1]фидера!C69</f>
        <v>Камыши</v>
      </c>
      <c r="C138" s="40" t="str">
        <f>[1]фидера!D69</f>
        <v>420.16</v>
      </c>
      <c r="D138" s="11" t="s">
        <v>18</v>
      </c>
      <c r="E138" s="20">
        <f>[1]фидера!IG69</f>
        <v>17.207999999999998</v>
      </c>
      <c r="F138" s="20">
        <f>[1]фидера!IL69</f>
        <v>19.542999999999999</v>
      </c>
      <c r="G138" s="20">
        <f>[1]фидера!IQ69</f>
        <v>6.0999999999999999E-2</v>
      </c>
      <c r="H138" s="20">
        <f>[1]фидера!IV69</f>
        <v>0.155</v>
      </c>
      <c r="I138" s="20">
        <f>[1]фидера!JA69</f>
        <v>6.1479999999999997</v>
      </c>
      <c r="J138" s="20">
        <f>[1]фидера!JF69</f>
        <v>1.222</v>
      </c>
      <c r="K138" s="20">
        <f>[1]фидера!JK69</f>
        <v>10.295999999999999</v>
      </c>
      <c r="L138" s="20">
        <f>[1]фидера!JP69</f>
        <v>0.504</v>
      </c>
      <c r="M138" s="20">
        <f>[1]фидера!JU69</f>
        <v>4.774</v>
      </c>
      <c r="N138" s="20">
        <f>[1]фидера!JZ69</f>
        <v>4.4029999999999996</v>
      </c>
      <c r="O138" s="20">
        <f>[1]фидера!KE69</f>
        <v>2.7639999999999998</v>
      </c>
      <c r="P138" s="20">
        <f>[1]фидера!KJ69</f>
        <v>1.6910000000000001</v>
      </c>
      <c r="Q138" s="21">
        <f t="shared" si="2"/>
        <v>68.768999999999991</v>
      </c>
    </row>
    <row r="139" spans="1:17" ht="40.5" customHeight="1" x14ac:dyDescent="0.25">
      <c r="A139" s="40" t="str">
        <f>[1]фидера!B70</f>
        <v>Курский</v>
      </c>
      <c r="B139" s="40" t="str">
        <f>[1]фидера!C70</f>
        <v>Сапогово</v>
      </c>
      <c r="C139" s="40" t="str">
        <f>[1]фидера!D70</f>
        <v>427.13</v>
      </c>
      <c r="D139" s="11" t="s">
        <v>18</v>
      </c>
      <c r="E139" s="20">
        <f>[1]фидера!IG70</f>
        <v>120.901</v>
      </c>
      <c r="F139" s="20">
        <f>[1]фидера!IL70</f>
        <v>45.923999999999999</v>
      </c>
      <c r="G139" s="20">
        <f>[1]фидера!IQ70</f>
        <v>36.439</v>
      </c>
      <c r="H139" s="20">
        <f>[1]фидера!IV70</f>
        <v>8.1020000000000003</v>
      </c>
      <c r="I139" s="20">
        <f>[1]фидера!JA70</f>
        <v>16.991</v>
      </c>
      <c r="J139" s="20">
        <f>[1]фидера!JF70</f>
        <v>28.198</v>
      </c>
      <c r="K139" s="20">
        <f>[1]фидера!JK70</f>
        <v>97.263000000000005</v>
      </c>
      <c r="L139" s="20">
        <f>[1]фидера!JP70</f>
        <v>50.311999999999998</v>
      </c>
      <c r="M139" s="20">
        <f>[1]фидера!JU70</f>
        <v>-27.937000000000001</v>
      </c>
      <c r="N139" s="20">
        <f>[1]фидера!JZ70</f>
        <v>4.3319999999999999</v>
      </c>
      <c r="O139" s="20">
        <f>[1]фидера!KE70</f>
        <v>21.577999999999999</v>
      </c>
      <c r="P139" s="20">
        <f>[1]фидера!KJ70</f>
        <v>22.611999999999998</v>
      </c>
      <c r="Q139" s="21">
        <f t="shared" si="2"/>
        <v>424.71499999999997</v>
      </c>
    </row>
    <row r="140" spans="1:17" ht="40.5" customHeight="1" x14ac:dyDescent="0.25">
      <c r="A140" s="40" t="str">
        <f>[1]фидера!B71</f>
        <v>Фатежский</v>
      </c>
      <c r="B140" s="40" t="str">
        <f>[1]фидера!C71</f>
        <v>ПС 35/10кВ В.Любаж</v>
      </c>
      <c r="C140" s="40" t="str">
        <f>[1]фидера!D71</f>
        <v>яч. №03 ВЛ 10кВ №332</v>
      </c>
      <c r="D140" s="11" t="s">
        <v>18</v>
      </c>
      <c r="E140" s="20">
        <f>[1]фидера!IG71</f>
        <v>14.75</v>
      </c>
      <c r="F140" s="20">
        <f>[1]фидера!IL71</f>
        <v>22.096</v>
      </c>
      <c r="G140" s="20">
        <f>[1]фидера!IQ71</f>
        <v>37.929000000000002</v>
      </c>
      <c r="H140" s="20">
        <f>[1]фидера!IV71</f>
        <v>50.319000000000003</v>
      </c>
      <c r="I140" s="20">
        <f>[1]фидера!JA71</f>
        <v>21.152000000000001</v>
      </c>
      <c r="J140" s="20">
        <f>[1]фидера!JF71</f>
        <v>38.723999999999997</v>
      </c>
      <c r="K140" s="20">
        <f>[1]фидера!JK71</f>
        <v>11.37</v>
      </c>
      <c r="L140" s="20">
        <f>[1]фидера!JP71</f>
        <v>7.4089999999999998</v>
      </c>
      <c r="M140" s="20">
        <f>[1]фидера!JU71</f>
        <v>-1.2150000000000001</v>
      </c>
      <c r="N140" s="20">
        <f>[1]фидера!JZ71</f>
        <v>18.593</v>
      </c>
      <c r="O140" s="20">
        <f>[1]фидера!KE71</f>
        <v>13.723000000000001</v>
      </c>
      <c r="P140" s="20">
        <f>[1]фидера!KJ71</f>
        <v>7.8970000000000002</v>
      </c>
      <c r="Q140" s="21">
        <f t="shared" si="2"/>
        <v>242.74699999999999</v>
      </c>
    </row>
    <row r="141" spans="1:17" ht="40.5" customHeight="1" x14ac:dyDescent="0.25">
      <c r="A141" s="40" t="str">
        <f>[1]фидера!B72</f>
        <v xml:space="preserve">Курчатовский </v>
      </c>
      <c r="B141" s="40" t="str">
        <f>[1]фидера!C72</f>
        <v>ПС Иванино 35/10+Теплицы 35/10+Рязаново 35/10</v>
      </c>
      <c r="C141" s="40" t="str">
        <f>[1]фидера!D72</f>
        <v xml:space="preserve"> ВЛ 10 кВ 8505+8185+82505</v>
      </c>
      <c r="D141" s="11" t="s">
        <v>18</v>
      </c>
      <c r="E141" s="20">
        <f>[1]фидера!IG72</f>
        <v>88.933999999999997</v>
      </c>
      <c r="F141" s="20">
        <f>[1]фидера!IL72</f>
        <v>75.361000000000004</v>
      </c>
      <c r="G141" s="20">
        <f>[1]фидера!IQ72</f>
        <v>99.481999999999999</v>
      </c>
      <c r="H141" s="20">
        <f>[1]фидера!IV72</f>
        <v>77.408000000000001</v>
      </c>
      <c r="I141" s="20">
        <f>[1]фидера!JA72</f>
        <v>19.736999999999998</v>
      </c>
      <c r="J141" s="20">
        <f>[1]фидера!JF72</f>
        <v>71.864999999999995</v>
      </c>
      <c r="K141" s="20">
        <f>[1]фидера!JK72</f>
        <v>28.350999999999999</v>
      </c>
      <c r="L141" s="20">
        <f>[1]фидера!JP72</f>
        <v>17.902999999999999</v>
      </c>
      <c r="M141" s="20">
        <f>[1]фидера!JU72</f>
        <v>68.397999999999996</v>
      </c>
      <c r="N141" s="20">
        <f>[1]фидера!JZ72</f>
        <v>113.301</v>
      </c>
      <c r="O141" s="20">
        <f>[1]фидера!KE72</f>
        <v>93.055000000000007</v>
      </c>
      <c r="P141" s="20">
        <f>[1]фидера!KJ72</f>
        <v>103.128</v>
      </c>
      <c r="Q141" s="21">
        <f t="shared" si="2"/>
        <v>856.92300000000012</v>
      </c>
    </row>
    <row r="142" spans="1:17" ht="40.5" customHeight="1" x14ac:dyDescent="0.25">
      <c r="A142" s="40" t="str">
        <f>[1]фидера!B73</f>
        <v>Курский</v>
      </c>
      <c r="B142" s="40" t="str">
        <f>[1]фидера!C73</f>
        <v>Новая</v>
      </c>
      <c r="C142" s="40" t="str">
        <f>[1]фидера!D73</f>
        <v>414.1</v>
      </c>
      <c r="D142" s="11" t="s">
        <v>18</v>
      </c>
      <c r="E142" s="20">
        <f>[1]фидера!IG73</f>
        <v>169.85599999999999</v>
      </c>
      <c r="F142" s="20">
        <f>[1]фидера!IL73</f>
        <v>240.64400000000001</v>
      </c>
      <c r="G142" s="20">
        <f>[1]фидера!IQ73</f>
        <v>306.04599999999999</v>
      </c>
      <c r="H142" s="20">
        <f>[1]фидера!IV73</f>
        <v>20.82</v>
      </c>
      <c r="I142" s="20">
        <f>[1]фидера!JA73</f>
        <v>43.107999999999997</v>
      </c>
      <c r="J142" s="20">
        <f>[1]фидера!JF73</f>
        <v>45.033000000000001</v>
      </c>
      <c r="K142" s="20">
        <f>[1]фидера!JK73</f>
        <v>0.39100000000000001</v>
      </c>
      <c r="L142" s="20">
        <f>[1]фидера!JP73</f>
        <v>42.786999999999999</v>
      </c>
      <c r="M142" s="20">
        <f>[1]фидера!JU73</f>
        <v>56.826000000000001</v>
      </c>
      <c r="N142" s="20">
        <f>[1]фидера!JZ73</f>
        <v>50.674999999999997</v>
      </c>
      <c r="O142" s="20">
        <f>[1]фидера!KE73</f>
        <v>30.898</v>
      </c>
      <c r="P142" s="20">
        <f>[1]фидера!KJ73</f>
        <v>-1.002</v>
      </c>
      <c r="Q142" s="21">
        <f t="shared" si="2"/>
        <v>1006.0820000000001</v>
      </c>
    </row>
    <row r="143" spans="1:17" ht="40.5" customHeight="1" x14ac:dyDescent="0.25">
      <c r="A143" s="40" t="str">
        <f>[1]фидера!B74</f>
        <v>Курский</v>
      </c>
      <c r="B143" s="40" t="str">
        <f>[1]фидера!C74</f>
        <v>Оросительная</v>
      </c>
      <c r="C143" s="40" t="str">
        <f>[1]фидера!D74</f>
        <v>415.8</v>
      </c>
      <c r="D143" s="11" t="s">
        <v>18</v>
      </c>
      <c r="E143" s="20">
        <f>[1]фидера!IG74</f>
        <v>275.79700000000003</v>
      </c>
      <c r="F143" s="20">
        <f>[1]фидера!IL74</f>
        <v>213.92500000000001</v>
      </c>
      <c r="G143" s="20">
        <f>[1]фидера!IQ74</f>
        <v>113.91800000000001</v>
      </c>
      <c r="H143" s="20">
        <f>[1]фидера!IV74</f>
        <v>149.14599999999999</v>
      </c>
      <c r="I143" s="20">
        <f>[1]фидера!JA74</f>
        <v>10.532</v>
      </c>
      <c r="J143" s="20">
        <f>[1]фидера!JF74</f>
        <v>11.619</v>
      </c>
      <c r="K143" s="20">
        <f>[1]фидера!JK74</f>
        <v>61.523000000000003</v>
      </c>
      <c r="L143" s="20">
        <f>[1]фидера!JP74</f>
        <v>-2.1970000000000001</v>
      </c>
      <c r="M143" s="20">
        <f>[1]фидера!JU74</f>
        <v>79.864999999999995</v>
      </c>
      <c r="N143" s="20">
        <f>[1]фидера!JZ74</f>
        <v>141.29</v>
      </c>
      <c r="O143" s="20">
        <f>[1]фидера!KE74</f>
        <v>218.12799999999999</v>
      </c>
      <c r="P143" s="20">
        <f>[1]фидера!KJ74</f>
        <v>211.726</v>
      </c>
      <c r="Q143" s="21">
        <f t="shared" ref="Q143:Q146" si="3">SUM(E143:P143)</f>
        <v>1485.2719999999999</v>
      </c>
    </row>
    <row r="144" spans="1:17" ht="40.5" customHeight="1" x14ac:dyDescent="0.25">
      <c r="A144" s="40" t="str">
        <f>[1]фидера!B75</f>
        <v>Курский</v>
      </c>
      <c r="B144" s="40" t="str">
        <f>[1]фидера!C75</f>
        <v>Садовая</v>
      </c>
      <c r="C144" s="40" t="str">
        <f>[1]фидера!D75</f>
        <v>403.23</v>
      </c>
      <c r="D144" s="11" t="s">
        <v>18</v>
      </c>
      <c r="E144" s="20">
        <f>[1]фидера!IG75</f>
        <v>187.81299999999999</v>
      </c>
      <c r="F144" s="20">
        <f>[1]фидера!IL75</f>
        <v>168.29</v>
      </c>
      <c r="G144" s="20">
        <f>[1]фидера!IQ75</f>
        <v>156.97399999999999</v>
      </c>
      <c r="H144" s="20">
        <f>[1]фидера!IV75</f>
        <v>118.07</v>
      </c>
      <c r="I144" s="20">
        <f>[1]фидера!JA75</f>
        <v>-2.96</v>
      </c>
      <c r="J144" s="20">
        <f>[1]фидера!JF75</f>
        <v>38.606999999999999</v>
      </c>
      <c r="K144" s="20">
        <f>[1]фидера!JK75</f>
        <v>59.27</v>
      </c>
      <c r="L144" s="20">
        <f>[1]фидера!JP75</f>
        <v>84.242999999999995</v>
      </c>
      <c r="M144" s="20">
        <f>[1]фидера!JU75</f>
        <v>62.722000000000001</v>
      </c>
      <c r="N144" s="20">
        <f>[1]фидера!JZ75</f>
        <v>9.8339999999999996</v>
      </c>
      <c r="O144" s="20">
        <f>[1]фидера!KE75</f>
        <v>46.18</v>
      </c>
      <c r="P144" s="20">
        <f>[1]фидера!KJ75</f>
        <v>157.68600000000001</v>
      </c>
      <c r="Q144" s="21">
        <f t="shared" si="3"/>
        <v>1086.7289999999996</v>
      </c>
    </row>
    <row r="145" spans="1:17" ht="40.5" customHeight="1" x14ac:dyDescent="0.25">
      <c r="A145" s="40" t="str">
        <f>[1]фидера!B76</f>
        <v>Курский</v>
      </c>
      <c r="B145" s="40" t="str">
        <f>[1]фидера!C76</f>
        <v>Мурыновка</v>
      </c>
      <c r="C145" s="40" t="str">
        <f>[1]фидера!D76</f>
        <v>422.2</v>
      </c>
      <c r="D145" s="11" t="s">
        <v>18</v>
      </c>
      <c r="E145" s="20">
        <f>[1]фидера!IG76</f>
        <v>88.840999999999994</v>
      </c>
      <c r="F145" s="20">
        <f>[1]фидера!IL76</f>
        <v>80.768000000000001</v>
      </c>
      <c r="G145" s="20">
        <f>[1]фидера!IQ76</f>
        <v>158.423</v>
      </c>
      <c r="H145" s="20">
        <f>[1]фидера!IV76</f>
        <v>72.400999999999996</v>
      </c>
      <c r="I145" s="20">
        <f>[1]фидера!JA76</f>
        <v>64.313999999999993</v>
      </c>
      <c r="J145" s="20">
        <f>[1]фидера!JF76</f>
        <v>30.669</v>
      </c>
      <c r="K145" s="20">
        <f>[1]фидера!JK76</f>
        <v>39.341000000000001</v>
      </c>
      <c r="L145" s="20">
        <f>[1]фидера!JP76</f>
        <v>60.223999999999997</v>
      </c>
      <c r="M145" s="20">
        <f>[1]фидера!JU76</f>
        <v>44.753</v>
      </c>
      <c r="N145" s="20">
        <f>[1]фидера!JZ76</f>
        <v>45.087000000000003</v>
      </c>
      <c r="O145" s="20">
        <f>[1]фидера!KE76</f>
        <v>80.25</v>
      </c>
      <c r="P145" s="20">
        <f>[1]фидера!KJ76</f>
        <v>159.464</v>
      </c>
      <c r="Q145" s="21">
        <f t="shared" si="3"/>
        <v>924.53500000000008</v>
      </c>
    </row>
    <row r="146" spans="1:17" ht="40.5" customHeight="1" x14ac:dyDescent="0.25">
      <c r="A146" s="41"/>
      <c r="B146" s="41" t="str">
        <f>[1]фидера!C77</f>
        <v>ВСЕГО</v>
      </c>
      <c r="C146" s="41"/>
      <c r="D146" s="10" t="s">
        <v>18</v>
      </c>
      <c r="E146" s="22">
        <f>[1]фидера!IG77</f>
        <v>4462.6630000000005</v>
      </c>
      <c r="F146" s="22">
        <f>[1]фидера!IL77</f>
        <v>3543.1720000000005</v>
      </c>
      <c r="G146" s="22">
        <f>[1]фидера!IQ77</f>
        <v>3675.3640000000005</v>
      </c>
      <c r="H146" s="22">
        <f>[1]фидера!IV77</f>
        <v>2022.9989999999991</v>
      </c>
      <c r="I146" s="22">
        <f>[1]фидера!JA77</f>
        <v>1356.8420000000001</v>
      </c>
      <c r="J146" s="22">
        <f>[1]фидера!JF77</f>
        <v>1111.5309999999997</v>
      </c>
      <c r="K146" s="22">
        <f>[1]фидера!JK77</f>
        <v>1104.7809999999997</v>
      </c>
      <c r="L146" s="22">
        <f>[1]фидера!JP77</f>
        <v>1179.7460000000001</v>
      </c>
      <c r="M146" s="22">
        <f>[1]фидера!JU77</f>
        <v>1385.702</v>
      </c>
      <c r="N146" s="22">
        <f>[1]фидера!JZ77</f>
        <v>2045.1000000000001</v>
      </c>
      <c r="O146" s="22">
        <f>[1]фидера!KE77</f>
        <v>2234.3959999999997</v>
      </c>
      <c r="P146" s="22">
        <f>[1]фидера!KJ77</f>
        <v>2669.752</v>
      </c>
      <c r="Q146" s="22">
        <f t="shared" si="3"/>
        <v>26792.047999999999</v>
      </c>
    </row>
    <row r="147" spans="1:17" ht="40.5" customHeight="1" x14ac:dyDescent="0.25">
      <c r="A147" s="40" t="str">
        <f>[1]фидера!B9</f>
        <v>Медвенский</v>
      </c>
      <c r="B147" s="40" t="str">
        <f>[1]фидера!C9</f>
        <v>Компрессорная 110/10</v>
      </c>
      <c r="C147" s="40" t="str">
        <f>[1]фидера!D9</f>
        <v>242.15</v>
      </c>
      <c r="D147" s="9" t="s">
        <v>19</v>
      </c>
      <c r="E147" s="23">
        <f>E78/E9</f>
        <v>0.32676329299218604</v>
      </c>
      <c r="F147" s="23">
        <f t="shared" ref="F147:P147" si="4">F78/F9</f>
        <v>0.2275381427764174</v>
      </c>
      <c r="G147" s="23">
        <f t="shared" si="4"/>
        <v>0.28041111552992642</v>
      </c>
      <c r="H147" s="23">
        <f t="shared" si="4"/>
        <v>0.17769740638061332</v>
      </c>
      <c r="I147" s="23">
        <f t="shared" si="4"/>
        <v>0.16337351808313741</v>
      </c>
      <c r="J147" s="23">
        <f t="shared" si="4"/>
        <v>0.14167445846968987</v>
      </c>
      <c r="K147" s="23">
        <f t="shared" si="4"/>
        <v>0.15841139844056767</v>
      </c>
      <c r="L147" s="23">
        <f t="shared" si="4"/>
        <v>0.23867761604342155</v>
      </c>
      <c r="M147" s="23">
        <f t="shared" si="4"/>
        <v>0.15125322728074536</v>
      </c>
      <c r="N147" s="23">
        <f t="shared" si="4"/>
        <v>0.259406731317741</v>
      </c>
      <c r="O147" s="23">
        <f t="shared" si="4"/>
        <v>0.23146548664189875</v>
      </c>
      <c r="P147" s="23">
        <f t="shared" si="4"/>
        <v>0.29375197889182059</v>
      </c>
      <c r="Q147" s="23" t="e">
        <f t="shared" ref="Q147:Q210" si="5">Q76/Q7</f>
        <v>#DIV/0!</v>
      </c>
    </row>
    <row r="148" spans="1:17" ht="40.5" customHeight="1" x14ac:dyDescent="0.25">
      <c r="A148" s="40" t="str">
        <f>[1]фидера!B10</f>
        <v>Фатежский</v>
      </c>
      <c r="B148" s="40" t="str">
        <f>[1]фидера!C10</f>
        <v>ПС 35/10кВ Глебово</v>
      </c>
      <c r="C148" s="40" t="str">
        <f>[1]фидера!D10</f>
        <v>яч.№ 6 фидер 376</v>
      </c>
      <c r="D148" s="9" t="s">
        <v>19</v>
      </c>
      <c r="E148" s="23">
        <f t="shared" ref="E148:P163" si="6">E79/E10</f>
        <v>0.46094224924012156</v>
      </c>
      <c r="F148" s="23">
        <f t="shared" si="6"/>
        <v>0.22529166666666667</v>
      </c>
      <c r="G148" s="23">
        <f t="shared" si="6"/>
        <v>0.71375</v>
      </c>
      <c r="H148" s="23">
        <f t="shared" si="6"/>
        <v>0.34727272727272723</v>
      </c>
      <c r="I148" s="23">
        <f t="shared" si="6"/>
        <v>0.26423913043478264</v>
      </c>
      <c r="J148" s="23">
        <f t="shared" si="6"/>
        <v>0.52040160642570288</v>
      </c>
      <c r="K148" s="23">
        <f t="shared" si="6"/>
        <v>-0.43019417475728156</v>
      </c>
      <c r="L148" s="23">
        <f t="shared" si="6"/>
        <v>-1.8884297520661158E-2</v>
      </c>
      <c r="M148" s="23">
        <f t="shared" si="6"/>
        <v>0.52717277486910996</v>
      </c>
      <c r="N148" s="23">
        <f t="shared" si="6"/>
        <v>0.44045267489711931</v>
      </c>
      <c r="O148" s="23">
        <f t="shared" si="6"/>
        <v>0.49482142857142858</v>
      </c>
      <c r="P148" s="23">
        <f t="shared" si="6"/>
        <v>0.29749999999999999</v>
      </c>
      <c r="Q148" s="23" t="e">
        <f t="shared" si="5"/>
        <v>#VALUE!</v>
      </c>
    </row>
    <row r="149" spans="1:17" ht="40.5" customHeight="1" x14ac:dyDescent="0.25">
      <c r="A149" s="40" t="str">
        <f>[1]фидера!B11</f>
        <v>Октябрьский</v>
      </c>
      <c r="B149" s="40" t="str">
        <f>[1]фидера!C11</f>
        <v>ПC 35/10кВ Лобазовка</v>
      </c>
      <c r="C149" s="40" t="str">
        <f>[1]фидера!D11</f>
        <v>ВЛ 10кВ 554.09</v>
      </c>
      <c r="D149" s="9" t="s">
        <v>19</v>
      </c>
      <c r="E149" s="23">
        <f t="shared" si="6"/>
        <v>0.51695915279878979</v>
      </c>
      <c r="F149" s="23">
        <f t="shared" si="6"/>
        <v>0.51013675213675214</v>
      </c>
      <c r="G149" s="23">
        <f t="shared" si="6"/>
        <v>0.33118725868725868</v>
      </c>
      <c r="H149" s="23">
        <f t="shared" si="6"/>
        <v>0.43763466042154564</v>
      </c>
      <c r="I149" s="23">
        <f t="shared" si="6"/>
        <v>0.1658</v>
      </c>
      <c r="J149" s="23">
        <f t="shared" si="6"/>
        <v>0.36511278195488722</v>
      </c>
      <c r="K149" s="23">
        <f t="shared" si="6"/>
        <v>0.34217630853994491</v>
      </c>
      <c r="L149" s="23">
        <f t="shared" si="6"/>
        <v>0.116265625</v>
      </c>
      <c r="M149" s="23">
        <f t="shared" si="6"/>
        <v>0.37173295454545452</v>
      </c>
      <c r="N149" s="23">
        <f t="shared" si="6"/>
        <v>0.43913276231263382</v>
      </c>
      <c r="O149" s="23">
        <f t="shared" si="6"/>
        <v>0.46718323586744642</v>
      </c>
      <c r="P149" s="23">
        <f t="shared" si="6"/>
        <v>0.46121716287215409</v>
      </c>
      <c r="Q149" s="23">
        <f t="shared" si="5"/>
        <v>0.2316761771644015</v>
      </c>
    </row>
    <row r="150" spans="1:17" ht="40.5" customHeight="1" x14ac:dyDescent="0.25">
      <c r="A150" s="40" t="str">
        <f>[1]фидера!B12</f>
        <v xml:space="preserve">Курчатовский </v>
      </c>
      <c r="B150" s="40" t="str">
        <f>[1]фидера!C12</f>
        <v xml:space="preserve">ПС 35/10 Иванино +ПС 35/10 Афанасьевка </v>
      </c>
      <c r="C150" s="40" t="str">
        <f>[1]фидера!D12</f>
        <v xml:space="preserve"> ВЛ 10 кВ 8514+81906</v>
      </c>
      <c r="D150" s="9" t="s">
        <v>19</v>
      </c>
      <c r="E150" s="23">
        <f t="shared" si="6"/>
        <v>0.442843115975732</v>
      </c>
      <c r="F150" s="23">
        <f t="shared" si="6"/>
        <v>0.33790427520287697</v>
      </c>
      <c r="G150" s="23">
        <f t="shared" si="6"/>
        <v>0.33169927223760459</v>
      </c>
      <c r="H150" s="23">
        <f t="shared" si="6"/>
        <v>0.31908676720297241</v>
      </c>
      <c r="I150" s="23">
        <f t="shared" si="6"/>
        <v>0.18072085760108045</v>
      </c>
      <c r="J150" s="23">
        <f t="shared" si="6"/>
        <v>0.30523183465887571</v>
      </c>
      <c r="K150" s="23">
        <f t="shared" si="6"/>
        <v>0.30443524541691308</v>
      </c>
      <c r="L150" s="23">
        <f t="shared" si="6"/>
        <v>0.36668498024749491</v>
      </c>
      <c r="M150" s="23">
        <f t="shared" si="6"/>
        <v>0.46382343907682855</v>
      </c>
      <c r="N150" s="23">
        <f t="shared" si="6"/>
        <v>0.26736850313876864</v>
      </c>
      <c r="O150" s="23">
        <f t="shared" si="6"/>
        <v>0.36298709331573958</v>
      </c>
      <c r="P150" s="23">
        <f t="shared" si="6"/>
        <v>0.45784814888579078</v>
      </c>
      <c r="Q150" s="23">
        <f t="shared" si="5"/>
        <v>0.36705652328474941</v>
      </c>
    </row>
    <row r="151" spans="1:17" ht="40.5" customHeight="1" x14ac:dyDescent="0.25">
      <c r="A151" s="40" t="str">
        <f>[1]фидера!B13</f>
        <v xml:space="preserve">Курчатовский </v>
      </c>
      <c r="B151" s="40" t="str">
        <f>[1]фидера!C13</f>
        <v xml:space="preserve">ПС 35/10 Рязаново </v>
      </c>
      <c r="C151" s="40" t="str">
        <f>[1]фидера!D13</f>
        <v xml:space="preserve"> ВЛ 10 кВ 82506</v>
      </c>
      <c r="D151" s="9" t="s">
        <v>19</v>
      </c>
      <c r="E151" s="23">
        <f t="shared" si="6"/>
        <v>0.80786741214057511</v>
      </c>
      <c r="F151" s="23">
        <f t="shared" si="6"/>
        <v>0.27240587695133145</v>
      </c>
      <c r="G151" s="23">
        <f t="shared" si="6"/>
        <v>1.1725560081466395</v>
      </c>
      <c r="H151" s="23">
        <f t="shared" si="6"/>
        <v>0.77580331061343721</v>
      </c>
      <c r="I151" s="23">
        <f t="shared" si="6"/>
        <v>0.5507281553398059</v>
      </c>
      <c r="J151" s="23">
        <f t="shared" si="6"/>
        <v>0.53406862745098038</v>
      </c>
      <c r="K151" s="23">
        <f t="shared" si="6"/>
        <v>0.50795246800731264</v>
      </c>
      <c r="L151" s="23">
        <f t="shared" si="6"/>
        <v>0.34108734402852048</v>
      </c>
      <c r="M151" s="23">
        <f t="shared" si="6"/>
        <v>0.54889078498293509</v>
      </c>
      <c r="N151" s="23">
        <f t="shared" si="6"/>
        <v>0.57373015873015876</v>
      </c>
      <c r="O151" s="23">
        <f t="shared" si="6"/>
        <v>0.77463976945244961</v>
      </c>
      <c r="P151" s="23">
        <f t="shared" si="6"/>
        <v>0.82410714285714282</v>
      </c>
      <c r="Q151" s="23">
        <f t="shared" si="5"/>
        <v>0.39859482446615996</v>
      </c>
    </row>
    <row r="152" spans="1:17" ht="40.5" customHeight="1" x14ac:dyDescent="0.25">
      <c r="A152" s="40" t="str">
        <f>[1]фидера!B14</f>
        <v xml:space="preserve">Курчатовский </v>
      </c>
      <c r="B152" s="40" t="str">
        <f>[1]фидера!C14</f>
        <v xml:space="preserve">ПС 35/10 Теплицы </v>
      </c>
      <c r="C152" s="40" t="str">
        <f>[1]фидера!D14</f>
        <v xml:space="preserve"> ВЛ 10 кВ  8182</v>
      </c>
      <c r="D152" s="9" t="s">
        <v>19</v>
      </c>
      <c r="E152" s="23">
        <f t="shared" si="6"/>
        <v>0.18470560944999909</v>
      </c>
      <c r="F152" s="23">
        <f t="shared" si="6"/>
        <v>0.21503993242205499</v>
      </c>
      <c r="G152" s="23">
        <f t="shared" si="6"/>
        <v>0.15342612278315526</v>
      </c>
      <c r="H152" s="23">
        <f t="shared" si="6"/>
        <v>0.15582758396954818</v>
      </c>
      <c r="I152" s="23">
        <f t="shared" si="6"/>
        <v>0.10266186106459006</v>
      </c>
      <c r="J152" s="23">
        <f t="shared" si="6"/>
        <v>0.11377250429337957</v>
      </c>
      <c r="K152" s="23">
        <f t="shared" si="6"/>
        <v>0.1440996746289977</v>
      </c>
      <c r="L152" s="23">
        <f t="shared" si="6"/>
        <v>0.15764130730888451</v>
      </c>
      <c r="M152" s="23">
        <f t="shared" si="6"/>
        <v>0.17829611014759497</v>
      </c>
      <c r="N152" s="23">
        <f t="shared" si="6"/>
        <v>0.21558880082539983</v>
      </c>
      <c r="O152" s="23">
        <f t="shared" si="6"/>
        <v>4.0401016692700818E-2</v>
      </c>
      <c r="P152" s="23">
        <f t="shared" si="6"/>
        <v>0.15640626102819416</v>
      </c>
      <c r="Q152" s="23">
        <f t="shared" si="5"/>
        <v>0.36148726900892048</v>
      </c>
    </row>
    <row r="153" spans="1:17" ht="40.5" customHeight="1" x14ac:dyDescent="0.25">
      <c r="A153" s="40" t="str">
        <f>[1]фидера!B15</f>
        <v>Курский</v>
      </c>
      <c r="B153" s="40" t="str">
        <f>[1]фидера!C15</f>
        <v>Петренка</v>
      </c>
      <c r="C153" s="40" t="str">
        <f>[1]фидера!D15</f>
        <v>413.9</v>
      </c>
      <c r="D153" s="9" t="s">
        <v>19</v>
      </c>
      <c r="E153" s="23">
        <f t="shared" si="6"/>
        <v>0.30438620315046172</v>
      </c>
      <c r="F153" s="23">
        <f t="shared" si="6"/>
        <v>0.36417252775188541</v>
      </c>
      <c r="G153" s="23">
        <f t="shared" si="6"/>
        <v>0.18412482065997132</v>
      </c>
      <c r="H153" s="23">
        <f t="shared" si="6"/>
        <v>0.26865198796134959</v>
      </c>
      <c r="I153" s="23">
        <f t="shared" si="6"/>
        <v>0.23331506849315067</v>
      </c>
      <c r="J153" s="23">
        <f t="shared" si="6"/>
        <v>0.37292902066486971</v>
      </c>
      <c r="K153" s="23">
        <f t="shared" si="6"/>
        <v>-0.52776527331189704</v>
      </c>
      <c r="L153" s="23">
        <f t="shared" si="6"/>
        <v>0.36671092564491653</v>
      </c>
      <c r="M153" s="23">
        <f t="shared" si="6"/>
        <v>7.3706666666666656E-2</v>
      </c>
      <c r="N153" s="23">
        <f t="shared" si="6"/>
        <v>0.21802712384851589</v>
      </c>
      <c r="O153" s="23">
        <f t="shared" si="6"/>
        <v>0.31455245998814463</v>
      </c>
      <c r="P153" s="23">
        <f t="shared" si="6"/>
        <v>6.4017632241813602E-2</v>
      </c>
      <c r="Q153" s="23">
        <f t="shared" si="5"/>
        <v>0.6839247058823531</v>
      </c>
    </row>
    <row r="154" spans="1:17" ht="40.5" customHeight="1" x14ac:dyDescent="0.25">
      <c r="A154" s="40" t="str">
        <f>[1]фидера!B16</f>
        <v>Курский</v>
      </c>
      <c r="B154" s="40" t="str">
        <f>[1]фидера!C16</f>
        <v>Петренка</v>
      </c>
      <c r="C154" s="40" t="str">
        <f>[1]фидера!D16</f>
        <v>413.13</v>
      </c>
      <c r="D154" s="9" t="s">
        <v>19</v>
      </c>
      <c r="E154" s="23">
        <f t="shared" si="6"/>
        <v>0.70546176762661372</v>
      </c>
      <c r="F154" s="23">
        <f t="shared" si="6"/>
        <v>0.44109211252068392</v>
      </c>
      <c r="G154" s="23">
        <f t="shared" si="6"/>
        <v>0.64917189835575484</v>
      </c>
      <c r="H154" s="23">
        <f t="shared" si="6"/>
        <v>0.54518641412046631</v>
      </c>
      <c r="I154" s="23">
        <f t="shared" si="6"/>
        <v>0.44986643932935494</v>
      </c>
      <c r="J154" s="23">
        <f t="shared" si="6"/>
        <v>0.52111542331464711</v>
      </c>
      <c r="K154" s="23">
        <f t="shared" si="6"/>
        <v>0.48850967007963597</v>
      </c>
      <c r="L154" s="23">
        <f t="shared" si="6"/>
        <v>0.41141211499975594</v>
      </c>
      <c r="M154" s="23">
        <f t="shared" si="6"/>
        <v>0.42388499815702174</v>
      </c>
      <c r="N154" s="23">
        <f t="shared" si="6"/>
        <v>0.591965601965602</v>
      </c>
      <c r="O154" s="23">
        <f t="shared" si="6"/>
        <v>0.38545674531155472</v>
      </c>
      <c r="P154" s="23">
        <f t="shared" si="6"/>
        <v>0.26303864630386464</v>
      </c>
      <c r="Q154" s="23">
        <f t="shared" si="5"/>
        <v>0.15182917585560904</v>
      </c>
    </row>
    <row r="155" spans="1:17" ht="40.5" customHeight="1" x14ac:dyDescent="0.25">
      <c r="A155" s="40" t="str">
        <f>[1]фидера!B17</f>
        <v>Курский</v>
      </c>
      <c r="B155" s="40" t="str">
        <f>[1]фидера!C17</f>
        <v>Петренка</v>
      </c>
      <c r="C155" s="40" t="str">
        <f>[1]фидера!D17</f>
        <v>413.15</v>
      </c>
      <c r="D155" s="9" t="s">
        <v>19</v>
      </c>
      <c r="E155" s="23">
        <f t="shared" si="6"/>
        <v>0.35461266017764581</v>
      </c>
      <c r="F155" s="23">
        <f t="shared" si="6"/>
        <v>0.30283891000373009</v>
      </c>
      <c r="G155" s="23">
        <f t="shared" si="6"/>
        <v>0.25870988468057293</v>
      </c>
      <c r="H155" s="23">
        <f t="shared" si="6"/>
        <v>0.23795000853096743</v>
      </c>
      <c r="I155" s="23">
        <f t="shared" si="6"/>
        <v>0.29963166437757521</v>
      </c>
      <c r="J155" s="23">
        <f t="shared" si="6"/>
        <v>8.4089097444690092E-2</v>
      </c>
      <c r="K155" s="23">
        <f t="shared" si="6"/>
        <v>1.7297367650408357E-2</v>
      </c>
      <c r="L155" s="23">
        <f t="shared" si="6"/>
        <v>6.5622657757507131E-3</v>
      </c>
      <c r="M155" s="23">
        <f t="shared" si="6"/>
        <v>0.10310210726236772</v>
      </c>
      <c r="N155" s="23">
        <f t="shared" si="6"/>
        <v>0.27534973316070355</v>
      </c>
      <c r="O155" s="23">
        <f t="shared" si="6"/>
        <v>0.15442651470770977</v>
      </c>
      <c r="P155" s="23">
        <f t="shared" si="6"/>
        <v>0.26732819309420047</v>
      </c>
      <c r="Q155" s="23">
        <f t="shared" si="5"/>
        <v>0.23897250047316287</v>
      </c>
    </row>
    <row r="156" spans="1:17" ht="40.5" customHeight="1" x14ac:dyDescent="0.25">
      <c r="A156" s="40" t="str">
        <f>[1]фидера!B18</f>
        <v>Курский</v>
      </c>
      <c r="B156" s="40" t="str">
        <f>[1]фидера!C18</f>
        <v>Безлесная</v>
      </c>
      <c r="C156" s="40" t="str">
        <f>[1]фидера!D18</f>
        <v>423.10</v>
      </c>
      <c r="D156" s="9" t="s">
        <v>19</v>
      </c>
      <c r="E156" s="23">
        <f t="shared" si="6"/>
        <v>0.81854981742305688</v>
      </c>
      <c r="F156" s="23">
        <f t="shared" si="6"/>
        <v>0.7342060810810811</v>
      </c>
      <c r="G156" s="23">
        <f t="shared" si="6"/>
        <v>0.86417586236858102</v>
      </c>
      <c r="H156" s="23">
        <f t="shared" si="6"/>
        <v>0.70129641836958911</v>
      </c>
      <c r="I156" s="23">
        <f t="shared" si="6"/>
        <v>0.58939292861907933</v>
      </c>
      <c r="J156" s="23">
        <f t="shared" si="6"/>
        <v>0.53793103448275859</v>
      </c>
      <c r="K156" s="23">
        <f t="shared" si="6"/>
        <v>0.5659967845659164</v>
      </c>
      <c r="L156" s="23">
        <f t="shared" si="6"/>
        <v>0.42181097157964309</v>
      </c>
      <c r="M156" s="23">
        <f t="shared" si="6"/>
        <v>0.70344342937456084</v>
      </c>
      <c r="N156" s="23">
        <f t="shared" si="6"/>
        <v>0.68273211117681842</v>
      </c>
      <c r="O156" s="23">
        <f t="shared" si="6"/>
        <v>0.62603595368677645</v>
      </c>
      <c r="P156" s="23">
        <f t="shared" si="6"/>
        <v>0.68312356205169844</v>
      </c>
      <c r="Q156" s="23">
        <f t="shared" si="5"/>
        <v>0.53009858675749333</v>
      </c>
    </row>
    <row r="157" spans="1:17" ht="40.5" customHeight="1" x14ac:dyDescent="0.25">
      <c r="A157" s="40" t="str">
        <f>[1]фидера!B19</f>
        <v>Курский</v>
      </c>
      <c r="B157" s="40" t="str">
        <f>[1]фидера!C19</f>
        <v>Букреевка</v>
      </c>
      <c r="C157" s="40" t="str">
        <f>[1]фидера!D19</f>
        <v>424.2</v>
      </c>
      <c r="D157" s="9" t="s">
        <v>19</v>
      </c>
      <c r="E157" s="23">
        <f t="shared" si="6"/>
        <v>0.39575869467591435</v>
      </c>
      <c r="F157" s="23">
        <f t="shared" si="6"/>
        <v>0.38970754361742183</v>
      </c>
      <c r="G157" s="23">
        <f t="shared" si="6"/>
        <v>0.27968181433527967</v>
      </c>
      <c r="H157" s="23">
        <f t="shared" si="6"/>
        <v>0.29845303867403317</v>
      </c>
      <c r="I157" s="23">
        <f t="shared" si="6"/>
        <v>-9.4529676119634275E-3</v>
      </c>
      <c r="J157" s="23">
        <f t="shared" si="6"/>
        <v>0.20957403651115616</v>
      </c>
      <c r="K157" s="23">
        <f t="shared" si="6"/>
        <v>2.5653067214558262E-2</v>
      </c>
      <c r="L157" s="23">
        <f t="shared" si="6"/>
        <v>0.20318795227850575</v>
      </c>
      <c r="M157" s="23">
        <f t="shared" si="6"/>
        <v>0.27943481053307645</v>
      </c>
      <c r="N157" s="23">
        <f t="shared" si="6"/>
        <v>0.25297927461139896</v>
      </c>
      <c r="O157" s="23">
        <f t="shared" si="6"/>
        <v>0.29356837291635929</v>
      </c>
      <c r="P157" s="23">
        <f t="shared" si="6"/>
        <v>-0.21366566394499356</v>
      </c>
      <c r="Q157" s="23">
        <f t="shared" si="5"/>
        <v>0.20681211609252736</v>
      </c>
    </row>
    <row r="158" spans="1:17" ht="40.5" customHeight="1" x14ac:dyDescent="0.25">
      <c r="A158" s="40" t="str">
        <f>[1]фидера!B20</f>
        <v>Конышевский</v>
      </c>
      <c r="B158" s="40" t="str">
        <f>[1]фидера!C20</f>
        <v>ПC 35/10кВ Платава</v>
      </c>
      <c r="C158" s="40" t="str">
        <f>[1]фидера!D20</f>
        <v>ВЛ-10кВ 726 от ПС  35/10 кВ  Платава</v>
      </c>
      <c r="D158" s="9" t="s">
        <v>19</v>
      </c>
      <c r="E158" s="23">
        <f t="shared" si="6"/>
        <v>0.66711397849462373</v>
      </c>
      <c r="F158" s="23">
        <f t="shared" si="6"/>
        <v>0.71374130737134922</v>
      </c>
      <c r="G158" s="23">
        <f t="shared" si="6"/>
        <v>0.6104311251314406</v>
      </c>
      <c r="H158" s="23">
        <f t="shared" si="6"/>
        <v>0.14022029897718333</v>
      </c>
      <c r="I158" s="23">
        <f t="shared" si="6"/>
        <v>0.55224806201550392</v>
      </c>
      <c r="J158" s="23">
        <f t="shared" si="6"/>
        <v>9.8267254038179153E-2</v>
      </c>
      <c r="K158" s="23">
        <f t="shared" si="6"/>
        <v>0.66725448028673828</v>
      </c>
      <c r="L158" s="23">
        <f t="shared" si="6"/>
        <v>0.36224400871459694</v>
      </c>
      <c r="M158" s="23">
        <f t="shared" si="6"/>
        <v>0.6194122586062133</v>
      </c>
      <c r="N158" s="23">
        <f t="shared" si="6"/>
        <v>0.71450497949619218</v>
      </c>
      <c r="O158" s="23">
        <f t="shared" si="6"/>
        <v>0.44448801742919392</v>
      </c>
      <c r="P158" s="23">
        <f t="shared" si="6"/>
        <v>0.75790893760539624</v>
      </c>
      <c r="Q158" s="23">
        <f t="shared" si="5"/>
        <v>0.69719696042847623</v>
      </c>
    </row>
    <row r="159" spans="1:17" ht="40.5" customHeight="1" x14ac:dyDescent="0.25">
      <c r="A159" s="40" t="str">
        <f>[1]фидера!B21</f>
        <v>Конышевский</v>
      </c>
      <c r="B159" s="40" t="str">
        <f>[1]фидера!C21</f>
        <v>ПC 35/10кВ Платава</v>
      </c>
      <c r="C159" s="40" t="str">
        <f>[1]фидера!D21</f>
        <v>ВЛ-10кВ(12) 734 от ПС 35/10 кВ Платава</v>
      </c>
      <c r="D159" s="9" t="s">
        <v>19</v>
      </c>
      <c r="E159" s="23">
        <f t="shared" si="6"/>
        <v>0.43458254269449714</v>
      </c>
      <c r="F159" s="23">
        <f t="shared" si="6"/>
        <v>0.3633179530201342</v>
      </c>
      <c r="G159" s="23">
        <f t="shared" si="6"/>
        <v>0.31681497797356828</v>
      </c>
      <c r="H159" s="23">
        <f t="shared" si="6"/>
        <v>0.25050751879699246</v>
      </c>
      <c r="I159" s="23">
        <f t="shared" si="6"/>
        <v>2.5362047440699125E-2</v>
      </c>
      <c r="J159" s="23">
        <f t="shared" si="6"/>
        <v>0.22104532839962998</v>
      </c>
      <c r="K159" s="23">
        <f t="shared" si="6"/>
        <v>0.16990638645889619</v>
      </c>
      <c r="L159" s="23">
        <f t="shared" si="6"/>
        <v>9.16919959473151E-2</v>
      </c>
      <c r="M159" s="23">
        <f t="shared" si="6"/>
        <v>0.18275214592274677</v>
      </c>
      <c r="N159" s="23">
        <f t="shared" si="6"/>
        <v>0.43246206373292861</v>
      </c>
      <c r="O159" s="23">
        <f t="shared" si="6"/>
        <v>0.11831634102092982</v>
      </c>
      <c r="P159" s="23">
        <f t="shared" si="6"/>
        <v>0.39284343821949347</v>
      </c>
      <c r="Q159" s="23">
        <f t="shared" si="5"/>
        <v>0.25338301500957794</v>
      </c>
    </row>
    <row r="160" spans="1:17" ht="40.5" customHeight="1" x14ac:dyDescent="0.25">
      <c r="A160" s="40" t="str">
        <f>[1]фидера!B22</f>
        <v>Конышевский</v>
      </c>
      <c r="B160" s="40" t="str">
        <f>[1]фидера!C22</f>
        <v>ПC 35/10кВ Платава</v>
      </c>
      <c r="C160" s="40" t="str">
        <f>[1]фидера!D22</f>
        <v>ВЛ-10кВ 732 от ПС  35/10 кВ  Платава</v>
      </c>
      <c r="D160" s="9" t="s">
        <v>19</v>
      </c>
      <c r="E160" s="23">
        <f t="shared" si="6"/>
        <v>0.25560298102981027</v>
      </c>
      <c r="F160" s="23">
        <f t="shared" si="6"/>
        <v>0.29652985074626864</v>
      </c>
      <c r="G160" s="23">
        <f t="shared" si="6"/>
        <v>0.28823529411764709</v>
      </c>
      <c r="H160" s="23">
        <f t="shared" si="6"/>
        <v>0.23437362637362635</v>
      </c>
      <c r="I160" s="23">
        <f t="shared" si="6"/>
        <v>0.51484313725490194</v>
      </c>
      <c r="J160" s="23">
        <f t="shared" si="6"/>
        <v>0.10868852459016394</v>
      </c>
      <c r="K160" s="23">
        <f t="shared" si="6"/>
        <v>0.36164723032069973</v>
      </c>
      <c r="L160" s="23">
        <f t="shared" si="6"/>
        <v>0.1568220338983051</v>
      </c>
      <c r="M160" s="23">
        <f t="shared" si="6"/>
        <v>0.37171201814058952</v>
      </c>
      <c r="N160" s="23">
        <f t="shared" si="6"/>
        <v>0.28478260869565214</v>
      </c>
      <c r="O160" s="23">
        <f t="shared" si="6"/>
        <v>0.13683920704845817</v>
      </c>
      <c r="P160" s="23">
        <f t="shared" si="6"/>
        <v>0.19729838709677419</v>
      </c>
      <c r="Q160" s="23">
        <f t="shared" si="5"/>
        <v>0.57400247564716655</v>
      </c>
    </row>
    <row r="161" spans="1:17" ht="40.5" customHeight="1" x14ac:dyDescent="0.25">
      <c r="A161" s="40" t="str">
        <f>[1]фидера!B23</f>
        <v>Конышевский</v>
      </c>
      <c r="B161" s="40" t="str">
        <f>[1]фидера!C23</f>
        <v>ПС 35/10кВ Васильевка</v>
      </c>
      <c r="C161" s="40" t="str">
        <f>[1]фидера!D23</f>
        <v>ВЛ-10кВ   775 от  пс  35/10  Васильевка</v>
      </c>
      <c r="D161" s="9" t="s">
        <v>19</v>
      </c>
      <c r="E161" s="23">
        <f t="shared" si="6"/>
        <v>0.57579999999999998</v>
      </c>
      <c r="F161" s="23">
        <f t="shared" si="6"/>
        <v>0.62033333333333329</v>
      </c>
      <c r="G161" s="23">
        <f t="shared" si="6"/>
        <v>0.38609112709832133</v>
      </c>
      <c r="H161" s="23">
        <f t="shared" si="6"/>
        <v>0.72748945147679323</v>
      </c>
      <c r="I161" s="23">
        <f t="shared" si="6"/>
        <v>0.69067251461988299</v>
      </c>
      <c r="J161" s="23">
        <f t="shared" si="6"/>
        <v>0.45026143790849671</v>
      </c>
      <c r="K161" s="23">
        <f t="shared" si="6"/>
        <v>0.58330246913580253</v>
      </c>
      <c r="L161" s="23">
        <f t="shared" si="6"/>
        <v>0.49704081632653063</v>
      </c>
      <c r="M161" s="23">
        <f t="shared" si="6"/>
        <v>0.41637820512820511</v>
      </c>
      <c r="N161" s="23">
        <f t="shared" si="6"/>
        <v>0.73013333333333341</v>
      </c>
      <c r="O161" s="23">
        <f t="shared" si="6"/>
        <v>0.63990842490842492</v>
      </c>
      <c r="P161" s="23">
        <f t="shared" si="6"/>
        <v>0.67505263157894735</v>
      </c>
      <c r="Q161" s="23">
        <f t="shared" si="5"/>
        <v>0.27287495840779774</v>
      </c>
    </row>
    <row r="162" spans="1:17" ht="40.5" customHeight="1" x14ac:dyDescent="0.25">
      <c r="A162" s="40" t="str">
        <f>[1]фидера!B24</f>
        <v>Конышевский</v>
      </c>
      <c r="B162" s="40" t="str">
        <f>[1]фидера!C24</f>
        <v>ПС 35/10кВ Матвеевка</v>
      </c>
      <c r="C162" s="40" t="str">
        <f>[1]фидера!D24</f>
        <v>ВЛ-10кВ   742  пс  35/10  Матвеевка</v>
      </c>
      <c r="D162" s="9" t="s">
        <v>19</v>
      </c>
      <c r="E162" s="23">
        <f t="shared" si="6"/>
        <v>0.5772827769179748</v>
      </c>
      <c r="F162" s="23">
        <f t="shared" si="6"/>
        <v>0.42690863579474342</v>
      </c>
      <c r="G162" s="23">
        <f t="shared" si="6"/>
        <v>0.50103831529687048</v>
      </c>
      <c r="H162" s="23">
        <f t="shared" si="6"/>
        <v>0.44939844302901621</v>
      </c>
      <c r="I162" s="23">
        <f t="shared" si="6"/>
        <v>0.48768328445747799</v>
      </c>
      <c r="J162" s="23">
        <f t="shared" si="6"/>
        <v>0.24773676880222842</v>
      </c>
      <c r="K162" s="23">
        <f t="shared" si="6"/>
        <v>0.39944690265486726</v>
      </c>
      <c r="L162" s="23">
        <f t="shared" si="6"/>
        <v>0.26738788355625487</v>
      </c>
      <c r="M162" s="23">
        <f t="shared" si="6"/>
        <v>0.30738636363636362</v>
      </c>
      <c r="N162" s="23">
        <f t="shared" si="6"/>
        <v>0.64799753542821925</v>
      </c>
      <c r="O162" s="23">
        <f t="shared" si="6"/>
        <v>-0.11678881650380021</v>
      </c>
      <c r="P162" s="23">
        <f t="shared" si="6"/>
        <v>-5.9341611319665023E-3</v>
      </c>
      <c r="Q162" s="23">
        <f t="shared" si="5"/>
        <v>0.27579636744673419</v>
      </c>
    </row>
    <row r="163" spans="1:17" ht="40.5" customHeight="1" x14ac:dyDescent="0.25">
      <c r="A163" s="40" t="str">
        <f>[1]фидера!B25</f>
        <v>Конышевский</v>
      </c>
      <c r="B163" s="40" t="str">
        <f>[1]фидера!C25</f>
        <v>ПС 35/10кВ Матвеевка</v>
      </c>
      <c r="C163" s="40" t="str">
        <f>[1]фидера!D25</f>
        <v>ВЛ-10кВ  7410 от  ПС  35/10  Матвеевка</v>
      </c>
      <c r="D163" s="9" t="s">
        <v>19</v>
      </c>
      <c r="E163" s="23">
        <f t="shared" si="6"/>
        <v>0.18005526249686007</v>
      </c>
      <c r="F163" s="23">
        <f t="shared" si="6"/>
        <v>0.43568067499594348</v>
      </c>
      <c r="G163" s="23">
        <f t="shared" si="6"/>
        <v>0.52268775830126835</v>
      </c>
      <c r="H163" s="23">
        <f t="shared" si="6"/>
        <v>0.41019082419813235</v>
      </c>
      <c r="I163" s="23">
        <f t="shared" si="6"/>
        <v>0.75426829268292683</v>
      </c>
      <c r="J163" s="23">
        <f t="shared" si="6"/>
        <v>0.46116256786969023</v>
      </c>
      <c r="K163" s="23">
        <f t="shared" si="6"/>
        <v>0.28215233042819249</v>
      </c>
      <c r="L163" s="23">
        <f t="shared" si="6"/>
        <v>0.13814783347493628</v>
      </c>
      <c r="M163" s="23">
        <f t="shared" si="6"/>
        <v>0.37862143241787827</v>
      </c>
      <c r="N163" s="23">
        <f t="shared" si="6"/>
        <v>0.74591869918699194</v>
      </c>
      <c r="O163" s="23">
        <f t="shared" si="6"/>
        <v>0.58084699453551913</v>
      </c>
      <c r="P163" s="23">
        <f t="shared" si="6"/>
        <v>0.40718899770785577</v>
      </c>
      <c r="Q163" s="23">
        <f t="shared" si="5"/>
        <v>0.59658503401360552</v>
      </c>
    </row>
    <row r="164" spans="1:17" ht="40.5" customHeight="1" x14ac:dyDescent="0.25">
      <c r="A164" s="40" t="str">
        <f>[1]фидера!B26</f>
        <v>Рыльский</v>
      </c>
      <c r="B164" s="40" t="str">
        <f>[1]фидера!C26</f>
        <v>Рыльск 110/35/10</v>
      </c>
      <c r="C164" s="40" t="str">
        <f>[1]фидера!D26</f>
        <v>яч. 19      222</v>
      </c>
      <c r="D164" s="9" t="s">
        <v>19</v>
      </c>
      <c r="E164" s="23">
        <f t="shared" ref="E164:P179" si="7">E95/E26</f>
        <v>0.302165725047081</v>
      </c>
      <c r="F164" s="23">
        <f t="shared" si="7"/>
        <v>0.37884160756501178</v>
      </c>
      <c r="G164" s="23">
        <f t="shared" si="7"/>
        <v>0.27785136129506988</v>
      </c>
      <c r="H164" s="23">
        <f t="shared" si="7"/>
        <v>0.56777777777777783</v>
      </c>
      <c r="I164" s="23">
        <f t="shared" si="7"/>
        <v>0.49684959349593499</v>
      </c>
      <c r="J164" s="23">
        <f t="shared" si="7"/>
        <v>0.18237288135593221</v>
      </c>
      <c r="K164" s="23">
        <f t="shared" si="7"/>
        <v>0.39088050314465411</v>
      </c>
      <c r="L164" s="23">
        <f t="shared" si="7"/>
        <v>0.428983918128655</v>
      </c>
      <c r="M164" s="23">
        <f t="shared" si="7"/>
        <v>0.62363481228668949</v>
      </c>
      <c r="N164" s="23">
        <f t="shared" si="7"/>
        <v>0.11147155618241655</v>
      </c>
      <c r="O164" s="23">
        <f t="shared" si="7"/>
        <v>0.38956386292834894</v>
      </c>
      <c r="P164" s="23">
        <f t="shared" si="7"/>
        <v>0.57827436374922414</v>
      </c>
      <c r="Q164" s="23">
        <f t="shared" si="5"/>
        <v>0.35513247539742615</v>
      </c>
    </row>
    <row r="165" spans="1:17" ht="40.5" customHeight="1" x14ac:dyDescent="0.25">
      <c r="A165" s="40" t="str">
        <f>[1]фидера!B27</f>
        <v>Рыльский</v>
      </c>
      <c r="B165" s="40" t="str">
        <f>[1]фидера!C27</f>
        <v>Рыльск 110/35/10</v>
      </c>
      <c r="C165" s="40" t="str">
        <f>[1]фидера!D27</f>
        <v>яч. 14      210</v>
      </c>
      <c r="D165" s="9" t="s">
        <v>19</v>
      </c>
      <c r="E165" s="23">
        <f t="shared" si="7"/>
        <v>0.39353749999999998</v>
      </c>
      <c r="F165" s="23">
        <f t="shared" si="7"/>
        <v>0.22176267848350567</v>
      </c>
      <c r="G165" s="23">
        <f t="shared" si="7"/>
        <v>1.3837410427477144E-3</v>
      </c>
      <c r="H165" s="23">
        <f t="shared" si="7"/>
        <v>0.10641447368421052</v>
      </c>
      <c r="I165" s="23">
        <f t="shared" si="7"/>
        <v>0.24912128444348011</v>
      </c>
      <c r="J165" s="23">
        <f t="shared" si="7"/>
        <v>0.19273255813953488</v>
      </c>
      <c r="K165" s="23">
        <f t="shared" si="7"/>
        <v>0.12384532760472609</v>
      </c>
      <c r="L165" s="23">
        <f t="shared" si="7"/>
        <v>7.9894911504424779E-2</v>
      </c>
      <c r="M165" s="23">
        <f t="shared" si="7"/>
        <v>0.10171927846674184</v>
      </c>
      <c r="N165" s="23">
        <f t="shared" si="7"/>
        <v>0.24387043870438704</v>
      </c>
      <c r="O165" s="23">
        <f t="shared" si="7"/>
        <v>5.2949405455817201E-2</v>
      </c>
      <c r="P165" s="23">
        <f t="shared" si="7"/>
        <v>0.22936681222707422</v>
      </c>
      <c r="Q165" s="23">
        <f t="shared" si="5"/>
        <v>0.507277285854835</v>
      </c>
    </row>
    <row r="166" spans="1:17" ht="40.5" customHeight="1" x14ac:dyDescent="0.25">
      <c r="A166" s="40" t="str">
        <f>[1]фидера!B28</f>
        <v>Рыльский</v>
      </c>
      <c r="B166" s="40" t="str">
        <f>[1]фидера!C28</f>
        <v>Журятино 110/10</v>
      </c>
      <c r="C166" s="40" t="str">
        <f>[1]фидера!D28</f>
        <v>ВЛ № 21401</v>
      </c>
      <c r="D166" s="9" t="s">
        <v>19</v>
      </c>
      <c r="E166" s="23">
        <f t="shared" si="7"/>
        <v>0.36870555555555556</v>
      </c>
      <c r="F166" s="23">
        <f t="shared" si="7"/>
        <v>0.44275999999999999</v>
      </c>
      <c r="G166" s="23">
        <f t="shared" si="7"/>
        <v>0.14149726775956284</v>
      </c>
      <c r="H166" s="23">
        <f t="shared" si="7"/>
        <v>0.17633333333333331</v>
      </c>
      <c r="I166" s="23">
        <f t="shared" si="7"/>
        <v>0.30355685131195342</v>
      </c>
      <c r="J166" s="23">
        <f t="shared" si="7"/>
        <v>0.29979351032448381</v>
      </c>
      <c r="K166" s="23">
        <f t="shared" si="7"/>
        <v>0.23089285714285715</v>
      </c>
      <c r="L166" s="23">
        <f t="shared" si="7"/>
        <v>0.20848571428571427</v>
      </c>
      <c r="M166" s="23">
        <f t="shared" si="7"/>
        <v>0.23326241134751774</v>
      </c>
      <c r="N166" s="23">
        <f t="shared" si="7"/>
        <v>0.28755294117647057</v>
      </c>
      <c r="O166" s="23">
        <f t="shared" si="7"/>
        <v>0.29100000000000004</v>
      </c>
      <c r="P166" s="23">
        <f t="shared" si="7"/>
        <v>0.34419047619047616</v>
      </c>
      <c r="Q166" s="23">
        <f t="shared" si="5"/>
        <v>0.38918206536818162</v>
      </c>
    </row>
    <row r="167" spans="1:17" ht="40.5" customHeight="1" x14ac:dyDescent="0.25">
      <c r="A167" s="40" t="str">
        <f>[1]фидера!B29</f>
        <v>Рыльский</v>
      </c>
      <c r="B167" s="40" t="str">
        <f>[1]фидера!C29</f>
        <v>Журятино 110/10</v>
      </c>
      <c r="C167" s="40" t="str">
        <f>[1]фидера!D29</f>
        <v>ВЛ № 21404</v>
      </c>
      <c r="D167" s="9" t="s">
        <v>19</v>
      </c>
      <c r="E167" s="23">
        <f t="shared" si="7"/>
        <v>0.66286213786213788</v>
      </c>
      <c r="F167" s="23">
        <f t="shared" si="7"/>
        <v>0.37832845647403074</v>
      </c>
      <c r="G167" s="23">
        <f t="shared" si="7"/>
        <v>0.57902673063742294</v>
      </c>
      <c r="H167" s="23">
        <f t="shared" si="7"/>
        <v>0.45039651070578907</v>
      </c>
      <c r="I167" s="23">
        <f t="shared" si="7"/>
        <v>0.52865731462925847</v>
      </c>
      <c r="J167" s="23">
        <f t="shared" si="7"/>
        <v>0.46856860158311348</v>
      </c>
      <c r="K167" s="23">
        <f t="shared" si="7"/>
        <v>0.43744993324432574</v>
      </c>
      <c r="L167" s="23">
        <f t="shared" si="7"/>
        <v>0.39049497847919656</v>
      </c>
      <c r="M167" s="23">
        <f t="shared" si="7"/>
        <v>0.51973827699018538</v>
      </c>
      <c r="N167" s="23">
        <f t="shared" si="7"/>
        <v>0.56375098502758081</v>
      </c>
      <c r="O167" s="23">
        <f t="shared" si="7"/>
        <v>0.69591549295774646</v>
      </c>
      <c r="P167" s="23">
        <f t="shared" si="7"/>
        <v>0.48259678597516437</v>
      </c>
      <c r="Q167" s="23">
        <f t="shared" si="5"/>
        <v>0.18859113682873468</v>
      </c>
    </row>
    <row r="168" spans="1:17" ht="40.5" customHeight="1" x14ac:dyDescent="0.25">
      <c r="A168" s="40" t="str">
        <f>[1]фидера!B30</f>
        <v>Рыльский</v>
      </c>
      <c r="B168" s="40" t="str">
        <f>[1]фидера!C30</f>
        <v>Журятино 110/10</v>
      </c>
      <c r="C168" s="40" t="str">
        <f>[1]фидера!D30</f>
        <v>ВЛ № 21405</v>
      </c>
      <c r="D168" s="9" t="s">
        <v>19</v>
      </c>
      <c r="E168" s="23">
        <f t="shared" si="7"/>
        <v>0.65048689138576776</v>
      </c>
      <c r="F168" s="23">
        <f t="shared" si="7"/>
        <v>0.54958904109589046</v>
      </c>
      <c r="G168" s="23">
        <f t="shared" si="7"/>
        <v>0.59165094339622637</v>
      </c>
      <c r="H168" s="23">
        <f t="shared" si="7"/>
        <v>0.48102631578947369</v>
      </c>
      <c r="I168" s="23">
        <f t="shared" si="7"/>
        <v>0.35406249999999995</v>
      </c>
      <c r="J168" s="23">
        <f t="shared" si="7"/>
        <v>0.36823369565217395</v>
      </c>
      <c r="K168" s="23">
        <f t="shared" si="7"/>
        <v>0.20269005847953217</v>
      </c>
      <c r="L168" s="23">
        <f t="shared" si="7"/>
        <v>0.24729166666666663</v>
      </c>
      <c r="M168" s="23">
        <f t="shared" si="7"/>
        <v>0.40756172839506177</v>
      </c>
      <c r="N168" s="23">
        <f t="shared" si="7"/>
        <v>0.65804621848739497</v>
      </c>
      <c r="O168" s="23">
        <f t="shared" si="7"/>
        <v>0.48070967741935483</v>
      </c>
      <c r="P168" s="23">
        <f t="shared" si="7"/>
        <v>0.65842222222222224</v>
      </c>
      <c r="Q168" s="23">
        <f t="shared" si="5"/>
        <v>0.30956927402862983</v>
      </c>
    </row>
    <row r="169" spans="1:17" ht="40.5" customHeight="1" x14ac:dyDescent="0.25">
      <c r="A169" s="40" t="str">
        <f>[1]фидера!B31</f>
        <v>Рыльский</v>
      </c>
      <c r="B169" s="40" t="str">
        <f>[1]фидера!C31</f>
        <v>Журятино 110/10</v>
      </c>
      <c r="C169" s="40" t="str">
        <f>[1]фидера!D31</f>
        <v>ВЛ № 21408</v>
      </c>
      <c r="D169" s="9" t="s">
        <v>19</v>
      </c>
      <c r="E169" s="23">
        <f t="shared" si="7"/>
        <v>0.80411764705882349</v>
      </c>
      <c r="F169" s="23">
        <f t="shared" si="7"/>
        <v>0.79400000000000004</v>
      </c>
      <c r="G169" s="23">
        <f t="shared" si="7"/>
        <v>0.26821428571428574</v>
      </c>
      <c r="H169" s="23">
        <f t="shared" si="7"/>
        <v>0.15379464285714287</v>
      </c>
      <c r="I169" s="23">
        <f t="shared" si="7"/>
        <v>8.4835164835164845E-2</v>
      </c>
      <c r="J169" s="23">
        <f t="shared" si="7"/>
        <v>0.4937323943661972</v>
      </c>
      <c r="K169" s="23">
        <f t="shared" si="7"/>
        <v>-0.29294117647058826</v>
      </c>
      <c r="L169" s="23">
        <f t="shared" si="7"/>
        <v>0.59620915032679733</v>
      </c>
      <c r="M169" s="23">
        <f t="shared" si="7"/>
        <v>0.67765957446808511</v>
      </c>
      <c r="N169" s="23">
        <f t="shared" si="7"/>
        <v>0.85496644295302004</v>
      </c>
      <c r="O169" s="23">
        <f t="shared" si="7"/>
        <v>0.88949999999999996</v>
      </c>
      <c r="P169" s="23">
        <f t="shared" si="7"/>
        <v>0.88920634920634922</v>
      </c>
      <c r="Q169" s="23">
        <f t="shared" si="5"/>
        <v>0.53536009848847554</v>
      </c>
    </row>
    <row r="170" spans="1:17" ht="40.5" customHeight="1" x14ac:dyDescent="0.25">
      <c r="A170" s="40" t="str">
        <f>[1]фидера!B32</f>
        <v>Рыльский</v>
      </c>
      <c r="B170" s="40" t="str">
        <f>[1]фидера!C32</f>
        <v>Журятино 110/10</v>
      </c>
      <c r="C170" s="40" t="str">
        <f>[1]фидера!D32</f>
        <v>ВЛ № 21409</v>
      </c>
      <c r="D170" s="9" t="s">
        <v>19</v>
      </c>
      <c r="E170" s="23">
        <f t="shared" si="7"/>
        <v>0.62634522661523617</v>
      </c>
      <c r="F170" s="23">
        <f t="shared" si="7"/>
        <v>0.39920513604402325</v>
      </c>
      <c r="G170" s="23">
        <f t="shared" si="7"/>
        <v>0.31011471740346952</v>
      </c>
      <c r="H170" s="23">
        <f t="shared" si="7"/>
        <v>0.29376325088339222</v>
      </c>
      <c r="I170" s="23">
        <f t="shared" si="7"/>
        <v>0.26890581717451523</v>
      </c>
      <c r="J170" s="23">
        <f t="shared" si="7"/>
        <v>0.12920875420875419</v>
      </c>
      <c r="K170" s="23">
        <f t="shared" si="7"/>
        <v>0.18087392550143264</v>
      </c>
      <c r="L170" s="23">
        <f t="shared" si="7"/>
        <v>0.17064885496183207</v>
      </c>
      <c r="M170" s="23">
        <f t="shared" si="7"/>
        <v>0.39773960216998189</v>
      </c>
      <c r="N170" s="23">
        <f t="shared" si="7"/>
        <v>0.49421352893235537</v>
      </c>
      <c r="O170" s="23">
        <f t="shared" si="7"/>
        <v>0.16045636910732194</v>
      </c>
      <c r="P170" s="23">
        <f t="shared" si="7"/>
        <v>0.50754234579737934</v>
      </c>
      <c r="Q170" s="23">
        <f t="shared" si="5"/>
        <v>0.49110054921841984</v>
      </c>
    </row>
    <row r="171" spans="1:17" ht="40.5" customHeight="1" x14ac:dyDescent="0.25">
      <c r="A171" s="40" t="str">
        <f>[1]фидера!B33</f>
        <v>Рыльский</v>
      </c>
      <c r="B171" s="40" t="str">
        <f>[1]фидера!C33</f>
        <v>Журятино 110/10</v>
      </c>
      <c r="C171" s="40" t="str">
        <f>[1]фидера!D33</f>
        <v>ВЛ № 21410</v>
      </c>
      <c r="D171" s="9" t="s">
        <v>19</v>
      </c>
      <c r="E171" s="23">
        <f t="shared" si="7"/>
        <v>0.61417475728155335</v>
      </c>
      <c r="F171" s="23">
        <f t="shared" si="7"/>
        <v>0.60320895522388063</v>
      </c>
      <c r="G171" s="23">
        <f t="shared" si="7"/>
        <v>0.12555555555555556</v>
      </c>
      <c r="H171" s="23">
        <f t="shared" si="7"/>
        <v>0.26428571428571429</v>
      </c>
      <c r="I171" s="23">
        <f t="shared" si="7"/>
        <v>9.4E-2</v>
      </c>
      <c r="J171" s="23">
        <f t="shared" si="7"/>
        <v>0.31183333333333335</v>
      </c>
      <c r="K171" s="23">
        <f t="shared" si="7"/>
        <v>1.2566666666666668</v>
      </c>
      <c r="L171" s="23">
        <f t="shared" si="7"/>
        <v>3.0000000000000001E-3</v>
      </c>
      <c r="M171" s="23">
        <f t="shared" si="7"/>
        <v>1.5399999999999998</v>
      </c>
      <c r="N171" s="23">
        <f t="shared" si="7"/>
        <v>1.2812499999999999E-2</v>
      </c>
      <c r="O171" s="23">
        <f t="shared" si="7"/>
        <v>0.33100000000000002</v>
      </c>
      <c r="P171" s="23">
        <f t="shared" si="7"/>
        <v>0.36199999999999999</v>
      </c>
      <c r="Q171" s="23">
        <f t="shared" si="5"/>
        <v>0.64957370737073694</v>
      </c>
    </row>
    <row r="172" spans="1:17" ht="40.5" customHeight="1" x14ac:dyDescent="0.25">
      <c r="A172" s="40" t="str">
        <f>[1]фидера!B34</f>
        <v>Рыльский</v>
      </c>
      <c r="B172" s="40" t="str">
        <f>[1]фидера!C34</f>
        <v>Рыльский АРЗ 110/10</v>
      </c>
      <c r="C172" s="40" t="str">
        <f>[1]фидера!D34</f>
        <v xml:space="preserve">яч. 07          296 </v>
      </c>
      <c r="D172" s="9" t="s">
        <v>19</v>
      </c>
      <c r="E172" s="23">
        <f t="shared" si="7"/>
        <v>0.35033020066040127</v>
      </c>
      <c r="F172" s="23">
        <f t="shared" si="7"/>
        <v>0.40354028286114496</v>
      </c>
      <c r="G172" s="23">
        <f t="shared" si="7"/>
        <v>0.33383869765129864</v>
      </c>
      <c r="H172" s="23">
        <f t="shared" si="7"/>
        <v>0.39789534547557104</v>
      </c>
      <c r="I172" s="23">
        <f t="shared" si="7"/>
        <v>0.33957805907173</v>
      </c>
      <c r="J172" s="23">
        <f t="shared" si="7"/>
        <v>0.16484303098476327</v>
      </c>
      <c r="K172" s="23">
        <f t="shared" si="7"/>
        <v>0.10004359197907585</v>
      </c>
      <c r="L172" s="23">
        <f t="shared" si="7"/>
        <v>0.27456872565386758</v>
      </c>
      <c r="M172" s="23">
        <f t="shared" si="7"/>
        <v>0.38514224003182995</v>
      </c>
      <c r="N172" s="23">
        <f t="shared" si="7"/>
        <v>0.37150220413699558</v>
      </c>
      <c r="O172" s="23">
        <f t="shared" si="7"/>
        <v>0.42798798351457368</v>
      </c>
      <c r="P172" s="23">
        <f t="shared" si="7"/>
        <v>0.46567050091849438</v>
      </c>
      <c r="Q172" s="23">
        <f t="shared" si="5"/>
        <v>0.38087942697970545</v>
      </c>
    </row>
    <row r="173" spans="1:17" ht="40.5" customHeight="1" x14ac:dyDescent="0.25">
      <c r="A173" s="40" t="str">
        <f>[1]фидера!B35</f>
        <v>Рыльский</v>
      </c>
      <c r="B173" s="40" t="str">
        <f>[1]фидера!C35</f>
        <v>Рыльский АРЗ 110/10</v>
      </c>
      <c r="C173" s="40" t="str">
        <f>[1]фидера!D35</f>
        <v xml:space="preserve">яч. 09          297 </v>
      </c>
      <c r="D173" s="9" t="s">
        <v>19</v>
      </c>
      <c r="E173" s="23">
        <f t="shared" si="7"/>
        <v>0.51685676148761517</v>
      </c>
      <c r="F173" s="23">
        <f t="shared" si="7"/>
        <v>0.41331600262109119</v>
      </c>
      <c r="G173" s="23">
        <f t="shared" si="7"/>
        <v>0.36109382920871924</v>
      </c>
      <c r="H173" s="23">
        <f t="shared" si="7"/>
        <v>0.25902100782644516</v>
      </c>
      <c r="I173" s="23">
        <f t="shared" si="7"/>
        <v>0.14892488002953116</v>
      </c>
      <c r="J173" s="23">
        <f t="shared" si="7"/>
        <v>0.32260608492328124</v>
      </c>
      <c r="K173" s="23">
        <f t="shared" si="7"/>
        <v>0.14767816551345139</v>
      </c>
      <c r="L173" s="23">
        <f t="shared" si="7"/>
        <v>0.17075199920528486</v>
      </c>
      <c r="M173" s="23">
        <f t="shared" si="7"/>
        <v>0.32309750182839991</v>
      </c>
      <c r="N173" s="23">
        <f t="shared" si="7"/>
        <v>0.52354901735432713</v>
      </c>
      <c r="O173" s="23">
        <f t="shared" si="7"/>
        <v>0.47515919590460731</v>
      </c>
      <c r="P173" s="23">
        <f t="shared" si="7"/>
        <v>0.41194992412746584</v>
      </c>
      <c r="Q173" s="23">
        <f t="shared" si="5"/>
        <v>0.57152369526094782</v>
      </c>
    </row>
    <row r="174" spans="1:17" ht="40.5" customHeight="1" x14ac:dyDescent="0.25">
      <c r="A174" s="40" t="str">
        <f>[1]фидера!B36</f>
        <v>Рыльский</v>
      </c>
      <c r="B174" s="40" t="str">
        <f>[1]фидера!C36</f>
        <v>Яньково 35/10</v>
      </c>
      <c r="C174" s="40" t="str">
        <f>[1]фидера!D36</f>
        <v>ВЛ № 2157</v>
      </c>
      <c r="D174" s="9" t="s">
        <v>19</v>
      </c>
      <c r="E174" s="23">
        <f t="shared" si="7"/>
        <v>0.53926118872839213</v>
      </c>
      <c r="F174" s="23">
        <f t="shared" si="7"/>
        <v>0.63610118229309875</v>
      </c>
      <c r="G174" s="23">
        <f t="shared" si="7"/>
        <v>0.34684106614017768</v>
      </c>
      <c r="H174" s="23">
        <f t="shared" si="7"/>
        <v>0.3867481203007519</v>
      </c>
      <c r="I174" s="23">
        <f t="shared" si="7"/>
        <v>0.38885666942833474</v>
      </c>
      <c r="J174" s="23">
        <f t="shared" si="7"/>
        <v>0.37236743838685582</v>
      </c>
      <c r="K174" s="23">
        <f t="shared" si="7"/>
        <v>0.2689482470784641</v>
      </c>
      <c r="L174" s="23">
        <f t="shared" si="7"/>
        <v>0.21689008042895444</v>
      </c>
      <c r="M174" s="23">
        <f t="shared" si="7"/>
        <v>0.59646902065289809</v>
      </c>
      <c r="N174" s="23">
        <f t="shared" si="7"/>
        <v>0.32787415466039399</v>
      </c>
      <c r="O174" s="23">
        <f t="shared" si="7"/>
        <v>0.31170049462732385</v>
      </c>
      <c r="P174" s="23">
        <f t="shared" si="7"/>
        <v>0.48296703296703297</v>
      </c>
      <c r="Q174" s="23">
        <f t="shared" si="5"/>
        <v>0.36385164670114206</v>
      </c>
    </row>
    <row r="175" spans="1:17" ht="40.5" customHeight="1" x14ac:dyDescent="0.25">
      <c r="A175" s="40" t="str">
        <f>[1]фидера!B37</f>
        <v>Рыльский</v>
      </c>
      <c r="B175" s="40" t="str">
        <f>[1]фидера!C37</f>
        <v>Луговка 35/10</v>
      </c>
      <c r="C175" s="40" t="str">
        <f>[1]фидера!D37</f>
        <v>яч. 01           2121</v>
      </c>
      <c r="D175" s="9" t="s">
        <v>19</v>
      </c>
      <c r="E175" s="23">
        <f t="shared" si="7"/>
        <v>0.93118671276858478</v>
      </c>
      <c r="F175" s="23">
        <f t="shared" si="7"/>
        <v>0.87945799457994578</v>
      </c>
      <c r="G175" s="23">
        <f t="shared" si="7"/>
        <v>0.85293463631575883</v>
      </c>
      <c r="H175" s="23">
        <f t="shared" si="7"/>
        <v>0.84671637768394581</v>
      </c>
      <c r="I175" s="23">
        <f t="shared" si="7"/>
        <v>0.28228446707893778</v>
      </c>
      <c r="J175" s="23">
        <f t="shared" si="7"/>
        <v>0.26101933216168716</v>
      </c>
      <c r="K175" s="23">
        <f t="shared" si="7"/>
        <v>0.17390272835112694</v>
      </c>
      <c r="L175" s="23">
        <f t="shared" si="7"/>
        <v>0.2748509294984216</v>
      </c>
      <c r="M175" s="23">
        <f t="shared" si="7"/>
        <v>0.66817193510620509</v>
      </c>
      <c r="N175" s="23">
        <f t="shared" si="7"/>
        <v>0.74576952046196343</v>
      </c>
      <c r="O175" s="23">
        <f t="shared" si="7"/>
        <v>0.48093733543970513</v>
      </c>
      <c r="P175" s="23">
        <f t="shared" si="7"/>
        <v>0.75932017543859642</v>
      </c>
      <c r="Q175" s="23">
        <f t="shared" si="5"/>
        <v>0.37106590335991274</v>
      </c>
    </row>
    <row r="176" spans="1:17" ht="40.5" customHeight="1" x14ac:dyDescent="0.25">
      <c r="A176" s="40" t="str">
        <f>[1]фидера!B38</f>
        <v>Рыльский</v>
      </c>
      <c r="B176" s="40" t="str">
        <f>[1]фидера!C38</f>
        <v>Луговка 35/10</v>
      </c>
      <c r="C176" s="40" t="str">
        <f>[1]фидера!D38</f>
        <v>яч. 03           2123</v>
      </c>
      <c r="D176" s="9" t="s">
        <v>19</v>
      </c>
      <c r="E176" s="23">
        <f t="shared" si="7"/>
        <v>0.40404018811457887</v>
      </c>
      <c r="F176" s="23">
        <f t="shared" si="7"/>
        <v>0.85008368200836826</v>
      </c>
      <c r="G176" s="23">
        <f t="shared" si="7"/>
        <v>0.58439003060778305</v>
      </c>
      <c r="H176" s="23">
        <f t="shared" si="7"/>
        <v>0.48337595907928382</v>
      </c>
      <c r="I176" s="23">
        <f t="shared" si="7"/>
        <v>0.50080091533180771</v>
      </c>
      <c r="J176" s="23">
        <f t="shared" si="7"/>
        <v>0.3574375678610206</v>
      </c>
      <c r="K176" s="23">
        <f t="shared" si="7"/>
        <v>0.48155909471919534</v>
      </c>
      <c r="L176" s="23">
        <f t="shared" si="7"/>
        <v>4.9001393404551783E-3</v>
      </c>
      <c r="M176" s="23">
        <f t="shared" si="7"/>
        <v>0.4207068062827225</v>
      </c>
      <c r="N176" s="23">
        <f t="shared" si="7"/>
        <v>0.24293353705118412</v>
      </c>
      <c r="O176" s="23">
        <f t="shared" si="7"/>
        <v>0.2485</v>
      </c>
      <c r="P176" s="23">
        <f t="shared" si="7"/>
        <v>0.41666666666666663</v>
      </c>
      <c r="Q176" s="23">
        <f t="shared" si="5"/>
        <v>0.42367197139874097</v>
      </c>
    </row>
    <row r="177" spans="1:17" ht="40.5" customHeight="1" x14ac:dyDescent="0.25">
      <c r="A177" s="40" t="str">
        <f>[1]фидера!B39</f>
        <v>Рыльский</v>
      </c>
      <c r="B177" s="40" t="str">
        <f>[1]фидера!C39</f>
        <v>Луговка 35/10</v>
      </c>
      <c r="C177" s="40" t="str">
        <f>[1]фидера!D39</f>
        <v>яч. 06           2126</v>
      </c>
      <c r="D177" s="9" t="s">
        <v>19</v>
      </c>
      <c r="E177" s="23">
        <f t="shared" si="7"/>
        <v>0.38532710280373833</v>
      </c>
      <c r="F177" s="23">
        <f t="shared" si="7"/>
        <v>0.38891737161411605</v>
      </c>
      <c r="G177" s="23">
        <f t="shared" si="7"/>
        <v>0.38556915544675641</v>
      </c>
      <c r="H177" s="23">
        <f t="shared" si="7"/>
        <v>0.37513890771107194</v>
      </c>
      <c r="I177" s="23">
        <f t="shared" si="7"/>
        <v>0.57629933296275715</v>
      </c>
      <c r="J177" s="23">
        <f t="shared" si="7"/>
        <v>0.39434111247587295</v>
      </c>
      <c r="K177" s="23">
        <f t="shared" si="7"/>
        <v>9.8262871494349105E-2</v>
      </c>
      <c r="L177" s="23">
        <f t="shared" si="7"/>
        <v>0.42240771464122773</v>
      </c>
      <c r="M177" s="23">
        <f t="shared" si="7"/>
        <v>0.3199469261388766</v>
      </c>
      <c r="N177" s="23">
        <f t="shared" si="7"/>
        <v>0.2734569012056865</v>
      </c>
      <c r="O177" s="23">
        <f t="shared" si="7"/>
        <v>0.35221999999999998</v>
      </c>
      <c r="P177" s="23">
        <f t="shared" si="7"/>
        <v>0.36428741092636574</v>
      </c>
      <c r="Q177" s="23">
        <f t="shared" si="5"/>
        <v>0.78788425099799486</v>
      </c>
    </row>
    <row r="178" spans="1:17" ht="40.5" customHeight="1" x14ac:dyDescent="0.25">
      <c r="A178" s="40" t="str">
        <f>[1]фидера!B40</f>
        <v>Рыльский</v>
      </c>
      <c r="B178" s="40" t="str">
        <f>[1]фидера!C40</f>
        <v>Сухая 35/10</v>
      </c>
      <c r="C178" s="40" t="str">
        <f>[1]фидера!D40</f>
        <v>ВЛ № 2111</v>
      </c>
      <c r="D178" s="9" t="s">
        <v>19</v>
      </c>
      <c r="E178" s="23">
        <f t="shared" si="7"/>
        <v>0.73346106683016554</v>
      </c>
      <c r="F178" s="23">
        <f t="shared" si="7"/>
        <v>0.70001759324419421</v>
      </c>
      <c r="G178" s="23">
        <f t="shared" si="7"/>
        <v>0.61193154034229824</v>
      </c>
      <c r="H178" s="23">
        <f t="shared" si="7"/>
        <v>0.69739393939393934</v>
      </c>
      <c r="I178" s="23">
        <f t="shared" si="7"/>
        <v>0.13912855910267471</v>
      </c>
      <c r="J178" s="23">
        <f t="shared" si="7"/>
        <v>0.26295871559633027</v>
      </c>
      <c r="K178" s="23">
        <f t="shared" si="7"/>
        <v>0.30911242603550299</v>
      </c>
      <c r="L178" s="23">
        <f t="shared" si="7"/>
        <v>0.24140893470790376</v>
      </c>
      <c r="M178" s="23">
        <f t="shared" si="7"/>
        <v>0.45716981132075474</v>
      </c>
      <c r="N178" s="23">
        <f t="shared" si="7"/>
        <v>0.42077122488658458</v>
      </c>
      <c r="O178" s="23">
        <f t="shared" si="7"/>
        <v>0.45764204545454545</v>
      </c>
      <c r="P178" s="23">
        <f t="shared" si="7"/>
        <v>0.3897435897435898</v>
      </c>
      <c r="Q178" s="23">
        <f t="shared" si="5"/>
        <v>0.43307909604519773</v>
      </c>
    </row>
    <row r="179" spans="1:17" ht="40.5" customHeight="1" x14ac:dyDescent="0.25">
      <c r="A179" s="40" t="str">
        <f>[1]фидера!B41</f>
        <v>Льговский</v>
      </c>
      <c r="B179" s="40" t="str">
        <f>[1]фидера!C41</f>
        <v>Черемошки 110/35/10</v>
      </c>
      <c r="C179" s="40">
        <f>[1]фидера!D41</f>
        <v>1401</v>
      </c>
      <c r="D179" s="9" t="s">
        <v>19</v>
      </c>
      <c r="E179" s="23">
        <f t="shared" si="7"/>
        <v>0.82982903260061591</v>
      </c>
      <c r="F179" s="23">
        <f t="shared" si="7"/>
        <v>0.25093220857020598</v>
      </c>
      <c r="G179" s="23">
        <f t="shared" si="7"/>
        <v>0.34988909248722155</v>
      </c>
      <c r="H179" s="23">
        <f t="shared" si="7"/>
        <v>0.35381021095306808</v>
      </c>
      <c r="I179" s="23">
        <f t="shared" si="7"/>
        <v>2.4204223132682005E-2</v>
      </c>
      <c r="J179" s="23">
        <f t="shared" si="7"/>
        <v>0.11587229706781389</v>
      </c>
      <c r="K179" s="23">
        <f t="shared" si="7"/>
        <v>9.6813092161929376E-2</v>
      </c>
      <c r="L179" s="23">
        <f t="shared" si="7"/>
        <v>0.14892344497607654</v>
      </c>
      <c r="M179" s="23">
        <f t="shared" si="7"/>
        <v>0.36900988252843553</v>
      </c>
      <c r="N179" s="23">
        <f t="shared" si="7"/>
        <v>0.74048207753148532</v>
      </c>
      <c r="O179" s="23">
        <f t="shared" si="7"/>
        <v>0.55393308909932948</v>
      </c>
      <c r="P179" s="23">
        <f t="shared" si="7"/>
        <v>0.61460062412854399</v>
      </c>
      <c r="Q179" s="23">
        <f t="shared" si="5"/>
        <v>0.37204432494092721</v>
      </c>
    </row>
    <row r="180" spans="1:17" ht="40.5" customHeight="1" x14ac:dyDescent="0.25">
      <c r="A180" s="40" t="str">
        <f>[1]фидера!B42</f>
        <v>Льговский</v>
      </c>
      <c r="B180" s="40" t="str">
        <f>[1]фидера!C42</f>
        <v>Черемошки 110/35/10</v>
      </c>
      <c r="C180" s="40">
        <f>[1]фидера!D42</f>
        <v>1419</v>
      </c>
      <c r="D180" s="9" t="s">
        <v>19</v>
      </c>
      <c r="E180" s="23">
        <f t="shared" ref="E180:P195" si="8">E111/E42</f>
        <v>0.5324067539999231</v>
      </c>
      <c r="F180" s="23">
        <f t="shared" si="8"/>
        <v>0.34543992747914493</v>
      </c>
      <c r="G180" s="23">
        <f t="shared" si="8"/>
        <v>0.62239738369093267</v>
      </c>
      <c r="H180" s="23">
        <f t="shared" si="8"/>
        <v>0.53438451411174193</v>
      </c>
      <c r="I180" s="23">
        <f t="shared" si="8"/>
        <v>0.11456192189105859</v>
      </c>
      <c r="J180" s="23">
        <f t="shared" si="8"/>
        <v>8.4656150788690848E-2</v>
      </c>
      <c r="K180" s="23">
        <f t="shared" si="8"/>
        <v>0.18287767262530669</v>
      </c>
      <c r="L180" s="23">
        <f t="shared" si="8"/>
        <v>0.31249635830403794</v>
      </c>
      <c r="M180" s="23">
        <f t="shared" si="8"/>
        <v>0.48217552249124973</v>
      </c>
      <c r="N180" s="23">
        <f t="shared" si="8"/>
        <v>0.28621473558677746</v>
      </c>
      <c r="O180" s="23">
        <f t="shared" si="8"/>
        <v>0.32452365417182905</v>
      </c>
      <c r="P180" s="23">
        <f t="shared" si="8"/>
        <v>0.57334541269802408</v>
      </c>
      <c r="Q180" s="23">
        <f t="shared" si="5"/>
        <v>0.51989309087275826</v>
      </c>
    </row>
    <row r="181" spans="1:17" ht="40.5" customHeight="1" x14ac:dyDescent="0.25">
      <c r="A181" s="40" t="str">
        <f>[1]фидера!B43</f>
        <v>Льговский</v>
      </c>
      <c r="B181" s="40" t="str">
        <f>[1]фидера!C43</f>
        <v>Букреевка 35/10</v>
      </c>
      <c r="C181" s="40">
        <f>[1]фидера!D43</f>
        <v>11401</v>
      </c>
      <c r="D181" s="9" t="s">
        <v>19</v>
      </c>
      <c r="E181" s="23">
        <f t="shared" si="8"/>
        <v>0.51823937292734401</v>
      </c>
      <c r="F181" s="23">
        <f t="shared" si="8"/>
        <v>0.58408928571428576</v>
      </c>
      <c r="G181" s="23">
        <f t="shared" si="8"/>
        <v>6.7286501377410463E-2</v>
      </c>
      <c r="H181" s="23">
        <f t="shared" si="8"/>
        <v>0.3002832861189802</v>
      </c>
      <c r="I181" s="23">
        <f t="shared" si="8"/>
        <v>0.49447881960970957</v>
      </c>
      <c r="J181" s="23">
        <f t="shared" si="8"/>
        <v>0.21287313432835819</v>
      </c>
      <c r="K181" s="23">
        <f t="shared" si="8"/>
        <v>0.35916730328495039</v>
      </c>
      <c r="L181" s="23">
        <f t="shared" si="8"/>
        <v>0.1398529411764706</v>
      </c>
      <c r="M181" s="23">
        <f t="shared" si="8"/>
        <v>0.30259128386336864</v>
      </c>
      <c r="N181" s="23">
        <f t="shared" si="8"/>
        <v>0.50471157291293445</v>
      </c>
      <c r="O181" s="23">
        <f t="shared" si="8"/>
        <v>0.28444358875625719</v>
      </c>
      <c r="P181" s="23">
        <f t="shared" si="8"/>
        <v>0.37595134123518403</v>
      </c>
      <c r="Q181" s="23">
        <f t="shared" si="5"/>
        <v>0.5145868185978979</v>
      </c>
    </row>
    <row r="182" spans="1:17" ht="40.5" customHeight="1" x14ac:dyDescent="0.25">
      <c r="A182" s="40" t="str">
        <f>[1]фидера!B44</f>
        <v>Льговский</v>
      </c>
      <c r="B182" s="40" t="str">
        <f>[1]фидера!C44</f>
        <v>Букреевка 35/10</v>
      </c>
      <c r="C182" s="40">
        <f>[1]фидера!D44</f>
        <v>11407</v>
      </c>
      <c r="D182" s="9" t="s">
        <v>19</v>
      </c>
      <c r="E182" s="23">
        <f t="shared" si="8"/>
        <v>0.86813319530710831</v>
      </c>
      <c r="F182" s="23">
        <f t="shared" si="8"/>
        <v>0.83341573033707872</v>
      </c>
      <c r="G182" s="23">
        <f t="shared" si="8"/>
        <v>0.83393051031487508</v>
      </c>
      <c r="H182" s="23">
        <f t="shared" si="8"/>
        <v>0.38442924776433451</v>
      </c>
      <c r="I182" s="23">
        <f t="shared" si="8"/>
        <v>0.56211477151965994</v>
      </c>
      <c r="J182" s="23">
        <f t="shared" si="8"/>
        <v>0.3549748110831234</v>
      </c>
      <c r="K182" s="23">
        <f t="shared" si="8"/>
        <v>0.66166950596252128</v>
      </c>
      <c r="L182" s="23">
        <f t="shared" si="8"/>
        <v>0.24746423927178152</v>
      </c>
      <c r="M182" s="23">
        <f t="shared" si="8"/>
        <v>0.53710045662100458</v>
      </c>
      <c r="N182" s="23">
        <f t="shared" si="8"/>
        <v>0.69787545787545779</v>
      </c>
      <c r="O182" s="23">
        <f t="shared" si="8"/>
        <v>0.70865939704939063</v>
      </c>
      <c r="P182" s="23">
        <f t="shared" si="8"/>
        <v>0.74245422368384384</v>
      </c>
      <c r="Q182" s="23">
        <f t="shared" si="5"/>
        <v>0.43448488763330817</v>
      </c>
    </row>
    <row r="183" spans="1:17" ht="40.5" customHeight="1" x14ac:dyDescent="0.25">
      <c r="A183" s="40" t="str">
        <f>[1]фидера!B45</f>
        <v>Льговский</v>
      </c>
      <c r="B183" s="40" t="str">
        <f>[1]фидера!C45</f>
        <v>Букреевка 35/10</v>
      </c>
      <c r="C183" s="40">
        <f>[1]фидера!D45</f>
        <v>11408</v>
      </c>
      <c r="D183" s="9" t="s">
        <v>19</v>
      </c>
      <c r="E183" s="23">
        <f t="shared" si="8"/>
        <v>0.86609730848861288</v>
      </c>
      <c r="F183" s="23">
        <f t="shared" si="8"/>
        <v>0.89031398104265402</v>
      </c>
      <c r="G183" s="23">
        <f t="shared" si="8"/>
        <v>0.88067617866004955</v>
      </c>
      <c r="H183" s="23">
        <f t="shared" si="8"/>
        <v>0.25877957658779577</v>
      </c>
      <c r="I183" s="23">
        <f t="shared" si="8"/>
        <v>0.73382861091914298</v>
      </c>
      <c r="J183" s="23">
        <f t="shared" si="8"/>
        <v>0.31771255060728743</v>
      </c>
      <c r="K183" s="23">
        <f t="shared" si="8"/>
        <v>7.8402366863905334E-3</v>
      </c>
      <c r="L183" s="23">
        <f t="shared" si="8"/>
        <v>0.17188183807439825</v>
      </c>
      <c r="M183" s="23">
        <f t="shared" si="8"/>
        <v>0.34201680672268908</v>
      </c>
      <c r="N183" s="23">
        <f t="shared" si="8"/>
        <v>0.48568507157464214</v>
      </c>
      <c r="O183" s="23">
        <f t="shared" si="8"/>
        <v>0</v>
      </c>
      <c r="P183" s="23">
        <f t="shared" si="8"/>
        <v>0</v>
      </c>
      <c r="Q183" s="23">
        <f t="shared" si="5"/>
        <v>0.38271368266139955</v>
      </c>
    </row>
    <row r="184" spans="1:17" ht="40.5" customHeight="1" x14ac:dyDescent="0.25">
      <c r="A184" s="40" t="str">
        <f>[1]фидера!B46</f>
        <v>Льговский</v>
      </c>
      <c r="B184" s="40" t="str">
        <f>[1]фидера!C46</f>
        <v>Городенск 35/10</v>
      </c>
      <c r="C184" s="40" t="str">
        <f>[1]фидера!D46</f>
        <v>яч. 01        1101</v>
      </c>
      <c r="D184" s="9" t="s">
        <v>19</v>
      </c>
      <c r="E184" s="23">
        <f t="shared" si="8"/>
        <v>0.34730470794365936</v>
      </c>
      <c r="F184" s="23">
        <f t="shared" si="8"/>
        <v>0.26064440314822912</v>
      </c>
      <c r="G184" s="23">
        <f t="shared" si="8"/>
        <v>0.44975668722685436</v>
      </c>
      <c r="H184" s="23">
        <f t="shared" si="8"/>
        <v>0.33837470950606807</v>
      </c>
      <c r="I184" s="23">
        <f t="shared" si="8"/>
        <v>0.17973521047969793</v>
      </c>
      <c r="J184" s="23">
        <f t="shared" si="8"/>
        <v>-2.5054313546849814E-2</v>
      </c>
      <c r="K184" s="23">
        <f t="shared" si="8"/>
        <v>0.43317664654665888</v>
      </c>
      <c r="L184" s="23">
        <f t="shared" si="8"/>
        <v>0.20241838873914345</v>
      </c>
      <c r="M184" s="23">
        <f t="shared" si="8"/>
        <v>0.41745348902173307</v>
      </c>
      <c r="N184" s="23">
        <f t="shared" si="8"/>
        <v>0.33770227722047302</v>
      </c>
      <c r="O184" s="23">
        <f t="shared" si="8"/>
        <v>0.37272294509679466</v>
      </c>
      <c r="P184" s="23">
        <f t="shared" si="8"/>
        <v>0.39664383561643834</v>
      </c>
      <c r="Q184" s="23">
        <f t="shared" si="5"/>
        <v>0.671094734800737</v>
      </c>
    </row>
    <row r="185" spans="1:17" ht="40.5" customHeight="1" x14ac:dyDescent="0.25">
      <c r="A185" s="40" t="str">
        <f>[1]фидера!B47</f>
        <v>Льговский</v>
      </c>
      <c r="B185" s="40" t="str">
        <f>[1]фидера!C47</f>
        <v>Городенск 35/10</v>
      </c>
      <c r="C185" s="40" t="str">
        <f>[1]фидера!D47</f>
        <v xml:space="preserve">яч. 03        1102 </v>
      </c>
      <c r="D185" s="9" t="s">
        <v>19</v>
      </c>
      <c r="E185" s="23">
        <f t="shared" si="8"/>
        <v>0.71232063334982687</v>
      </c>
      <c r="F185" s="23">
        <f t="shared" si="8"/>
        <v>0.56315504156125773</v>
      </c>
      <c r="G185" s="23">
        <f t="shared" si="8"/>
        <v>0.74319491357043521</v>
      </c>
      <c r="H185" s="23">
        <f t="shared" si="8"/>
        <v>0.71260241904018728</v>
      </c>
      <c r="I185" s="23">
        <f t="shared" si="8"/>
        <v>0.63927617917531887</v>
      </c>
      <c r="J185" s="23">
        <f t="shared" si="8"/>
        <v>0.21640225514619119</v>
      </c>
      <c r="K185" s="23">
        <f t="shared" si="8"/>
        <v>0.87099253403601218</v>
      </c>
      <c r="L185" s="23">
        <f t="shared" si="8"/>
        <v>7.6012461059190031E-2</v>
      </c>
      <c r="M185" s="23">
        <f t="shared" si="8"/>
        <v>0.62495101880877746</v>
      </c>
      <c r="N185" s="23">
        <f t="shared" si="8"/>
        <v>0.65390885800791865</v>
      </c>
      <c r="O185" s="23">
        <f t="shared" si="8"/>
        <v>0.72128710093699144</v>
      </c>
      <c r="P185" s="23">
        <f t="shared" si="8"/>
        <v>0.70264207377866406</v>
      </c>
      <c r="Q185" s="23">
        <f t="shared" si="5"/>
        <v>0.62587024711192707</v>
      </c>
    </row>
    <row r="186" spans="1:17" ht="40.5" customHeight="1" x14ac:dyDescent="0.25">
      <c r="A186" s="40" t="str">
        <f>[1]фидера!B48</f>
        <v>Льговский</v>
      </c>
      <c r="B186" s="40" t="str">
        <f>[1]фидера!C48</f>
        <v>ПС Марьино</v>
      </c>
      <c r="C186" s="40">
        <f>[1]фидера!D48</f>
        <v>1305</v>
      </c>
      <c r="D186" s="9" t="s">
        <v>19</v>
      </c>
      <c r="E186" s="23">
        <f t="shared" si="8"/>
        <v>0.98010133578995839</v>
      </c>
      <c r="F186" s="23">
        <f t="shared" si="8"/>
        <v>0.9790457452041319</v>
      </c>
      <c r="G186" s="23">
        <f t="shared" si="8"/>
        <v>0.68153687467766888</v>
      </c>
      <c r="H186" s="23">
        <f t="shared" si="8"/>
        <v>0.85089947089947104</v>
      </c>
      <c r="I186" s="23">
        <f t="shared" si="8"/>
        <v>0.50021291696238468</v>
      </c>
      <c r="J186" s="23">
        <f t="shared" si="8"/>
        <v>0.71034870641169856</v>
      </c>
      <c r="K186" s="23">
        <f t="shared" si="8"/>
        <v>0.51958285052143682</v>
      </c>
      <c r="L186" s="23">
        <f t="shared" si="8"/>
        <v>0.24075630252100841</v>
      </c>
      <c r="M186" s="23">
        <f t="shared" si="8"/>
        <v>0.51660649819494586</v>
      </c>
      <c r="N186" s="23">
        <f t="shared" si="8"/>
        <v>0.40279569892473116</v>
      </c>
      <c r="O186" s="23">
        <f t="shared" si="8"/>
        <v>0.7991964285714287</v>
      </c>
      <c r="P186" s="23">
        <f t="shared" si="8"/>
        <v>0.74976076555023929</v>
      </c>
      <c r="Q186" s="23">
        <f t="shared" si="5"/>
        <v>0.3293947920269466</v>
      </c>
    </row>
    <row r="187" spans="1:17" ht="40.5" customHeight="1" x14ac:dyDescent="0.25">
      <c r="A187" s="40" t="str">
        <f>[1]фидера!B49</f>
        <v>Золотухинский</v>
      </c>
      <c r="B187" s="40" t="str">
        <f>[1]фидера!C49</f>
        <v>Фентисово 35/10</v>
      </c>
      <c r="C187" s="40" t="str">
        <f>[1]фидера!D49</f>
        <v xml:space="preserve">ВЛ № 2  </v>
      </c>
      <c r="D187" s="9" t="s">
        <v>19</v>
      </c>
      <c r="E187" s="23">
        <f t="shared" si="8"/>
        <v>0.78358730158730161</v>
      </c>
      <c r="F187" s="23">
        <f t="shared" si="8"/>
        <v>0.79519313304721018</v>
      </c>
      <c r="G187" s="23">
        <f t="shared" si="8"/>
        <v>6.3779527559055128E-3</v>
      </c>
      <c r="H187" s="23">
        <f t="shared" si="8"/>
        <v>0.91372093023255807</v>
      </c>
      <c r="I187" s="23">
        <f t="shared" si="8"/>
        <v>8.2608695652173922E-2</v>
      </c>
      <c r="J187" s="23">
        <f t="shared" si="8"/>
        <v>0.26025641025641028</v>
      </c>
      <c r="K187" s="23">
        <f t="shared" si="8"/>
        <v>0.76946072684642453</v>
      </c>
      <c r="L187" s="23">
        <f t="shared" si="8"/>
        <v>0.16607142857142856</v>
      </c>
      <c r="M187" s="23">
        <f t="shared" si="8"/>
        <v>0.08</v>
      </c>
      <c r="N187" s="23">
        <f t="shared" si="8"/>
        <v>0.1650793650793651</v>
      </c>
      <c r="O187" s="23">
        <f t="shared" si="8"/>
        <v>0.82193798449612399</v>
      </c>
      <c r="P187" s="23">
        <f t="shared" si="8"/>
        <v>0.2961061946902655</v>
      </c>
      <c r="Q187" s="23">
        <f t="shared" si="5"/>
        <v>0.66191129686232919</v>
      </c>
    </row>
    <row r="188" spans="1:17" ht="40.5" customHeight="1" x14ac:dyDescent="0.25">
      <c r="A188" s="40" t="str">
        <f>[1]фидера!B50</f>
        <v>Золотухинский</v>
      </c>
      <c r="B188" s="40" t="str">
        <f>[1]фидера!C50</f>
        <v>Свобода тяговая 110/35/10</v>
      </c>
      <c r="C188" s="40" t="str">
        <f>[1]фидера!D50</f>
        <v xml:space="preserve">яч.18                   18 </v>
      </c>
      <c r="D188" s="9" t="s">
        <v>19</v>
      </c>
      <c r="E188" s="23">
        <f t="shared" si="8"/>
        <v>0.2543685927306617</v>
      </c>
      <c r="F188" s="23">
        <f t="shared" si="8"/>
        <v>0.34439247311827959</v>
      </c>
      <c r="G188" s="23">
        <f t="shared" si="8"/>
        <v>0.13557607090103396</v>
      </c>
      <c r="H188" s="23">
        <f t="shared" si="8"/>
        <v>-3.6920098294735276E-2</v>
      </c>
      <c r="I188" s="23">
        <f t="shared" si="8"/>
        <v>0.10007563660811833</v>
      </c>
      <c r="J188" s="23">
        <f t="shared" si="8"/>
        <v>9.8315587362541465E-2</v>
      </c>
      <c r="K188" s="23">
        <f t="shared" si="8"/>
        <v>0.1768404481896472</v>
      </c>
      <c r="L188" s="23">
        <f t="shared" si="8"/>
        <v>0.7478268997102534</v>
      </c>
      <c r="M188" s="23">
        <f t="shared" si="8"/>
        <v>0.1155376189103488</v>
      </c>
      <c r="N188" s="23">
        <f t="shared" si="8"/>
        <v>0.26326934795856183</v>
      </c>
      <c r="O188" s="23">
        <f t="shared" si="8"/>
        <v>0.39310344827586208</v>
      </c>
      <c r="P188" s="23">
        <f t="shared" si="8"/>
        <v>0.25476604031791145</v>
      </c>
      <c r="Q188" s="23">
        <f t="shared" si="5"/>
        <v>0.74722633634037983</v>
      </c>
    </row>
    <row r="189" spans="1:17" ht="40.5" customHeight="1" x14ac:dyDescent="0.25">
      <c r="A189" s="40" t="str">
        <f>[1]фидера!B51</f>
        <v>Обоянский</v>
      </c>
      <c r="B189" s="40" t="str">
        <f>[1]фидера!C51</f>
        <v>Долженково 35/10</v>
      </c>
      <c r="C189" s="40" t="str">
        <f>[1]фидера!D51</f>
        <v>долженково             4815</v>
      </c>
      <c r="D189" s="9" t="s">
        <v>19</v>
      </c>
      <c r="E189" s="23">
        <f t="shared" si="8"/>
        <v>0.52351028975120306</v>
      </c>
      <c r="F189" s="23">
        <f t="shared" si="8"/>
        <v>0.39744724593815139</v>
      </c>
      <c r="G189" s="23">
        <f t="shared" si="8"/>
        <v>0.3989006114754618</v>
      </c>
      <c r="H189" s="23">
        <f t="shared" si="8"/>
        <v>0.44157882933393139</v>
      </c>
      <c r="I189" s="23">
        <f t="shared" si="8"/>
        <v>0.5993971927663132</v>
      </c>
      <c r="J189" s="23">
        <f t="shared" si="8"/>
        <v>0.20043680428350008</v>
      </c>
      <c r="K189" s="23">
        <f t="shared" si="8"/>
        <v>0.61567115409750361</v>
      </c>
      <c r="L189" s="23">
        <f t="shared" si="8"/>
        <v>0.4900450788880541</v>
      </c>
      <c r="M189" s="23">
        <f t="shared" si="8"/>
        <v>0.575531005859375</v>
      </c>
      <c r="N189" s="23">
        <f t="shared" si="8"/>
        <v>6.1194700202110937E-2</v>
      </c>
      <c r="O189" s="23">
        <f t="shared" si="8"/>
        <v>0.21367264268238878</v>
      </c>
      <c r="P189" s="23">
        <f t="shared" si="8"/>
        <v>0.3567876493728197</v>
      </c>
      <c r="Q189" s="23">
        <f t="shared" si="5"/>
        <v>0.65811209439528018</v>
      </c>
    </row>
    <row r="190" spans="1:17" ht="40.5" customHeight="1" x14ac:dyDescent="0.25">
      <c r="A190" s="40" t="str">
        <f>[1]фидера!B52</f>
        <v>Обоянский</v>
      </c>
      <c r="B190" s="40" t="str">
        <f>[1]фидера!C52</f>
        <v>Быканово 35/10</v>
      </c>
      <c r="C190" s="40" t="str">
        <f>[1]фидера!D52</f>
        <v>стф                             455</v>
      </c>
      <c r="D190" s="9" t="s">
        <v>19</v>
      </c>
      <c r="E190" s="23">
        <f t="shared" si="8"/>
        <v>0.8007347655938023</v>
      </c>
      <c r="F190" s="23">
        <f t="shared" si="8"/>
        <v>0.76947535771065179</v>
      </c>
      <c r="G190" s="23">
        <f t="shared" si="8"/>
        <v>0.87929902861643472</v>
      </c>
      <c r="H190" s="23">
        <f t="shared" si="8"/>
        <v>0.57937846302095886</v>
      </c>
      <c r="I190" s="23">
        <f t="shared" si="8"/>
        <v>0.75430307121160989</v>
      </c>
      <c r="J190" s="23">
        <f t="shared" si="8"/>
        <v>0.57550000000000001</v>
      </c>
      <c r="K190" s="23">
        <f t="shared" si="8"/>
        <v>0.70365708228435142</v>
      </c>
      <c r="L190" s="23">
        <f t="shared" si="8"/>
        <v>0.59934903905765657</v>
      </c>
      <c r="M190" s="23">
        <f t="shared" si="8"/>
        <v>0.76193293885601576</v>
      </c>
      <c r="N190" s="23">
        <f t="shared" si="8"/>
        <v>0.74845692060539448</v>
      </c>
      <c r="O190" s="23">
        <f t="shared" si="8"/>
        <v>0.74918120191941506</v>
      </c>
      <c r="P190" s="23">
        <f t="shared" si="8"/>
        <v>0.72827001261741198</v>
      </c>
      <c r="Q190" s="23">
        <f t="shared" si="5"/>
        <v>0.27314069294431198</v>
      </c>
    </row>
    <row r="191" spans="1:17" ht="40.5" customHeight="1" x14ac:dyDescent="0.25">
      <c r="A191" s="40" t="str">
        <f>[1]фидера!B53</f>
        <v>Обоянский</v>
      </c>
      <c r="B191" s="40" t="str">
        <f>[1]фидера!C53</f>
        <v>М.Крюки 35/11</v>
      </c>
      <c r="C191" s="40" t="str">
        <f>[1]фидера!D53</f>
        <v>яч. 09                         475</v>
      </c>
      <c r="D191" s="9" t="s">
        <v>19</v>
      </c>
      <c r="E191" s="23">
        <f t="shared" si="8"/>
        <v>0.9876200301563367</v>
      </c>
      <c r="F191" s="23">
        <f t="shared" si="8"/>
        <v>0.99137618010167028</v>
      </c>
      <c r="G191" s="23">
        <f t="shared" si="8"/>
        <v>0.99001860937235675</v>
      </c>
      <c r="H191" s="23">
        <f t="shared" si="8"/>
        <v>1.0010207553589656</v>
      </c>
      <c r="I191" s="23">
        <f t="shared" si="8"/>
        <v>-0.4618941916389197</v>
      </c>
      <c r="J191" s="23">
        <f t="shared" si="8"/>
        <v>0.88895104895104893</v>
      </c>
      <c r="K191" s="23">
        <f t="shared" si="8"/>
        <v>0.88231412230532336</v>
      </c>
      <c r="L191" s="23">
        <f t="shared" si="8"/>
        <v>0.82892998678996044</v>
      </c>
      <c r="M191" s="23">
        <f t="shared" si="8"/>
        <v>0.88674481514878267</v>
      </c>
      <c r="N191" s="23">
        <f t="shared" si="8"/>
        <v>0.91223431302756031</v>
      </c>
      <c r="O191" s="23">
        <f t="shared" si="8"/>
        <v>0.17777525022747953</v>
      </c>
      <c r="P191" s="23">
        <f t="shared" si="8"/>
        <v>0.88823094004441161</v>
      </c>
      <c r="Q191" s="23">
        <f t="shared" si="5"/>
        <v>0.4282870172117168</v>
      </c>
    </row>
    <row r="192" spans="1:17" ht="40.5" customHeight="1" x14ac:dyDescent="0.25">
      <c r="A192" s="40" t="str">
        <f>[1]фидера!B54</f>
        <v>Медвенский</v>
      </c>
      <c r="B192" s="40" t="str">
        <f>[1]фидера!C54</f>
        <v>Медвенка 110/35/10</v>
      </c>
      <c r="C192" s="40" t="str">
        <f>[1]фидера!D54</f>
        <v>243.04 Ю-Восточный</v>
      </c>
      <c r="D192" s="9" t="s">
        <v>19</v>
      </c>
      <c r="E192" s="23">
        <f t="shared" si="8"/>
        <v>0.14467504488330341</v>
      </c>
      <c r="F192" s="23">
        <f t="shared" si="8"/>
        <v>0.19901118268166007</v>
      </c>
      <c r="G192" s="23">
        <f t="shared" si="8"/>
        <v>0.15022445876475274</v>
      </c>
      <c r="H192" s="23">
        <f t="shared" si="8"/>
        <v>0.14152678776730282</v>
      </c>
      <c r="I192" s="23">
        <f t="shared" si="8"/>
        <v>0.1384295636084073</v>
      </c>
      <c r="J192" s="23">
        <f t="shared" si="8"/>
        <v>0.17645690269803746</v>
      </c>
      <c r="K192" s="23">
        <f t="shared" si="8"/>
        <v>0.19028490204560905</v>
      </c>
      <c r="L192" s="23">
        <f t="shared" si="8"/>
        <v>2.0849477840510722E-2</v>
      </c>
      <c r="M192" s="23">
        <f t="shared" si="8"/>
        <v>0.13194278618845218</v>
      </c>
      <c r="N192" s="23">
        <f t="shared" si="8"/>
        <v>0.17074973371301871</v>
      </c>
      <c r="O192" s="23">
        <f t="shared" si="8"/>
        <v>5.6791581433602571E-2</v>
      </c>
      <c r="P192" s="23">
        <f t="shared" si="8"/>
        <v>0.34215185918133528</v>
      </c>
      <c r="Q192" s="23">
        <f t="shared" si="5"/>
        <v>0.7338228149634064</v>
      </c>
    </row>
    <row r="193" spans="1:17" ht="40.5" customHeight="1" x14ac:dyDescent="0.25">
      <c r="A193" s="40" t="str">
        <f>[1]фидера!B55</f>
        <v>Фатежский</v>
      </c>
      <c r="B193" s="40" t="str">
        <f>[1]фидера!C55</f>
        <v>ПС 35/10кВ В.Любаж</v>
      </c>
      <c r="C193" s="40" t="str">
        <f>[1]фидера!D55</f>
        <v>яч. №04 ВЛ 10кВ №3315</v>
      </c>
      <c r="D193" s="9" t="s">
        <v>19</v>
      </c>
      <c r="E193" s="23">
        <f t="shared" si="8"/>
        <v>0.33524193548387099</v>
      </c>
      <c r="F193" s="23">
        <f t="shared" si="8"/>
        <v>0.26549180327868854</v>
      </c>
      <c r="G193" s="23">
        <f t="shared" si="8"/>
        <v>0.23495999999999997</v>
      </c>
      <c r="H193" s="23">
        <f t="shared" si="8"/>
        <v>0.30842911877394635</v>
      </c>
      <c r="I193" s="23">
        <f t="shared" si="8"/>
        <v>0.56594405594405595</v>
      </c>
      <c r="J193" s="23">
        <f t="shared" si="8"/>
        <v>-0.36689320388349511</v>
      </c>
      <c r="K193" s="23">
        <f t="shared" si="8"/>
        <v>0.81339449541284392</v>
      </c>
      <c r="L193" s="23">
        <f t="shared" si="8"/>
        <v>0.82508196721311478</v>
      </c>
      <c r="M193" s="23">
        <f t="shared" si="8"/>
        <v>0.63884090909090918</v>
      </c>
      <c r="N193" s="23">
        <f t="shared" si="8"/>
        <v>7.936599423631123E-2</v>
      </c>
      <c r="O193" s="23">
        <f t="shared" si="8"/>
        <v>0.41966252220248668</v>
      </c>
      <c r="P193" s="23">
        <f t="shared" si="8"/>
        <v>-0.48928934010152281</v>
      </c>
      <c r="Q193" s="23">
        <f t="shared" si="5"/>
        <v>0.79145308310991969</v>
      </c>
    </row>
    <row r="194" spans="1:17" ht="40.5" customHeight="1" x14ac:dyDescent="0.25">
      <c r="A194" s="40" t="str">
        <f>[1]фидера!B56</f>
        <v>Фатежский</v>
      </c>
      <c r="B194" s="40" t="str">
        <f>[1]фидера!C56</f>
        <v>ПC 35/10кВ Шуклино</v>
      </c>
      <c r="C194" s="40" t="str">
        <f>[1]фидера!D56</f>
        <v>яч.№01 ВЛ 10кВ №351</v>
      </c>
      <c r="D194" s="9" t="s">
        <v>19</v>
      </c>
      <c r="E194" s="23">
        <f t="shared" si="8"/>
        <v>0.76435483870967735</v>
      </c>
      <c r="F194" s="23">
        <f t="shared" si="8"/>
        <v>0.57558333333333334</v>
      </c>
      <c r="G194" s="23">
        <f t="shared" si="8"/>
        <v>0.89073459715639802</v>
      </c>
      <c r="H194" s="23">
        <f t="shared" si="8"/>
        <v>0.82120689655172419</v>
      </c>
      <c r="I194" s="23">
        <f t="shared" si="8"/>
        <v>0.57158823529411773</v>
      </c>
      <c r="J194" s="23">
        <f t="shared" si="8"/>
        <v>0.14622448979591837</v>
      </c>
      <c r="K194" s="23">
        <f t="shared" si="8"/>
        <v>0.82666666666666666</v>
      </c>
      <c r="L194" s="23">
        <f t="shared" si="8"/>
        <v>0.10704545454545453</v>
      </c>
      <c r="M194" s="23">
        <f t="shared" si="8"/>
        <v>9.8804347826086963E-2</v>
      </c>
      <c r="N194" s="23">
        <f t="shared" si="8"/>
        <v>0.62298701298701298</v>
      </c>
      <c r="O194" s="23">
        <f t="shared" si="8"/>
        <v>0.80049999999999999</v>
      </c>
      <c r="P194" s="23">
        <f t="shared" si="8"/>
        <v>0.74459595959595959</v>
      </c>
      <c r="Q194" s="23">
        <f t="shared" si="5"/>
        <v>0.15323733472486603</v>
      </c>
    </row>
    <row r="195" spans="1:17" ht="40.5" customHeight="1" x14ac:dyDescent="0.25">
      <c r="A195" s="40" t="str">
        <f>[1]фидера!B57</f>
        <v>Фатежский</v>
      </c>
      <c r="B195" s="40" t="str">
        <f>[1]фидера!C57</f>
        <v>ПС 35/10кВ Глебово</v>
      </c>
      <c r="C195" s="40" t="str">
        <f>[1]фидера!D57</f>
        <v>яч.№ 8 фидер 378</v>
      </c>
      <c r="D195" s="9" t="s">
        <v>19</v>
      </c>
      <c r="E195" s="23">
        <f t="shared" si="8"/>
        <v>0.65358490566037741</v>
      </c>
      <c r="F195" s="23">
        <f t="shared" si="8"/>
        <v>0.50264150943396224</v>
      </c>
      <c r="G195" s="23">
        <f t="shared" si="8"/>
        <v>0.58002898550724635</v>
      </c>
      <c r="H195" s="23">
        <f t="shared" si="8"/>
        <v>0.39578947368421052</v>
      </c>
      <c r="I195" s="23">
        <f t="shared" si="8"/>
        <v>1.3953488372093021E-3</v>
      </c>
      <c r="J195" s="23">
        <f t="shared" si="8"/>
        <v>0.46263703703703707</v>
      </c>
      <c r="K195" s="23">
        <f t="shared" si="8"/>
        <v>0.27604336043360433</v>
      </c>
      <c r="L195" s="23">
        <f t="shared" si="8"/>
        <v>0.23857605177993529</v>
      </c>
      <c r="M195" s="23">
        <f t="shared" si="8"/>
        <v>0.34959183673469391</v>
      </c>
      <c r="N195" s="23">
        <f t="shared" si="8"/>
        <v>0.39808333333333334</v>
      </c>
      <c r="O195" s="23">
        <f t="shared" si="8"/>
        <v>0.4311742424242424</v>
      </c>
      <c r="P195" s="23">
        <f t="shared" si="8"/>
        <v>0.63739583333333338</v>
      </c>
      <c r="Q195" s="23">
        <f t="shared" si="5"/>
        <v>0.34569164802386287</v>
      </c>
    </row>
    <row r="196" spans="1:17" ht="40.5" customHeight="1" x14ac:dyDescent="0.25">
      <c r="A196" s="40" t="str">
        <f>[1]фидера!B58</f>
        <v>Октябрьский</v>
      </c>
      <c r="B196" s="40" t="str">
        <f>[1]фидера!C58</f>
        <v>ПС 35/10кВ Старково</v>
      </c>
      <c r="C196" s="40" t="str">
        <f>[1]фидера!D58</f>
        <v>ВЛ 10кВ 560.15</v>
      </c>
      <c r="D196" s="9" t="s">
        <v>19</v>
      </c>
      <c r="E196" s="23">
        <f t="shared" ref="E196:P211" si="9">E127/E58</f>
        <v>0.51340384615384616</v>
      </c>
      <c r="F196" s="23">
        <f t="shared" si="9"/>
        <v>0.36618181818181816</v>
      </c>
      <c r="G196" s="23">
        <f t="shared" si="9"/>
        <v>0.49440298507462682</v>
      </c>
      <c r="H196" s="23">
        <f t="shared" si="9"/>
        <v>0.49069587628865985</v>
      </c>
      <c r="I196" s="23">
        <f t="shared" si="9"/>
        <v>0.23881889763779529</v>
      </c>
      <c r="J196" s="23">
        <f t="shared" si="9"/>
        <v>6.6791666666666666E-2</v>
      </c>
      <c r="K196" s="23">
        <f t="shared" si="9"/>
        <v>0.29129629629629628</v>
      </c>
      <c r="L196" s="23">
        <f t="shared" si="9"/>
        <v>0.17516666666666666</v>
      </c>
      <c r="M196" s="23">
        <f t="shared" si="9"/>
        <v>0.3121186440677966</v>
      </c>
      <c r="N196" s="23">
        <f t="shared" si="9"/>
        <v>0.54106382978723411</v>
      </c>
      <c r="O196" s="23">
        <f t="shared" si="9"/>
        <v>0.32232500000000003</v>
      </c>
      <c r="P196" s="23">
        <f t="shared" si="9"/>
        <v>0.53089361702127669</v>
      </c>
      <c r="Q196" s="23">
        <f t="shared" si="5"/>
        <v>0.672741617357002</v>
      </c>
    </row>
    <row r="197" spans="1:17" ht="40.5" customHeight="1" x14ac:dyDescent="0.25">
      <c r="A197" s="40" t="str">
        <f>[1]фидера!B59</f>
        <v xml:space="preserve">Курчатовский </v>
      </c>
      <c r="B197" s="40" t="str">
        <f>[1]фидера!C59</f>
        <v xml:space="preserve">ПС 35/10 Рязаново </v>
      </c>
      <c r="C197" s="40" t="str">
        <f>[1]фидера!D59</f>
        <v xml:space="preserve"> ВЛ 10 кВ 82507</v>
      </c>
      <c r="D197" s="9" t="s">
        <v>19</v>
      </c>
      <c r="E197" s="23">
        <f t="shared" si="9"/>
        <v>0.21240386511536188</v>
      </c>
      <c r="F197" s="23">
        <f t="shared" si="9"/>
        <v>0.35416012558869697</v>
      </c>
      <c r="G197" s="23">
        <f t="shared" si="9"/>
        <v>0.42804908279623194</v>
      </c>
      <c r="H197" s="23">
        <f t="shared" si="9"/>
        <v>0.37363667348329926</v>
      </c>
      <c r="I197" s="23">
        <f t="shared" si="9"/>
        <v>0.43143104193687848</v>
      </c>
      <c r="J197" s="23">
        <f t="shared" si="9"/>
        <v>7.1297192642787999E-2</v>
      </c>
      <c r="K197" s="23">
        <f t="shared" si="9"/>
        <v>0.38451821386603996</v>
      </c>
      <c r="L197" s="23">
        <f t="shared" si="9"/>
        <v>0.31359832635983265</v>
      </c>
      <c r="M197" s="23">
        <f t="shared" si="9"/>
        <v>0.32774135876042909</v>
      </c>
      <c r="N197" s="23">
        <f t="shared" si="9"/>
        <v>0.43024812275546848</v>
      </c>
      <c r="O197" s="23">
        <f t="shared" si="9"/>
        <v>0.28904465212876429</v>
      </c>
      <c r="P197" s="23">
        <f t="shared" si="9"/>
        <v>0.37817671809256659</v>
      </c>
      <c r="Q197" s="23">
        <f t="shared" si="5"/>
        <v>0.44462645087461178</v>
      </c>
    </row>
    <row r="198" spans="1:17" ht="40.5" customHeight="1" x14ac:dyDescent="0.25">
      <c r="A198" s="40" t="str">
        <f>[1]фидера!B60</f>
        <v xml:space="preserve">Курчатовский </v>
      </c>
      <c r="B198" s="40" t="str">
        <f>[1]фидера!C60</f>
        <v xml:space="preserve">ПС 35/10 Сосновый бор </v>
      </c>
      <c r="C198" s="40" t="str">
        <f>[1]фидера!D60</f>
        <v xml:space="preserve"> ВЛ кВ 10 82201+81901</v>
      </c>
      <c r="D198" s="9" t="s">
        <v>19</v>
      </c>
      <c r="E198" s="23">
        <f t="shared" si="9"/>
        <v>0.55142939173946925</v>
      </c>
      <c r="F198" s="23">
        <f t="shared" si="9"/>
        <v>0.60195018254078292</v>
      </c>
      <c r="G198" s="23">
        <f t="shared" si="9"/>
        <v>0.75690145557972222</v>
      </c>
      <c r="H198" s="23">
        <f t="shared" si="9"/>
        <v>0.26754002911208147</v>
      </c>
      <c r="I198" s="23">
        <f t="shared" si="9"/>
        <v>-4.4809088040391291E-2</v>
      </c>
      <c r="J198" s="23">
        <f t="shared" si="9"/>
        <v>-6.6167134977625136E-2</v>
      </c>
      <c r="K198" s="23">
        <f t="shared" si="9"/>
        <v>0.24659262998485612</v>
      </c>
      <c r="L198" s="23">
        <f t="shared" si="9"/>
        <v>0.27307091533895655</v>
      </c>
      <c r="M198" s="23">
        <f t="shared" si="9"/>
        <v>0.33299916457811196</v>
      </c>
      <c r="N198" s="23">
        <f t="shared" si="9"/>
        <v>0.23628838672295338</v>
      </c>
      <c r="O198" s="23">
        <f t="shared" si="9"/>
        <v>0.72945301542776997</v>
      </c>
      <c r="P198" s="23">
        <f t="shared" si="9"/>
        <v>0.53545119705340705</v>
      </c>
      <c r="Q198" s="23">
        <f t="shared" si="5"/>
        <v>0.39881610868510425</v>
      </c>
    </row>
    <row r="199" spans="1:17" ht="40.5" customHeight="1" x14ac:dyDescent="0.25">
      <c r="A199" s="40" t="str">
        <f>[1]фидера!B61</f>
        <v>Курский</v>
      </c>
      <c r="B199" s="40" t="str">
        <f>[1]фидера!C61</f>
        <v>Камыши</v>
      </c>
      <c r="C199" s="40" t="str">
        <f>[1]фидера!D61</f>
        <v>420.10</v>
      </c>
      <c r="D199" s="9" t="s">
        <v>19</v>
      </c>
      <c r="E199" s="23">
        <f t="shared" si="9"/>
        <v>0.1935328379192609</v>
      </c>
      <c r="F199" s="23">
        <f t="shared" si="9"/>
        <v>0.22559642447303255</v>
      </c>
      <c r="G199" s="23">
        <f t="shared" si="9"/>
        <v>0.29168851599370738</v>
      </c>
      <c r="H199" s="23">
        <f t="shared" si="9"/>
        <v>0.24512455516014234</v>
      </c>
      <c r="I199" s="23">
        <f t="shared" si="9"/>
        <v>0.29405929801613256</v>
      </c>
      <c r="J199" s="23">
        <f t="shared" si="9"/>
        <v>0.23275818954738683</v>
      </c>
      <c r="K199" s="23">
        <f t="shared" si="9"/>
        <v>0.27659424957545237</v>
      </c>
      <c r="L199" s="23">
        <f t="shared" si="9"/>
        <v>0.3417388576530489</v>
      </c>
      <c r="M199" s="23">
        <f t="shared" si="9"/>
        <v>0.19073708602118863</v>
      </c>
      <c r="N199" s="23">
        <f t="shared" si="9"/>
        <v>0.31595159851471188</v>
      </c>
      <c r="O199" s="23">
        <f t="shared" si="9"/>
        <v>0.22686062399504792</v>
      </c>
      <c r="P199" s="23">
        <f t="shared" si="9"/>
        <v>0.39383279848597053</v>
      </c>
      <c r="Q199" s="23">
        <f t="shared" si="5"/>
        <v>0.34233160922880224</v>
      </c>
    </row>
    <row r="200" spans="1:17" ht="40.5" customHeight="1" x14ac:dyDescent="0.25">
      <c r="A200" s="40" t="str">
        <f>[1]фидера!B62</f>
        <v>Курский</v>
      </c>
      <c r="B200" s="40" t="str">
        <f>[1]фидера!C62</f>
        <v>Сапогово</v>
      </c>
      <c r="C200" s="40" t="str">
        <f>[1]фидера!D62</f>
        <v>427.16</v>
      </c>
      <c r="D200" s="9" t="s">
        <v>19</v>
      </c>
      <c r="E200" s="23">
        <f t="shared" si="9"/>
        <v>0.38085585585585585</v>
      </c>
      <c r="F200" s="23">
        <f t="shared" si="9"/>
        <v>0.2898459958932238</v>
      </c>
      <c r="G200" s="23">
        <f t="shared" si="9"/>
        <v>0.48298489179256837</v>
      </c>
      <c r="H200" s="23">
        <f t="shared" si="9"/>
        <v>0.33412773506800708</v>
      </c>
      <c r="I200" s="23">
        <f t="shared" si="9"/>
        <v>0.35103717515441091</v>
      </c>
      <c r="J200" s="23">
        <f t="shared" si="9"/>
        <v>0.13717105263157894</v>
      </c>
      <c r="K200" s="23">
        <f t="shared" si="9"/>
        <v>0.23521314903008481</v>
      </c>
      <c r="L200" s="23">
        <f t="shared" si="9"/>
        <v>0.15757149554617911</v>
      </c>
      <c r="M200" s="23">
        <f t="shared" si="9"/>
        <v>0.22374044610825145</v>
      </c>
      <c r="N200" s="23">
        <f t="shared" si="9"/>
        <v>9.3591855068123966E-2</v>
      </c>
      <c r="O200" s="23">
        <f t="shared" si="9"/>
        <v>0.23537506088650753</v>
      </c>
      <c r="P200" s="23">
        <f t="shared" si="9"/>
        <v>4.9240800285816365E-2</v>
      </c>
      <c r="Q200" s="23">
        <f t="shared" si="5"/>
        <v>0.4286049475542188</v>
      </c>
    </row>
    <row r="201" spans="1:17" ht="40.5" customHeight="1" x14ac:dyDescent="0.25">
      <c r="A201" s="40" t="str">
        <f>[1]фидера!B63</f>
        <v>Курский</v>
      </c>
      <c r="B201" s="40" t="str">
        <f>[1]фидера!C63</f>
        <v>Стрелецкая</v>
      </c>
      <c r="C201" s="40" t="str">
        <f>[1]фидера!D63</f>
        <v>416.5</v>
      </c>
      <c r="D201" s="9" t="s">
        <v>19</v>
      </c>
      <c r="E201" s="23">
        <f t="shared" si="9"/>
        <v>0.75402469135802463</v>
      </c>
      <c r="F201" s="23">
        <f t="shared" si="9"/>
        <v>0.39382439599292868</v>
      </c>
      <c r="G201" s="23">
        <f t="shared" si="9"/>
        <v>0.35906072874493927</v>
      </c>
      <c r="H201" s="23">
        <f t="shared" si="9"/>
        <v>0.43644894204231832</v>
      </c>
      <c r="I201" s="23">
        <f t="shared" si="9"/>
        <v>0.66883994126284885</v>
      </c>
      <c r="J201" s="23">
        <f t="shared" si="9"/>
        <v>0.29567934782608696</v>
      </c>
      <c r="K201" s="23">
        <f t="shared" si="9"/>
        <v>6.1669150521609539E-2</v>
      </c>
      <c r="L201" s="23">
        <f t="shared" si="9"/>
        <v>0.47593162393162391</v>
      </c>
      <c r="M201" s="23">
        <f t="shared" si="9"/>
        <v>0.19588435374149663</v>
      </c>
      <c r="N201" s="23">
        <f t="shared" si="9"/>
        <v>0.48289361702127653</v>
      </c>
      <c r="O201" s="23">
        <f t="shared" si="9"/>
        <v>0.61430604982206405</v>
      </c>
      <c r="P201" s="23">
        <f t="shared" si="9"/>
        <v>-0.14416856492027336</v>
      </c>
      <c r="Q201" s="23">
        <f t="shared" si="5"/>
        <v>0.26780909829640243</v>
      </c>
    </row>
    <row r="202" spans="1:17" ht="40.5" customHeight="1" x14ac:dyDescent="0.25">
      <c r="A202" s="40" t="str">
        <f>[1]фидера!B64</f>
        <v>Курский</v>
      </c>
      <c r="B202" s="40" t="str">
        <f>[1]фидера!C64</f>
        <v>Моква</v>
      </c>
      <c r="C202" s="40" t="str">
        <f>[1]фидера!D64</f>
        <v>421.2</v>
      </c>
      <c r="D202" s="9" t="s">
        <v>19</v>
      </c>
      <c r="E202" s="23">
        <f t="shared" si="9"/>
        <v>0.70233824772279096</v>
      </c>
      <c r="F202" s="23">
        <f t="shared" si="9"/>
        <v>0.79587079877782629</v>
      </c>
      <c r="G202" s="23">
        <f t="shared" si="9"/>
        <v>0.89775361624676686</v>
      </c>
      <c r="H202" s="23">
        <f t="shared" si="9"/>
        <v>0.29729755538579067</v>
      </c>
      <c r="I202" s="23">
        <f t="shared" si="9"/>
        <v>0.26861905490136107</v>
      </c>
      <c r="J202" s="23">
        <f t="shared" si="9"/>
        <v>0.55037775445960124</v>
      </c>
      <c r="K202" s="23">
        <f t="shared" si="9"/>
        <v>0.49233547351524876</v>
      </c>
      <c r="L202" s="23">
        <f t="shared" si="9"/>
        <v>0.29868840172381489</v>
      </c>
      <c r="M202" s="23">
        <f t="shared" si="9"/>
        <v>0.41512153151215314</v>
      </c>
      <c r="N202" s="23">
        <f t="shared" si="9"/>
        <v>0.43106913183279738</v>
      </c>
      <c r="O202" s="23">
        <f t="shared" si="9"/>
        <v>0.49135975353591937</v>
      </c>
      <c r="P202" s="23">
        <f t="shared" si="9"/>
        <v>0.66300969666832432</v>
      </c>
      <c r="Q202" s="23">
        <f t="shared" si="5"/>
        <v>0.26912222049447987</v>
      </c>
    </row>
    <row r="203" spans="1:17" ht="40.5" customHeight="1" x14ac:dyDescent="0.25">
      <c r="A203" s="40" t="str">
        <f>[1]фидера!B65</f>
        <v>Курский</v>
      </c>
      <c r="B203" s="40" t="str">
        <f>[1]фидера!C65</f>
        <v>Моква</v>
      </c>
      <c r="C203" s="40" t="str">
        <f>[1]фидера!D65</f>
        <v>421.2</v>
      </c>
      <c r="D203" s="9" t="s">
        <v>19</v>
      </c>
      <c r="E203" s="23">
        <f t="shared" si="9"/>
        <v>0.70233824772279096</v>
      </c>
      <c r="F203" s="23">
        <f t="shared" si="9"/>
        <v>0.79587079877782629</v>
      </c>
      <c r="G203" s="23">
        <f t="shared" si="9"/>
        <v>0.89775361624676686</v>
      </c>
      <c r="H203" s="23">
        <f t="shared" si="9"/>
        <v>0.29729755538579067</v>
      </c>
      <c r="I203" s="23">
        <f t="shared" si="9"/>
        <v>0.26861905490136107</v>
      </c>
      <c r="J203" s="23">
        <f t="shared" si="9"/>
        <v>0.55037775445960124</v>
      </c>
      <c r="K203" s="23">
        <f t="shared" si="9"/>
        <v>0.49233547351524876</v>
      </c>
      <c r="L203" s="23">
        <f t="shared" si="9"/>
        <v>0.29868840172381489</v>
      </c>
      <c r="M203" s="23">
        <f t="shared" si="9"/>
        <v>0.41512153151215314</v>
      </c>
      <c r="N203" s="23">
        <f t="shared" si="9"/>
        <v>0.43106913183279738</v>
      </c>
      <c r="O203" s="23">
        <f t="shared" si="9"/>
        <v>0.49135975353591937</v>
      </c>
      <c r="P203" s="23">
        <f t="shared" si="9"/>
        <v>0.66300969666832432</v>
      </c>
      <c r="Q203" s="23">
        <f t="shared" si="5"/>
        <v>0.46602670140019536</v>
      </c>
    </row>
    <row r="204" spans="1:17" ht="40.5" customHeight="1" x14ac:dyDescent="0.25">
      <c r="A204" s="40" t="str">
        <f>[1]фидера!B66</f>
        <v>Обоянский</v>
      </c>
      <c r="B204" s="40" t="str">
        <f>[1]фидера!C66</f>
        <v>Шипы 35/10</v>
      </c>
      <c r="C204" s="40" t="str">
        <f>[1]фидера!D66</f>
        <v>пятилетка                 4914</v>
      </c>
      <c r="D204" s="9" t="s">
        <v>19</v>
      </c>
      <c r="E204" s="23">
        <f t="shared" si="9"/>
        <v>0.52501120573733751</v>
      </c>
      <c r="F204" s="23">
        <f t="shared" si="9"/>
        <v>0.64765035776445568</v>
      </c>
      <c r="G204" s="23">
        <f t="shared" si="9"/>
        <v>0.6712991558575252</v>
      </c>
      <c r="H204" s="23">
        <f t="shared" si="9"/>
        <v>0.41746138347884487</v>
      </c>
      <c r="I204" s="23">
        <f t="shared" si="9"/>
        <v>0.44645124876534503</v>
      </c>
      <c r="J204" s="23">
        <f t="shared" si="9"/>
        <v>0.5370001328550551</v>
      </c>
      <c r="K204" s="23">
        <f t="shared" si="9"/>
        <v>0.35458775628907951</v>
      </c>
      <c r="L204" s="23">
        <f t="shared" si="9"/>
        <v>0.56270402611534265</v>
      </c>
      <c r="M204" s="23">
        <f t="shared" si="9"/>
        <v>0.38969404186795492</v>
      </c>
      <c r="N204" s="23">
        <f t="shared" si="9"/>
        <v>0.60215992145740149</v>
      </c>
      <c r="O204" s="23">
        <f t="shared" si="9"/>
        <v>0.59102395078004832</v>
      </c>
      <c r="P204" s="23">
        <f t="shared" si="9"/>
        <v>0.47687123455529462</v>
      </c>
      <c r="Q204" s="23">
        <f t="shared" si="5"/>
        <v>0.61290759877785539</v>
      </c>
    </row>
    <row r="205" spans="1:17" ht="40.5" customHeight="1" x14ac:dyDescent="0.25">
      <c r="A205" s="40" t="str">
        <f>[1]фидера!B67</f>
        <v>Курский</v>
      </c>
      <c r="B205" s="40" t="str">
        <f>[1]фидера!C67</f>
        <v>Б.Жирово</v>
      </c>
      <c r="C205" s="40" t="str">
        <f>[1]фидера!D67</f>
        <v>478.11</v>
      </c>
      <c r="D205" s="9" t="s">
        <v>19</v>
      </c>
      <c r="E205" s="23">
        <f t="shared" si="9"/>
        <v>0.57531138790035585</v>
      </c>
      <c r="F205" s="23">
        <f t="shared" si="9"/>
        <v>0.62310301855441708</v>
      </c>
      <c r="G205" s="23">
        <f t="shared" si="9"/>
        <v>0.59875108412836087</v>
      </c>
      <c r="H205" s="23">
        <f t="shared" si="9"/>
        <v>0.44657733760559282</v>
      </c>
      <c r="I205" s="23">
        <f t="shared" si="9"/>
        <v>0.45286391827800065</v>
      </c>
      <c r="J205" s="23">
        <f t="shared" si="9"/>
        <v>0.39867684478371501</v>
      </c>
      <c r="K205" s="23">
        <f t="shared" si="9"/>
        <v>4.815618221258134E-3</v>
      </c>
      <c r="L205" s="23">
        <f t="shared" si="9"/>
        <v>0.2147679324894515</v>
      </c>
      <c r="M205" s="23">
        <f t="shared" si="9"/>
        <v>0.28559715179631029</v>
      </c>
      <c r="N205" s="23">
        <f t="shared" si="9"/>
        <v>0.28653262847733774</v>
      </c>
      <c r="O205" s="23">
        <f t="shared" si="9"/>
        <v>0.34108593415989741</v>
      </c>
      <c r="P205" s="23">
        <f t="shared" si="9"/>
        <v>0.2278355989804588</v>
      </c>
      <c r="Q205" s="23">
        <f t="shared" si="5"/>
        <v>0.61290759877785539</v>
      </c>
    </row>
    <row r="206" spans="1:17" ht="40.5" customHeight="1" x14ac:dyDescent="0.25">
      <c r="A206" s="40" t="str">
        <f>[1]фидера!B68</f>
        <v>Октябрьский</v>
      </c>
      <c r="B206" s="40" t="str">
        <f>[1]фидера!C68</f>
        <v>ПC 35/10кВ Лобазовка</v>
      </c>
      <c r="C206" s="40" t="str">
        <f>[1]фидера!D68</f>
        <v>ВЛ 10кВ 554.06</v>
      </c>
      <c r="D206" s="9" t="s">
        <v>19</v>
      </c>
      <c r="E206" s="23">
        <f t="shared" si="9"/>
        <v>0.54912545787545786</v>
      </c>
      <c r="F206" s="23">
        <f t="shared" si="9"/>
        <v>0.52323060573857594</v>
      </c>
      <c r="G206" s="23">
        <f t="shared" si="9"/>
        <v>0.24077963917525774</v>
      </c>
      <c r="H206" s="23">
        <f t="shared" si="9"/>
        <v>0.48271472392638032</v>
      </c>
      <c r="I206" s="23">
        <f t="shared" si="9"/>
        <v>0.13965555555555556</v>
      </c>
      <c r="J206" s="23">
        <f t="shared" si="9"/>
        <v>0.47317409766454349</v>
      </c>
      <c r="K206" s="23">
        <f t="shared" si="9"/>
        <v>0.37493887530562353</v>
      </c>
      <c r="L206" s="23">
        <f t="shared" si="9"/>
        <v>9.9985714285714275E-2</v>
      </c>
      <c r="M206" s="23">
        <f t="shared" si="9"/>
        <v>0.34379761904761907</v>
      </c>
      <c r="N206" s="23">
        <f t="shared" si="9"/>
        <v>0.48305084745762711</v>
      </c>
      <c r="O206" s="23">
        <f t="shared" si="9"/>
        <v>0.53232530120481925</v>
      </c>
      <c r="P206" s="23">
        <f t="shared" si="9"/>
        <v>0.47541128084606354</v>
      </c>
      <c r="Q206" s="23">
        <f t="shared" si="5"/>
        <v>0.53015593833213792</v>
      </c>
    </row>
    <row r="207" spans="1:17" ht="40.5" customHeight="1" x14ac:dyDescent="0.25">
      <c r="A207" s="40" t="str">
        <f>[1]фидера!B69</f>
        <v>Курский</v>
      </c>
      <c r="B207" s="40" t="str">
        <f>[1]фидера!C69</f>
        <v>Камыши</v>
      </c>
      <c r="C207" s="40" t="str">
        <f>[1]фидера!D69</f>
        <v>420.16</v>
      </c>
      <c r="D207" s="9" t="s">
        <v>19</v>
      </c>
      <c r="E207" s="23">
        <f t="shared" si="9"/>
        <v>0.36706484641638221</v>
      </c>
      <c r="F207" s="23">
        <f t="shared" si="9"/>
        <v>0.58829018663455745</v>
      </c>
      <c r="G207" s="23">
        <f t="shared" si="9"/>
        <v>5.7547169811320749E-2</v>
      </c>
      <c r="H207" s="23">
        <f t="shared" si="9"/>
        <v>0.02</v>
      </c>
      <c r="I207" s="23">
        <f t="shared" si="9"/>
        <v>0.43977110157367666</v>
      </c>
      <c r="J207" s="23">
        <f t="shared" si="9"/>
        <v>6.5593129361245311E-2</v>
      </c>
      <c r="K207" s="23">
        <f t="shared" si="9"/>
        <v>0.32933499664139715</v>
      </c>
      <c r="L207" s="23">
        <f t="shared" si="9"/>
        <v>1.6504568228706159E-2</v>
      </c>
      <c r="M207" s="23">
        <f t="shared" si="9"/>
        <v>0.16785036214049645</v>
      </c>
      <c r="N207" s="23">
        <f t="shared" si="9"/>
        <v>0.11227560179518563</v>
      </c>
      <c r="O207" s="23">
        <f t="shared" si="9"/>
        <v>6.4709462939551432E-2</v>
      </c>
      <c r="P207" s="23">
        <f t="shared" si="9"/>
        <v>6.2604124245677698E-2</v>
      </c>
      <c r="Q207" s="23">
        <f t="shared" si="5"/>
        <v>0.39585565672825107</v>
      </c>
    </row>
    <row r="208" spans="1:17" ht="40.5" customHeight="1" x14ac:dyDescent="0.25">
      <c r="A208" s="40" t="str">
        <f>[1]фидера!B70</f>
        <v>Курский</v>
      </c>
      <c r="B208" s="40" t="str">
        <f>[1]фидера!C70</f>
        <v>Сапогово</v>
      </c>
      <c r="C208" s="40" t="str">
        <f>[1]фидера!D70</f>
        <v>427.13</v>
      </c>
      <c r="D208" s="9" t="s">
        <v>19</v>
      </c>
      <c r="E208" s="23">
        <f t="shared" si="9"/>
        <v>0.62185474745396563</v>
      </c>
      <c r="F208" s="23">
        <f t="shared" si="9"/>
        <v>0.35468025949953663</v>
      </c>
      <c r="G208" s="23">
        <f t="shared" si="9"/>
        <v>0.30807406154886707</v>
      </c>
      <c r="H208" s="23">
        <f t="shared" si="9"/>
        <v>8.7721957557384156E-2</v>
      </c>
      <c r="I208" s="23">
        <f t="shared" si="9"/>
        <v>0.18368648648648647</v>
      </c>
      <c r="J208" s="23">
        <f t="shared" si="9"/>
        <v>0.3814664502164502</v>
      </c>
      <c r="K208" s="23">
        <f t="shared" si="9"/>
        <v>0.59119256017505473</v>
      </c>
      <c r="L208" s="23">
        <f t="shared" si="9"/>
        <v>0.58515933938125142</v>
      </c>
      <c r="M208" s="23">
        <f t="shared" si="9"/>
        <v>-0.22537108744756376</v>
      </c>
      <c r="N208" s="23">
        <f t="shared" si="9"/>
        <v>8.5782178217821775E-2</v>
      </c>
      <c r="O208" s="23">
        <f t="shared" si="9"/>
        <v>0.26321053915589165</v>
      </c>
      <c r="P208" s="23">
        <f t="shared" si="9"/>
        <v>0.27455075279261776</v>
      </c>
      <c r="Q208" s="23">
        <f t="shared" si="5"/>
        <v>0.42731402864022311</v>
      </c>
    </row>
    <row r="209" spans="1:17" ht="40.5" customHeight="1" x14ac:dyDescent="0.25">
      <c r="A209" s="40" t="str">
        <f>[1]фидера!B71</f>
        <v>Фатежский</v>
      </c>
      <c r="B209" s="40" t="str">
        <f>[1]фидера!C71</f>
        <v>ПС 35/10кВ В.Любаж</v>
      </c>
      <c r="C209" s="40" t="str">
        <f>[1]фидера!D71</f>
        <v>яч. №03 ВЛ 10кВ №332</v>
      </c>
      <c r="D209" s="9" t="s">
        <v>19</v>
      </c>
      <c r="E209" s="23">
        <f t="shared" si="9"/>
        <v>0.44427710843373491</v>
      </c>
      <c r="F209" s="23">
        <f t="shared" si="9"/>
        <v>0.51386046511627903</v>
      </c>
      <c r="G209" s="23">
        <f t="shared" si="9"/>
        <v>0.56107988165680478</v>
      </c>
      <c r="H209" s="23">
        <f t="shared" si="9"/>
        <v>0.7039591494124231</v>
      </c>
      <c r="I209" s="23">
        <f t="shared" si="9"/>
        <v>0.55751186083289406</v>
      </c>
      <c r="J209" s="23">
        <f t="shared" si="9"/>
        <v>0.63879907621247112</v>
      </c>
      <c r="K209" s="23">
        <f t="shared" si="9"/>
        <v>0.41557017543859648</v>
      </c>
      <c r="L209" s="23">
        <f t="shared" si="9"/>
        <v>0.2424410994764398</v>
      </c>
      <c r="M209" s="23">
        <f t="shared" si="9"/>
        <v>-6.2307692307692314E-2</v>
      </c>
      <c r="N209" s="23">
        <f t="shared" si="9"/>
        <v>0.50088900862068964</v>
      </c>
      <c r="O209" s="23">
        <f t="shared" si="9"/>
        <v>0.3814063368538077</v>
      </c>
      <c r="P209" s="23">
        <f t="shared" si="9"/>
        <v>0.27382108183079057</v>
      </c>
      <c r="Q209" s="23">
        <f t="shared" si="5"/>
        <v>0.2144320446020149</v>
      </c>
    </row>
    <row r="210" spans="1:17" ht="40.5" customHeight="1" x14ac:dyDescent="0.25">
      <c r="A210" s="40" t="str">
        <f>[1]фидера!B72</f>
        <v xml:space="preserve">Курчатовский </v>
      </c>
      <c r="B210" s="40" t="str">
        <f>[1]фидера!C72</f>
        <v>ПС Иванино 35/10+Теплицы 35/10+Рязаново 35/10</v>
      </c>
      <c r="C210" s="40" t="str">
        <f>[1]фидера!D72</f>
        <v xml:space="preserve"> ВЛ 10 кВ 8505+8185+82505</v>
      </c>
      <c r="D210" s="9" t="s">
        <v>19</v>
      </c>
      <c r="E210" s="23">
        <f t="shared" si="9"/>
        <v>0.18651952148453885</v>
      </c>
      <c r="F210" s="23">
        <f t="shared" si="9"/>
        <v>0.17650764950018269</v>
      </c>
      <c r="G210" s="23">
        <f t="shared" si="9"/>
        <v>0.25515598109195742</v>
      </c>
      <c r="H210" s="23">
        <f t="shared" si="9"/>
        <v>0.21442065316750231</v>
      </c>
      <c r="I210" s="23">
        <f t="shared" si="9"/>
        <v>5.46003801029653E-2</v>
      </c>
      <c r="J210" s="23">
        <f t="shared" si="9"/>
        <v>0.18296222370451085</v>
      </c>
      <c r="K210" s="23">
        <f t="shared" si="9"/>
        <v>8.4122104788411436E-2</v>
      </c>
      <c r="L210" s="23">
        <f t="shared" si="9"/>
        <v>5.1080353907562895E-2</v>
      </c>
      <c r="M210" s="23">
        <f t="shared" si="9"/>
        <v>0.20439644507133164</v>
      </c>
      <c r="N210" s="23">
        <f t="shared" si="9"/>
        <v>0.28389908015505316</v>
      </c>
      <c r="O210" s="23">
        <f t="shared" si="9"/>
        <v>0.22834966418084421</v>
      </c>
      <c r="P210" s="23">
        <f t="shared" si="9"/>
        <v>0.24894270320375411</v>
      </c>
      <c r="Q210" s="23">
        <f t="shared" si="5"/>
        <v>0.32917008974935291</v>
      </c>
    </row>
    <row r="211" spans="1:17" ht="40.5" customHeight="1" x14ac:dyDescent="0.25">
      <c r="A211" s="40" t="str">
        <f>[1]фидера!B73</f>
        <v>Курский</v>
      </c>
      <c r="B211" s="40" t="str">
        <f>[1]фидера!C73</f>
        <v>Новая</v>
      </c>
      <c r="C211" s="40" t="str">
        <f>[1]фидера!D73</f>
        <v>414.1</v>
      </c>
      <c r="D211" s="9" t="s">
        <v>19</v>
      </c>
      <c r="E211" s="23">
        <f t="shared" si="9"/>
        <v>0.64251777878650318</v>
      </c>
      <c r="F211" s="23">
        <f t="shared" si="9"/>
        <v>0.75037106329903336</v>
      </c>
      <c r="G211" s="23">
        <f t="shared" si="9"/>
        <v>0.80106268812982584</v>
      </c>
      <c r="H211" s="23">
        <f t="shared" si="9"/>
        <v>0.14074224295274793</v>
      </c>
      <c r="I211" s="23">
        <f t="shared" si="9"/>
        <v>0.20071704614238486</v>
      </c>
      <c r="J211" s="23">
        <f t="shared" si="9"/>
        <v>0.28175561534130011</v>
      </c>
      <c r="K211" s="23">
        <f t="shared" si="9"/>
        <v>3.8083179117561119E-3</v>
      </c>
      <c r="L211" s="23">
        <f t="shared" si="9"/>
        <v>0.27568943298969073</v>
      </c>
      <c r="M211" s="23">
        <f t="shared" si="9"/>
        <v>0.33865315852205002</v>
      </c>
      <c r="N211" s="23">
        <f t="shared" si="9"/>
        <v>0.32863164721141375</v>
      </c>
      <c r="O211" s="23">
        <f t="shared" si="9"/>
        <v>0.27836036036036038</v>
      </c>
      <c r="P211" s="23">
        <f t="shared" si="9"/>
        <v>-1.3485868102288022E-2</v>
      </c>
      <c r="Q211" s="23">
        <f t="shared" ref="Q211:Q215" si="10">Q140/Q71</f>
        <v>0.49218775344687749</v>
      </c>
    </row>
    <row r="212" spans="1:17" ht="40.5" customHeight="1" x14ac:dyDescent="0.25">
      <c r="A212" s="40" t="str">
        <f>[1]фидера!B74</f>
        <v>Курский</v>
      </c>
      <c r="B212" s="40" t="str">
        <f>[1]фидера!C74</f>
        <v>Оросительная</v>
      </c>
      <c r="C212" s="40" t="str">
        <f>[1]фидера!D74</f>
        <v>415.8</v>
      </c>
      <c r="D212" s="9" t="s">
        <v>19</v>
      </c>
      <c r="E212" s="23">
        <f t="shared" ref="E212:P215" si="11">E143/E74</f>
        <v>0.57699324253645479</v>
      </c>
      <c r="F212" s="23">
        <f t="shared" si="11"/>
        <v>0.50789411206077872</v>
      </c>
      <c r="G212" s="23">
        <f t="shared" si="11"/>
        <v>0.34904556178570334</v>
      </c>
      <c r="H212" s="23">
        <f t="shared" si="11"/>
        <v>0.59044338875692792</v>
      </c>
      <c r="I212" s="23">
        <f t="shared" si="11"/>
        <v>9.6459253017786156E-2</v>
      </c>
      <c r="J212" s="23">
        <f t="shared" si="11"/>
        <v>8.5071020647239703E-2</v>
      </c>
      <c r="K212" s="23">
        <f t="shared" si="11"/>
        <v>0.39043877797098503</v>
      </c>
      <c r="L212" s="23">
        <f t="shared" si="11"/>
        <v>-1.2865784742596463E-2</v>
      </c>
      <c r="M212" s="23">
        <f t="shared" si="11"/>
        <v>0.42671361326757956</v>
      </c>
      <c r="N212" s="23">
        <f t="shared" si="11"/>
        <v>0.48222336747475225</v>
      </c>
      <c r="O212" s="23">
        <f t="shared" si="11"/>
        <v>0.61951286012905571</v>
      </c>
      <c r="P212" s="23">
        <f t="shared" si="11"/>
        <v>0.54385775640630463</v>
      </c>
      <c r="Q212" s="23">
        <f t="shared" si="10"/>
        <v>0.18420786188972976</v>
      </c>
    </row>
    <row r="213" spans="1:17" ht="40.5" customHeight="1" x14ac:dyDescent="0.25">
      <c r="A213" s="40" t="str">
        <f>[1]фидера!B75</f>
        <v>Курский</v>
      </c>
      <c r="B213" s="40" t="str">
        <f>[1]фидера!C75</f>
        <v>Садовая</v>
      </c>
      <c r="C213" s="40" t="str">
        <f>[1]фидера!D75</f>
        <v>403.23</v>
      </c>
      <c r="D213" s="9" t="s">
        <v>19</v>
      </c>
      <c r="E213" s="23">
        <f t="shared" si="11"/>
        <v>0.61541713087358274</v>
      </c>
      <c r="F213" s="23">
        <f t="shared" si="11"/>
        <v>0.61293541760755221</v>
      </c>
      <c r="G213" s="23">
        <f t="shared" si="11"/>
        <v>0.59369894099848719</v>
      </c>
      <c r="H213" s="23">
        <f t="shared" si="11"/>
        <v>0.47426813200938334</v>
      </c>
      <c r="I213" s="23">
        <f t="shared" si="11"/>
        <v>-1.9742809882076731E-2</v>
      </c>
      <c r="J213" s="23">
        <f t="shared" si="11"/>
        <v>0.18588941103963638</v>
      </c>
      <c r="K213" s="23">
        <f t="shared" si="11"/>
        <v>0.32242446661516871</v>
      </c>
      <c r="L213" s="23">
        <f t="shared" si="11"/>
        <v>0.43274994991498383</v>
      </c>
      <c r="M213" s="23">
        <f t="shared" si="11"/>
        <v>0.36819489286762552</v>
      </c>
      <c r="N213" s="23">
        <f t="shared" si="11"/>
        <v>7.9510357206384108E-2</v>
      </c>
      <c r="O213" s="23">
        <f t="shared" si="11"/>
        <v>0.29124437913484397</v>
      </c>
      <c r="P213" s="23">
        <f t="shared" si="11"/>
        <v>0.61511515416302598</v>
      </c>
      <c r="Q213" s="23">
        <f t="shared" si="10"/>
        <v>0.44619369259494152</v>
      </c>
    </row>
    <row r="214" spans="1:17" ht="40.5" customHeight="1" x14ac:dyDescent="0.25">
      <c r="A214" s="40" t="str">
        <f>[1]фидера!B76</f>
        <v>Курский</v>
      </c>
      <c r="B214" s="40" t="str">
        <f>[1]фидера!C76</f>
        <v>Мурыновка</v>
      </c>
      <c r="C214" s="40" t="str">
        <f>[1]фидера!D76</f>
        <v>422.2</v>
      </c>
      <c r="D214" s="9" t="s">
        <v>19</v>
      </c>
      <c r="E214" s="23">
        <f t="shared" si="11"/>
        <v>0.48821783810518216</v>
      </c>
      <c r="F214" s="23">
        <f t="shared" si="11"/>
        <v>0.52872479706729514</v>
      </c>
      <c r="G214" s="23">
        <f t="shared" si="11"/>
        <v>0.58333824287502767</v>
      </c>
      <c r="H214" s="23">
        <f t="shared" si="11"/>
        <v>0.51534628799202786</v>
      </c>
      <c r="I214" s="23">
        <f t="shared" si="11"/>
        <v>0.50857188043650159</v>
      </c>
      <c r="J214" s="23">
        <f t="shared" si="11"/>
        <v>0.32426517234087548</v>
      </c>
      <c r="K214" s="23">
        <f t="shared" si="11"/>
        <v>0.36988529522376834</v>
      </c>
      <c r="L214" s="23">
        <f t="shared" si="11"/>
        <v>0.38249603048586855</v>
      </c>
      <c r="M214" s="23">
        <f t="shared" si="11"/>
        <v>0.38566873491899345</v>
      </c>
      <c r="N214" s="23">
        <f t="shared" si="11"/>
        <v>0.30799234920418067</v>
      </c>
      <c r="O214" s="23">
        <f t="shared" si="11"/>
        <v>0.47211436639604665</v>
      </c>
      <c r="P214" s="23">
        <f t="shared" si="11"/>
        <v>0.58215537383177562</v>
      </c>
      <c r="Q214" s="23">
        <f t="shared" si="10"/>
        <v>0.45368121611950307</v>
      </c>
    </row>
    <row r="215" spans="1:17" ht="40.5" customHeight="1" x14ac:dyDescent="0.25">
      <c r="A215" s="42"/>
      <c r="B215" s="42" t="str">
        <f>[1]фидера!C77</f>
        <v>ВСЕГО</v>
      </c>
      <c r="C215" s="42"/>
      <c r="D215" s="12" t="s">
        <v>19</v>
      </c>
      <c r="E215" s="24">
        <f t="shared" si="11"/>
        <v>0.50095916846397326</v>
      </c>
      <c r="F215" s="24">
        <f t="shared" si="11"/>
        <v>0.46035536201560107</v>
      </c>
      <c r="G215" s="24">
        <f t="shared" si="11"/>
        <v>0.49852958510576395</v>
      </c>
      <c r="H215" s="24">
        <f t="shared" si="11"/>
        <v>0.35887044628568893</v>
      </c>
      <c r="I215" s="24">
        <f t="shared" si="11"/>
        <v>0.27932198170011824</v>
      </c>
      <c r="J215" s="24">
        <f t="shared" si="11"/>
        <v>0.26246329394407919</v>
      </c>
      <c r="K215" s="24">
        <f t="shared" si="11"/>
        <v>0.26912440981863023</v>
      </c>
      <c r="L215" s="24">
        <f t="shared" si="11"/>
        <v>0.26598910517557151</v>
      </c>
      <c r="M215" s="24">
        <f t="shared" si="11"/>
        <v>0.31369808464923565</v>
      </c>
      <c r="N215" s="24">
        <f t="shared" si="11"/>
        <v>0.37897662782886649</v>
      </c>
      <c r="O215" s="24">
        <f t="shared" si="11"/>
        <v>0.37309235237787536</v>
      </c>
      <c r="P215" s="24">
        <f t="shared" si="11"/>
        <v>0.41840114229420783</v>
      </c>
      <c r="Q215" s="24">
        <f t="shared" si="10"/>
        <v>0.42815757291131484</v>
      </c>
    </row>
    <row r="216" spans="1:17" ht="40.5" customHeight="1" x14ac:dyDescent="0.25">
      <c r="A216" s="40" t="str">
        <f>[1]фидера!B9</f>
        <v>Медвенский</v>
      </c>
      <c r="B216" s="40" t="str">
        <f>[1]фидера!C9</f>
        <v>Компрессорная 110/10</v>
      </c>
      <c r="C216" s="40" t="str">
        <f>[1]фидера!D9</f>
        <v>242.15</v>
      </c>
      <c r="D216" s="11" t="s">
        <v>20</v>
      </c>
      <c r="E216" s="25">
        <f>[1]фидера!IG9-[1]фидера!II9</f>
        <v>12.939400000000003</v>
      </c>
      <c r="F216" s="25">
        <f>[1]фидера!IL9-[1]фидера!IN9</f>
        <v>8.5089999999999986</v>
      </c>
      <c r="G216" s="20">
        <f>[1]фидера!IQ9-[1]фидера!IS9</f>
        <v>11.975999999999999</v>
      </c>
      <c r="H216" s="20">
        <f>[1]фидера!IV9-[1]фидера!IX9</f>
        <v>3.407</v>
      </c>
      <c r="I216" s="20">
        <f>[1]фидера!JA9-[1]фидера!JC9</f>
        <v>1.4580000000000002</v>
      </c>
      <c r="J216" s="20">
        <f>[1]фидера!JF9-[1]фидера!JH9</f>
        <v>-0.51900000000000013</v>
      </c>
      <c r="K216" s="20">
        <f>[1]фидера!JK9-[1]фидера!JM9</f>
        <v>0.33499999999999908</v>
      </c>
      <c r="L216" s="20">
        <f>[1]фидера!JP9-[1]фидера!JR9</f>
        <v>5.5860000000000003</v>
      </c>
      <c r="M216" s="20">
        <f>[1]фидера!JU9-[1]фидера!JW9</f>
        <v>1.4770000000000003</v>
      </c>
      <c r="N216" s="20">
        <f>[1]фидера!JZ9-[1]фидера!KB9</f>
        <v>12.372999999999998</v>
      </c>
      <c r="O216" s="20">
        <f>[1]фидера!KE9-[1]фидера!KG9</f>
        <v>8.7529999999999983</v>
      </c>
      <c r="P216" s="20">
        <f>[1]фидера!KJ9-[1]фидера!KL9</f>
        <v>15.469999999999999</v>
      </c>
      <c r="Q216" s="21">
        <f>SUM(E216:P216)</f>
        <v>81.764399999999995</v>
      </c>
    </row>
    <row r="217" spans="1:17" ht="40.5" customHeight="1" x14ac:dyDescent="0.25">
      <c r="A217" s="40" t="str">
        <f>[1]фидера!B10</f>
        <v>Фатежский</v>
      </c>
      <c r="B217" s="40" t="str">
        <f>[1]фидера!C10</f>
        <v>ПС 35/10кВ Глебово</v>
      </c>
      <c r="C217" s="40" t="str">
        <f>[1]фидера!D10</f>
        <v>яч.№ 6 фидер 376</v>
      </c>
      <c r="D217" s="11" t="s">
        <v>20</v>
      </c>
      <c r="E217" s="25">
        <f>[1]фидера!IG10-[1]фидера!II10</f>
        <v>10.470799999999999</v>
      </c>
      <c r="F217" s="25">
        <f>[1]фидера!IL10-[1]фидера!IN10</f>
        <v>3.258</v>
      </c>
      <c r="G217" s="20">
        <f>[1]фидера!IQ10-[1]фидера!IS10</f>
        <v>17.399000000000001</v>
      </c>
      <c r="H217" s="20">
        <f>[1]фидера!IV10-[1]фидера!IX10</f>
        <v>5.7299999999999995</v>
      </c>
      <c r="I217" s="20">
        <f>[1]фидера!JA10-[1]фидера!JC10</f>
        <v>3.2050000000000001</v>
      </c>
      <c r="J217" s="20">
        <f>[1]фидера!JF10-[1]фидера!JH10</f>
        <v>10.683</v>
      </c>
      <c r="K217" s="20">
        <f>[1]фидера!JK10-[1]фидера!JM10</f>
        <v>-5.6769999999999996</v>
      </c>
      <c r="L217" s="20">
        <f>[1]фидера!JP10-[1]фидера!JR10</f>
        <v>-2.6239999999999997</v>
      </c>
      <c r="M217" s="20">
        <f>[1]фидера!JU10-[1]фидера!JW10</f>
        <v>8.3980000000000015</v>
      </c>
      <c r="N217" s="20">
        <f>[1]фидера!JZ10-[1]фидера!KB10</f>
        <v>8.4469999999999992</v>
      </c>
      <c r="O217" s="20">
        <f>[1]фидера!KE10-[1]фидера!KG10</f>
        <v>11.057</v>
      </c>
      <c r="P217" s="20">
        <f>[1]фидера!KJ10-[1]фидера!KL10</f>
        <v>4.9710000000000001</v>
      </c>
      <c r="Q217" s="21">
        <f t="shared" ref="Q217:Q280" si="12">SUM(E217:P217)</f>
        <v>75.317800000000005</v>
      </c>
    </row>
    <row r="218" spans="1:17" ht="40.5" customHeight="1" x14ac:dyDescent="0.25">
      <c r="A218" s="40" t="str">
        <f>[1]фидера!B11</f>
        <v>Октябрьский</v>
      </c>
      <c r="B218" s="40" t="str">
        <f>[1]фидера!C11</f>
        <v>ПC 35/10кВ Лобазовка</v>
      </c>
      <c r="C218" s="40" t="str">
        <f>[1]фидера!D11</f>
        <v>ВЛ 10кВ 554.09</v>
      </c>
      <c r="D218" s="11" t="s">
        <v>20</v>
      </c>
      <c r="E218" s="25">
        <f>[1]фидера!IG11-[1]фидера!II11</f>
        <v>47.274079999999998</v>
      </c>
      <c r="F218" s="25">
        <f>[1]фидера!IL11-[1]фидера!IN11</f>
        <v>49.408000000000001</v>
      </c>
      <c r="G218" s="20">
        <f>[1]фидера!IQ11-[1]фидера!IS11</f>
        <v>25.009</v>
      </c>
      <c r="H218" s="20">
        <f>[1]фидера!IV11-[1]фидера!IX11</f>
        <v>29.580000000000002</v>
      </c>
      <c r="I218" s="20">
        <f>[1]фидера!JA11-[1]фидера!JC11</f>
        <v>4.625</v>
      </c>
      <c r="J218" s="20">
        <f>[1]фидера!JF11-[1]фидера!JH11</f>
        <v>21.481999999999999</v>
      </c>
      <c r="K218" s="20">
        <f>[1]фидера!JK11-[1]фидера!JM11</f>
        <v>17.399000000000001</v>
      </c>
      <c r="L218" s="20">
        <f>[1]фидера!JP11-[1]фидера!JR11</f>
        <v>0.70500000000000007</v>
      </c>
      <c r="M218" s="20">
        <f>[1]фидера!JU11-[1]фидера!JW11</f>
        <v>19.282000000000004</v>
      </c>
      <c r="N218" s="20">
        <f>[1]фидера!JZ11-[1]фидера!KB11</f>
        <v>32.389000000000003</v>
      </c>
      <c r="O218" s="20">
        <f>[1]фидера!KE11-[1]фидера!KG11</f>
        <v>38.487000000000002</v>
      </c>
      <c r="P218" s="20">
        <f>[1]фидера!KJ11-[1]фидера!KL11</f>
        <v>42.106999999999999</v>
      </c>
      <c r="Q218" s="21">
        <f t="shared" si="12"/>
        <v>327.7470800000001</v>
      </c>
    </row>
    <row r="219" spans="1:17" ht="40.5" customHeight="1" x14ac:dyDescent="0.25">
      <c r="A219" s="40" t="str">
        <f>[1]фидера!B12</f>
        <v xml:space="preserve">Курчатовский </v>
      </c>
      <c r="B219" s="40" t="str">
        <f>[1]фидера!C12</f>
        <v xml:space="preserve">ПС 35/10 Иванино +ПС 35/10 Афанасьевка </v>
      </c>
      <c r="C219" s="40" t="str">
        <f>[1]фидера!D12</f>
        <v xml:space="preserve"> ВЛ 10 кВ 8514+81906</v>
      </c>
      <c r="D219" s="11" t="s">
        <v>20</v>
      </c>
      <c r="E219" s="25">
        <f>[1]фидера!IG12-[1]фидера!II12</f>
        <v>89.213000000000008</v>
      </c>
      <c r="F219" s="25">
        <f>[1]фидера!IL12-[1]фидера!IN12</f>
        <v>78.78</v>
      </c>
      <c r="G219" s="20">
        <f>[1]фидера!IQ12-[1]фидера!IS12</f>
        <v>53.021999999999991</v>
      </c>
      <c r="H219" s="20">
        <f>[1]фидера!IV12-[1]фидера!IX12</f>
        <v>48.390999999999998</v>
      </c>
      <c r="I219" s="20">
        <f>[1]фидера!JA12-[1]фидера!JC12</f>
        <v>9.7180000000000035</v>
      </c>
      <c r="J219" s="20">
        <f>[1]фидера!JF12-[1]фидера!JH12</f>
        <v>27.846999999999998</v>
      </c>
      <c r="K219" s="20">
        <f>[1]фидера!JK12-[1]фидера!JM12</f>
        <v>-32.535000000000004</v>
      </c>
      <c r="L219" s="20">
        <f>[1]фидера!JP12-[1]фидера!JR12</f>
        <v>36.333999999999996</v>
      </c>
      <c r="M219" s="20">
        <f>[1]фидера!JU12-[1]фидера!JW12</f>
        <v>74.055999999999997</v>
      </c>
      <c r="N219" s="20">
        <f>[1]фидера!JZ12-[1]фидера!KB12</f>
        <v>27.557000000000002</v>
      </c>
      <c r="O219" s="20">
        <f>[1]фидера!KE12-[1]фидера!KG12</f>
        <v>69.992000000000004</v>
      </c>
      <c r="P219" s="20">
        <f>[1]фидера!KJ12-[1]фидера!KL12</f>
        <v>117.77</v>
      </c>
      <c r="Q219" s="21">
        <f t="shared" si="12"/>
        <v>600.14499999999998</v>
      </c>
    </row>
    <row r="220" spans="1:17" ht="40.5" customHeight="1" x14ac:dyDescent="0.25">
      <c r="A220" s="40" t="str">
        <f>[1]фидера!B13</f>
        <v xml:space="preserve">Курчатовский </v>
      </c>
      <c r="B220" s="40" t="str">
        <f>[1]фидера!C13</f>
        <v xml:space="preserve">ПС 35/10 Рязаново </v>
      </c>
      <c r="C220" s="40" t="str">
        <f>[1]фидера!D13</f>
        <v xml:space="preserve"> ВЛ 10 кВ 82506</v>
      </c>
      <c r="D220" s="11" t="s">
        <v>20</v>
      </c>
      <c r="E220" s="25">
        <f>[1]фидера!IG13-[1]фидера!II13</f>
        <v>15.3752</v>
      </c>
      <c r="F220" s="25">
        <f>[1]фидера!IL13-[1]фидера!IN13</f>
        <v>3.0389999999999997</v>
      </c>
      <c r="G220" s="20">
        <f>[1]фидера!IQ13-[1]фидера!IS13</f>
        <v>20.465</v>
      </c>
      <c r="H220" s="20">
        <f>[1]фидера!IV13-[1]фидера!IX13</f>
        <v>13.243</v>
      </c>
      <c r="I220" s="20">
        <f>[1]фидера!JA13-[1]фидера!JC13</f>
        <v>5.1290000000000004</v>
      </c>
      <c r="J220" s="20">
        <f>[1]фидера!JF13-[1]фидера!JH13</f>
        <v>4.8529999999999998</v>
      </c>
      <c r="K220" s="20">
        <f>[1]фидера!JK13-[1]фидера!JM13</f>
        <v>3.9730000000000003</v>
      </c>
      <c r="L220" s="20">
        <f>[1]фидера!JP13-[1]фидера!JR13</f>
        <v>2.238</v>
      </c>
      <c r="M220" s="20">
        <f>[1]фидера!JU13-[1]фидера!JW13</f>
        <v>4.8339999999999996</v>
      </c>
      <c r="N220" s="20">
        <f>[1]фидера!JZ13-[1]фидера!KB13</f>
        <v>4.2059999999999995</v>
      </c>
      <c r="O220" s="20">
        <f>[1]фидера!KE13-[1]фидера!KG13</f>
        <v>13.345000000000001</v>
      </c>
      <c r="P220" s="20">
        <f>[1]фидера!KJ13-[1]фидера!KL13</f>
        <v>22.393000000000001</v>
      </c>
      <c r="Q220" s="21">
        <f t="shared" si="12"/>
        <v>113.09320000000001</v>
      </c>
    </row>
    <row r="221" spans="1:17" ht="40.5" customHeight="1" x14ac:dyDescent="0.25">
      <c r="A221" s="40" t="str">
        <f>[1]фидера!B14</f>
        <v xml:space="preserve">Курчатовский </v>
      </c>
      <c r="B221" s="40" t="str">
        <f>[1]фидера!C14</f>
        <v xml:space="preserve">ПС 35/10 Теплицы </v>
      </c>
      <c r="C221" s="40" t="str">
        <f>[1]фидера!D14</f>
        <v xml:space="preserve"> ВЛ 10 кВ  8182</v>
      </c>
      <c r="D221" s="11" t="s">
        <v>20</v>
      </c>
      <c r="E221" s="25">
        <f>[1]фидера!IG14-[1]фидера!II14</f>
        <v>26.613199999999999</v>
      </c>
      <c r="F221" s="25">
        <f>[1]фидера!IL14-[1]фидера!IN14</f>
        <v>31.418000000000003</v>
      </c>
      <c r="G221" s="20">
        <f>[1]фидера!IQ14-[1]фидера!IS14</f>
        <v>20.945999999999998</v>
      </c>
      <c r="H221" s="20">
        <f>[1]фидера!IV14-[1]фидера!IX14</f>
        <v>19.738</v>
      </c>
      <c r="I221" s="20">
        <f>[1]фидера!JA14-[1]фидера!JC14</f>
        <v>11.434999999999999</v>
      </c>
      <c r="J221" s="20">
        <f>[1]фидера!JF14-[1]фидера!JH14</f>
        <v>11.834</v>
      </c>
      <c r="K221" s="20">
        <f>[1]фидера!JK14-[1]фидера!JM14</f>
        <v>-1.0999999999999233E-2</v>
      </c>
      <c r="L221" s="20">
        <f>[1]фидера!JP14-[1]фидера!JR14</f>
        <v>13.503</v>
      </c>
      <c r="M221" s="20">
        <f>[1]фидера!JU14-[1]фидера!JW14</f>
        <v>17.556000000000001</v>
      </c>
      <c r="N221" s="20">
        <f>[1]фидера!JZ14-[1]фидера!KB14</f>
        <v>28.874000000000002</v>
      </c>
      <c r="O221" s="20">
        <f>[1]фидера!KE14-[1]фидера!KG14</f>
        <v>-0.23599999999999977</v>
      </c>
      <c r="P221" s="20">
        <f>[1]фидера!KJ14-[1]фидера!KL14</f>
        <v>20.888999999999999</v>
      </c>
      <c r="Q221" s="21">
        <f t="shared" si="12"/>
        <v>202.55920000000003</v>
      </c>
    </row>
    <row r="222" spans="1:17" ht="40.5" customHeight="1" x14ac:dyDescent="0.25">
      <c r="A222" s="40" t="str">
        <f>[1]фидера!B15</f>
        <v>Курский</v>
      </c>
      <c r="B222" s="40" t="str">
        <f>[1]фидера!C15</f>
        <v>Петренка</v>
      </c>
      <c r="C222" s="40" t="str">
        <f>[1]фидера!D15</f>
        <v>413.9</v>
      </c>
      <c r="D222" s="11" t="s">
        <v>20</v>
      </c>
      <c r="E222" s="25">
        <f>[1]фидера!IG15-[1]фидера!II15</f>
        <v>22.159860000000002</v>
      </c>
      <c r="F222" s="25">
        <f>[1]фидера!IL15-[1]фидера!IN15</f>
        <v>64.825999999999993</v>
      </c>
      <c r="G222" s="20">
        <f>[1]фидера!IQ15-[1]фидера!IS15</f>
        <v>13.621000000000002</v>
      </c>
      <c r="H222" s="20">
        <f>[1]фидера!IV15-[1]фидера!IX15</f>
        <v>22.520000000000003</v>
      </c>
      <c r="I222" s="20">
        <f>[1]фидера!JA15-[1]фидера!JC15</f>
        <v>12.904</v>
      </c>
      <c r="J222" s="20">
        <f>[1]фидера!JF15-[1]фидера!JH15</f>
        <v>34.860999999999997</v>
      </c>
      <c r="K222" s="20">
        <f>[1]фидера!JK15-[1]фидера!JM15</f>
        <v>-38.103999999999999</v>
      </c>
      <c r="L222" s="20">
        <f>[1]фидера!JP15-[1]фидера!JR15</f>
        <v>31.524999999999999</v>
      </c>
      <c r="M222" s="20">
        <f>[1]фидера!JU15-[1]фидера!JW15</f>
        <v>0.375</v>
      </c>
      <c r="N222" s="20">
        <f>[1]фидера!JZ15-[1]фидера!KB15</f>
        <v>9.8279999999999994</v>
      </c>
      <c r="O222" s="20">
        <f>[1]фидера!KE15-[1]фидера!KG15</f>
        <v>22.683999999999997</v>
      </c>
      <c r="P222" s="20">
        <f>[1]фидера!KJ15-[1]фидера!KL15</f>
        <v>-0.14100000000000001</v>
      </c>
      <c r="Q222" s="21">
        <f t="shared" si="12"/>
        <v>197.05886000000004</v>
      </c>
    </row>
    <row r="223" spans="1:17" ht="40.5" customHeight="1" x14ac:dyDescent="0.25">
      <c r="A223" s="40" t="str">
        <f>[1]фидера!B16</f>
        <v>Курский</v>
      </c>
      <c r="B223" s="40" t="str">
        <f>[1]фидера!C16</f>
        <v>Петренка</v>
      </c>
      <c r="C223" s="40" t="str">
        <f>[1]фидера!D16</f>
        <v>413.13</v>
      </c>
      <c r="D223" s="11" t="s">
        <v>20</v>
      </c>
      <c r="E223" s="25">
        <f>[1]фидера!IG16-[1]фидера!II16</f>
        <v>124.53564</v>
      </c>
      <c r="F223" s="25">
        <f>[1]фидера!IL16-[1]фидера!IN16</f>
        <v>35.113</v>
      </c>
      <c r="G223" s="20">
        <f>[1]фидера!IQ16-[1]фидера!IS16</f>
        <v>94.968000000000004</v>
      </c>
      <c r="H223" s="20">
        <f>[1]фидера!IV16-[1]фидера!IX16</f>
        <v>51.56</v>
      </c>
      <c r="I223" s="20">
        <f>[1]фидера!JA16-[1]фидера!JC16</f>
        <v>34.201999999999998</v>
      </c>
      <c r="J223" s="20">
        <f>[1]фидера!JF16-[1]фидера!JH16</f>
        <v>32.177</v>
      </c>
      <c r="K223" s="20">
        <f>[1]фидера!JK16-[1]фидера!JM16</f>
        <v>28.491</v>
      </c>
      <c r="L223" s="20">
        <f>[1]фидера!JP16-[1]фидера!JR16</f>
        <v>35.189</v>
      </c>
      <c r="M223" s="20">
        <f>[1]фидера!JU16-[1]фидера!JW16</f>
        <v>29.631</v>
      </c>
      <c r="N223" s="20">
        <f>[1]фидера!JZ16-[1]фидера!KB16</f>
        <v>63.141999999999996</v>
      </c>
      <c r="O223" s="20">
        <f>[1]фидера!KE16-[1]фидера!KG16</f>
        <v>26.792999999999999</v>
      </c>
      <c r="P223" s="20">
        <f>[1]фидера!KJ16-[1]фидера!KL16</f>
        <v>14.341999999999999</v>
      </c>
      <c r="Q223" s="21">
        <f t="shared" si="12"/>
        <v>570.14364</v>
      </c>
    </row>
    <row r="224" spans="1:17" ht="40.5" customHeight="1" x14ac:dyDescent="0.25">
      <c r="A224" s="40" t="str">
        <f>[1]фидера!B17</f>
        <v>Курский</v>
      </c>
      <c r="B224" s="40" t="str">
        <f>[1]фидера!C17</f>
        <v>Петренка</v>
      </c>
      <c r="C224" s="40" t="str">
        <f>[1]фидера!D17</f>
        <v>413.15</v>
      </c>
      <c r="D224" s="11" t="s">
        <v>20</v>
      </c>
      <c r="E224" s="25">
        <f>[1]фидера!IG17-[1]фидера!II17</f>
        <v>64.532840000000007</v>
      </c>
      <c r="F224" s="25">
        <f>[1]фидера!IL17-[1]фидера!IN17</f>
        <v>57.905999999999999</v>
      </c>
      <c r="G224" s="20">
        <f>[1]фидера!IQ17-[1]фидера!IS17</f>
        <v>21.680999999999997</v>
      </c>
      <c r="H224" s="20">
        <f>[1]фидера!IV17-[1]фидера!IX17</f>
        <v>41.423999999999999</v>
      </c>
      <c r="I224" s="20">
        <f>[1]фидера!JA17-[1]фидера!JC17</f>
        <v>61.948</v>
      </c>
      <c r="J224" s="20">
        <f>[1]фидера!JF17-[1]фидера!JH17</f>
        <v>9.3800000000000008</v>
      </c>
      <c r="K224" s="20">
        <f>[1]фидера!JK17-[1]фидера!JM17</f>
        <v>0.97299999999999986</v>
      </c>
      <c r="L224" s="20">
        <f>[1]фидера!JP17-[1]фидера!JR17</f>
        <v>-2.7330000000000001</v>
      </c>
      <c r="M224" s="20">
        <f>[1]фидера!JU17-[1]фидера!JW17</f>
        <v>11.665000000000001</v>
      </c>
      <c r="N224" s="20">
        <f>[1]фидера!JZ17-[1]фидера!KB17</f>
        <v>15.434000000000001</v>
      </c>
      <c r="O224" s="20">
        <f>[1]фидера!KE17-[1]фидера!KG17</f>
        <v>6.4969999999999999</v>
      </c>
      <c r="P224" s="20">
        <f>[1]фидера!KJ17-[1]фидера!KL17</f>
        <v>17.71</v>
      </c>
      <c r="Q224" s="21">
        <f t="shared" si="12"/>
        <v>306.41784000000007</v>
      </c>
    </row>
    <row r="225" spans="1:17" ht="40.5" customHeight="1" x14ac:dyDescent="0.25">
      <c r="A225" s="40" t="str">
        <f>[1]фидера!B18</f>
        <v>Курский</v>
      </c>
      <c r="B225" s="40" t="str">
        <f>[1]фидера!C18</f>
        <v>Безлесная</v>
      </c>
      <c r="C225" s="40" t="str">
        <f>[1]фидера!D18</f>
        <v>423.10</v>
      </c>
      <c r="D225" s="11" t="s">
        <v>20</v>
      </c>
      <c r="E225" s="25">
        <f>[1]фидера!IG18-[1]фидера!II18</f>
        <v>73.471159999999998</v>
      </c>
      <c r="F225" s="25">
        <f>[1]фидера!IL18-[1]фидера!IN18</f>
        <v>32.870999999999995</v>
      </c>
      <c r="G225" s="20">
        <f>[1]фидера!IQ18-[1]фидера!IS18</f>
        <v>73.128</v>
      </c>
      <c r="H225" s="20">
        <f>[1]фидера!IV18-[1]фидера!IX18</f>
        <v>26.074999999999999</v>
      </c>
      <c r="I225" s="20">
        <f>[1]фидера!JA18-[1]фидера!JC18</f>
        <v>20.695</v>
      </c>
      <c r="J225" s="20">
        <f>[1]фидера!JF18-[1]фидера!JH18</f>
        <v>14.364999999999998</v>
      </c>
      <c r="K225" s="20">
        <f>[1]фидера!JK18-[1]фидера!JM18</f>
        <v>16.099</v>
      </c>
      <c r="L225" s="20">
        <f>[1]фидера!JP18-[1]фидера!JR18</f>
        <v>13.218</v>
      </c>
      <c r="M225" s="20">
        <f>[1]фидера!JU18-[1]фидера!JW18</f>
        <v>24.5</v>
      </c>
      <c r="N225" s="20">
        <f>[1]фидера!JZ18-[1]фидера!KB18</f>
        <v>28.052</v>
      </c>
      <c r="O225" s="20">
        <f>[1]фидера!KE18-[1]фидера!KG18</f>
        <v>32.027000000000001</v>
      </c>
      <c r="P225" s="20">
        <f>[1]фидера!KJ18-[1]фидера!KL18</f>
        <v>39.853000000000002</v>
      </c>
      <c r="Q225" s="21">
        <f t="shared" si="12"/>
        <v>394.35416000000004</v>
      </c>
    </row>
    <row r="226" spans="1:17" ht="40.5" customHeight="1" x14ac:dyDescent="0.25">
      <c r="A226" s="40" t="str">
        <f>[1]фидера!B19</f>
        <v>Курский</v>
      </c>
      <c r="B226" s="40" t="str">
        <f>[1]фидера!C19</f>
        <v>Букреевка</v>
      </c>
      <c r="C226" s="40" t="str">
        <f>[1]фидера!D19</f>
        <v>424.2</v>
      </c>
      <c r="D226" s="11" t="s">
        <v>20</v>
      </c>
      <c r="E226" s="25">
        <f>[1]фидера!IG19-[1]фидера!II19</f>
        <v>24.480999999999998</v>
      </c>
      <c r="F226" s="25">
        <f>[1]фидера!IL19-[1]фидера!IN19</f>
        <v>20.345999999999997</v>
      </c>
      <c r="G226" s="20">
        <f>[1]фидера!IQ19-[1]фидера!IS19</f>
        <v>6.4909999999999979</v>
      </c>
      <c r="H226" s="20">
        <f>[1]фидера!IV19-[1]фидера!IX19</f>
        <v>12.951000000000001</v>
      </c>
      <c r="I226" s="20">
        <f>[1]фидера!JA19-[1]фидера!JC19</f>
        <v>-3.91</v>
      </c>
      <c r="J226" s="20">
        <f>[1]фидера!JF19-[1]фидера!JH19</f>
        <v>4.8140000000000001</v>
      </c>
      <c r="K226" s="20">
        <f>[1]фидера!JK19-[1]фидера!JM19</f>
        <v>-2.1950000000000003</v>
      </c>
      <c r="L226" s="20">
        <f>[1]фидера!JP19-[1]фидера!JR19</f>
        <v>5.0249999999999995</v>
      </c>
      <c r="M226" s="20">
        <f>[1]фидера!JU19-[1]фидера!JW19</f>
        <v>5.9530000000000003</v>
      </c>
      <c r="N226" s="20">
        <f>[1]фидера!JZ19-[1]фидера!KB19</f>
        <v>5.3890000000000002</v>
      </c>
      <c r="O226" s="20">
        <f>[1]фидера!KE19-[1]фидера!KG19</f>
        <v>14.478999999999999</v>
      </c>
      <c r="P226" s="20">
        <f>[1]фидера!KJ19-[1]фидера!KL19</f>
        <v>-11.522</v>
      </c>
      <c r="Q226" s="21">
        <f t="shared" si="12"/>
        <v>82.301999999999992</v>
      </c>
    </row>
    <row r="227" spans="1:17" ht="40.5" customHeight="1" x14ac:dyDescent="0.25">
      <c r="A227" s="40" t="str">
        <f>[1]фидера!B20</f>
        <v>Конышевский</v>
      </c>
      <c r="B227" s="40" t="str">
        <f>[1]фидера!C20</f>
        <v>ПC 35/10кВ Платава</v>
      </c>
      <c r="C227" s="40" t="str">
        <f>[1]фидера!D20</f>
        <v>ВЛ-10кВ 726 от ПС  35/10 кВ  Платава</v>
      </c>
      <c r="D227" s="11" t="s">
        <v>20</v>
      </c>
      <c r="E227" s="25">
        <f>[1]фидера!IG20-[1]фидера!II20</f>
        <v>49.379660000000008</v>
      </c>
      <c r="F227" s="25">
        <f>[1]фидера!IL20-[1]фидера!IN20</f>
        <v>62.790000000000006</v>
      </c>
      <c r="G227" s="20">
        <f>[1]фидера!IQ20-[1]фидера!IS20</f>
        <v>44.488999999999997</v>
      </c>
      <c r="H227" s="20">
        <f>[1]фидера!IV20-[1]фидера!IX20</f>
        <v>2.6819999999999995</v>
      </c>
      <c r="I227" s="20">
        <f>[1]фидера!JA20-[1]фидера!JC20</f>
        <v>30.324000000000002</v>
      </c>
      <c r="J227" s="20">
        <f>[1]фидера!JF20-[1]фидера!JH20</f>
        <v>-2.3639999999999999</v>
      </c>
      <c r="K227" s="20">
        <f>[1]фидера!JK20-[1]фидера!JM20</f>
        <v>37.494</v>
      </c>
      <c r="L227" s="20">
        <f>[1]фидера!JP20-[1]фидера!JR20</f>
        <v>10.189999999999998</v>
      </c>
      <c r="M227" s="20">
        <f>[1]фидера!JU20-[1]фидера!JW20</f>
        <v>29.485000000000003</v>
      </c>
      <c r="N227" s="20">
        <f>[1]фидера!JZ20-[1]фидера!KB20</f>
        <v>50.060999999999993</v>
      </c>
      <c r="O227" s="20">
        <f>[1]фидера!KE20-[1]фидера!KG20</f>
        <v>28.382000000000001</v>
      </c>
      <c r="P227" s="20">
        <f>[1]фидера!KJ20-[1]фидера!KL20</f>
        <v>55.242999999999995</v>
      </c>
      <c r="Q227" s="21">
        <f t="shared" si="12"/>
        <v>398.15566000000001</v>
      </c>
    </row>
    <row r="228" spans="1:17" ht="40.5" customHeight="1" x14ac:dyDescent="0.25">
      <c r="A228" s="40" t="str">
        <f>[1]фидера!B21</f>
        <v>Конышевский</v>
      </c>
      <c r="B228" s="40" t="str">
        <f>[1]фидера!C21</f>
        <v>ПC 35/10кВ Платава</v>
      </c>
      <c r="C228" s="40" t="str">
        <f>[1]фидера!D21</f>
        <v>ВЛ-10кВ(12) 734 от ПС 35/10 кВ Платава</v>
      </c>
      <c r="D228" s="11" t="s">
        <v>20</v>
      </c>
      <c r="E228" s="25">
        <f>[1]фидера!IG21-[1]фидера!II21</f>
        <v>43.131359999999987</v>
      </c>
      <c r="F228" s="25">
        <f>[1]фидера!IL21-[1]фидера!IN21</f>
        <v>51.364999999999995</v>
      </c>
      <c r="G228" s="20">
        <f>[1]фидера!IQ21-[1]фидера!IS21</f>
        <v>37.792999999999999</v>
      </c>
      <c r="H228" s="20">
        <f>[1]фидера!IV21-[1]фидера!IX21</f>
        <v>22.411999999999999</v>
      </c>
      <c r="I228" s="20">
        <f>[1]фидера!JA21-[1]фидера!JC21</f>
        <v>-18.841000000000001</v>
      </c>
      <c r="J228" s="20">
        <f>[1]фидера!JF21-[1]фидера!JH21</f>
        <v>15.595999999999997</v>
      </c>
      <c r="K228" s="20">
        <f>[1]фидера!JK21-[1]фидера!JM21</f>
        <v>3.7900000000000027</v>
      </c>
      <c r="L228" s="20">
        <f>[1]фидера!JP21-[1]фидера!JR21</f>
        <v>2.6870000000000012</v>
      </c>
      <c r="M228" s="20">
        <f>[1]фидера!JU21-[1]фидера!JW21</f>
        <v>11.850999999999999</v>
      </c>
      <c r="N228" s="20">
        <f>[1]фидера!JZ21-[1]фидера!KB21</f>
        <v>72.022999999999996</v>
      </c>
      <c r="O228" s="20">
        <f>[1]фидера!KE21-[1]фидера!KG21</f>
        <v>-22.297000000000001</v>
      </c>
      <c r="P228" s="20">
        <f>[1]фидера!KJ21-[1]фидера!KL21</f>
        <v>59.171999999999997</v>
      </c>
      <c r="Q228" s="21">
        <f t="shared" si="12"/>
        <v>278.68236000000002</v>
      </c>
    </row>
    <row r="229" spans="1:17" ht="40.5" customHeight="1" x14ac:dyDescent="0.25">
      <c r="A229" s="40" t="str">
        <f>[1]фидера!B22</f>
        <v>Конышевский</v>
      </c>
      <c r="B229" s="40" t="str">
        <f>[1]фидера!C22</f>
        <v>ПC 35/10кВ Платава</v>
      </c>
      <c r="C229" s="40" t="str">
        <f>[1]фидера!D22</f>
        <v>ВЛ-10кВ 732 от ПС  35/10 кВ  Платава</v>
      </c>
      <c r="D229" s="11" t="s">
        <v>20</v>
      </c>
      <c r="E229" s="25">
        <f>[1]фидера!IG22-[1]фидера!II22</f>
        <v>13.5504</v>
      </c>
      <c r="F229" s="25">
        <f>[1]фидера!IL22-[1]фидера!IN22</f>
        <v>25.231999999999999</v>
      </c>
      <c r="G229" s="20">
        <f>[1]фидера!IQ22-[1]фидера!IS22</f>
        <v>20.890000000000004</v>
      </c>
      <c r="H229" s="20">
        <f>[1]фидера!IV22-[1]фидера!IX22</f>
        <v>12.382</v>
      </c>
      <c r="I229" s="20">
        <f>[1]фидера!JA22-[1]фидера!JC22</f>
        <v>42.350999999999999</v>
      </c>
      <c r="J229" s="20">
        <f>[1]фидера!JF22-[1]фидера!JH22</f>
        <v>-0.72699999999999942</v>
      </c>
      <c r="K229" s="20">
        <f>[1]фидера!JK22-[1]фидера!JM22</f>
        <v>17.347000000000001</v>
      </c>
      <c r="L229" s="20">
        <f>[1]фидера!JP22-[1]фидера!JR22</f>
        <v>-12.892000000000001</v>
      </c>
      <c r="M229" s="20">
        <f>[1]фидера!JU22-[1]фидера!JW22</f>
        <v>21.626999999999995</v>
      </c>
      <c r="N229" s="20">
        <f>[1]фидера!JZ22-[1]фидера!KB22</f>
        <v>16.762999999999998</v>
      </c>
      <c r="O229" s="20">
        <f>[1]фидера!KE22-[1]фидера!KG22</f>
        <v>2.5170000000000012</v>
      </c>
      <c r="P229" s="20">
        <f>[1]фидера!KJ22-[1]фидера!KL22</f>
        <v>8.5509999999999984</v>
      </c>
      <c r="Q229" s="21">
        <f t="shared" si="12"/>
        <v>167.59139999999999</v>
      </c>
    </row>
    <row r="230" spans="1:17" ht="40.5" customHeight="1" x14ac:dyDescent="0.25">
      <c r="A230" s="40" t="str">
        <f>[1]фидера!B23</f>
        <v>Конышевский</v>
      </c>
      <c r="B230" s="40" t="str">
        <f>[1]фидера!C23</f>
        <v>ПС 35/10кВ Васильевка</v>
      </c>
      <c r="C230" s="40" t="str">
        <f>[1]фидера!D23</f>
        <v>ВЛ-10кВ   775 от  пс  35/10  Васильевка</v>
      </c>
      <c r="D230" s="11" t="s">
        <v>20</v>
      </c>
      <c r="E230" s="25">
        <f>[1]фидера!IG23-[1]фидера!II23</f>
        <v>25.107800000000005</v>
      </c>
      <c r="F230" s="25">
        <f>[1]фидера!IL23-[1]фидера!IN23</f>
        <v>26.286000000000001</v>
      </c>
      <c r="G230" s="20">
        <f>[1]фидера!IQ23-[1]фидера!IS23</f>
        <v>11.049000000000001</v>
      </c>
      <c r="H230" s="20">
        <f>[1]фидера!IV23-[1]фидера!IX23</f>
        <v>29.302999999999997</v>
      </c>
      <c r="I230" s="20">
        <f>[1]фидера!JA23-[1]фидера!JC23</f>
        <v>19.085999999999999</v>
      </c>
      <c r="J230" s="20">
        <f>[1]фидера!JF23-[1]фидера!JH23</f>
        <v>9.3710000000000004</v>
      </c>
      <c r="K230" s="20">
        <f>[1]фидера!JK23-[1]фидера!JM23</f>
        <v>14.306000000000001</v>
      </c>
      <c r="L230" s="20">
        <f>[1]фидера!JP23-[1]фидера!JR23</f>
        <v>10.340999999999999</v>
      </c>
      <c r="M230" s="20">
        <f>[1]фидера!JU23-[1]фидера!JW23</f>
        <v>8.7940000000000005</v>
      </c>
      <c r="N230" s="20">
        <f>[1]фидера!JZ23-[1]фидера!KB23</f>
        <v>27.48</v>
      </c>
      <c r="O230" s="20">
        <f>[1]фидера!KE23-[1]фидера!KG23</f>
        <v>28.554000000000002</v>
      </c>
      <c r="P230" s="20">
        <f>[1]фидера!KJ23-[1]фидера!KL23</f>
        <v>31.697000000000003</v>
      </c>
      <c r="Q230" s="21">
        <f t="shared" si="12"/>
        <v>241.37480000000002</v>
      </c>
    </row>
    <row r="231" spans="1:17" ht="40.5" customHeight="1" x14ac:dyDescent="0.25">
      <c r="A231" s="40" t="str">
        <f>[1]фидера!B24</f>
        <v>Конышевский</v>
      </c>
      <c r="B231" s="40" t="str">
        <f>[1]фидера!C24</f>
        <v>ПС 35/10кВ Матвеевка</v>
      </c>
      <c r="C231" s="40" t="str">
        <f>[1]фидера!D24</f>
        <v>ВЛ-10кВ   742  пс  35/10  Матвеевка</v>
      </c>
      <c r="D231" s="11" t="s">
        <v>20</v>
      </c>
      <c r="E231" s="25">
        <f>[1]фидера!IG24-[1]фидера!II24</f>
        <v>28.121999999999996</v>
      </c>
      <c r="F231" s="25">
        <f>[1]фидера!IL24-[1]фидера!IN24</f>
        <v>22.722000000000001</v>
      </c>
      <c r="G231" s="20">
        <f>[1]фидера!IQ24-[1]фидера!IS24</f>
        <v>26.623000000000005</v>
      </c>
      <c r="H231" s="20">
        <f>[1]фидера!IV24-[1]фидера!IX24</f>
        <v>18.952999999999999</v>
      </c>
      <c r="I231" s="20">
        <f>[1]фидера!JA24-[1]фидера!JC24</f>
        <v>15.651</v>
      </c>
      <c r="J231" s="20">
        <f>[1]фидера!JF24-[1]фидера!JH24</f>
        <v>3.9370000000000003</v>
      </c>
      <c r="K231" s="20">
        <f>[1]фидера!JK24-[1]фидера!JM24</f>
        <v>7.7750000000000004</v>
      </c>
      <c r="L231" s="20">
        <f>[1]фидера!JP24-[1]фидера!JR24</f>
        <v>4.0239999999999991</v>
      </c>
      <c r="M231" s="20">
        <f>[1]фидера!JU24-[1]фидера!JW24</f>
        <v>7.2620000000000005</v>
      </c>
      <c r="N231" s="20">
        <f>[1]фидера!JZ24-[1]фидера!KB24</f>
        <v>34.001999999999995</v>
      </c>
      <c r="O231" s="20">
        <f>[1]фидера!KE24-[1]фидера!KG24</f>
        <v>-18.911000000000001</v>
      </c>
      <c r="P231" s="20">
        <f>[1]фидера!KJ24-[1]фидера!KL24</f>
        <v>-9.8360000000000003</v>
      </c>
      <c r="Q231" s="21">
        <f t="shared" si="12"/>
        <v>140.32400000000001</v>
      </c>
    </row>
    <row r="232" spans="1:17" ht="40.5" customHeight="1" x14ac:dyDescent="0.25">
      <c r="A232" s="40" t="str">
        <f>[1]фидера!B25</f>
        <v>Конышевский</v>
      </c>
      <c r="B232" s="40" t="str">
        <f>[1]фидера!C25</f>
        <v>ПС 35/10кВ Матвеевка</v>
      </c>
      <c r="C232" s="40" t="str">
        <f>[1]фидера!D25</f>
        <v>ВЛ-10кВ  7410 от  ПС  35/10  Матвеевка</v>
      </c>
      <c r="D232" s="11" t="s">
        <v>20</v>
      </c>
      <c r="E232" s="25">
        <f>[1]фидера!IG25-[1]фидера!II25</f>
        <v>-1.7542</v>
      </c>
      <c r="F232" s="25">
        <f>[1]фидера!IL25-[1]фидера!IN25</f>
        <v>16.677</v>
      </c>
      <c r="G232" s="20">
        <f>[1]фидера!IQ25-[1]фидера!IS25</f>
        <v>27.966999999999999</v>
      </c>
      <c r="H232" s="20">
        <f>[1]фидера!IV25-[1]фидера!IX25</f>
        <v>13.683</v>
      </c>
      <c r="I232" s="20">
        <f>[1]фидера!JA25-[1]фидера!JC25</f>
        <v>67.781999999999996</v>
      </c>
      <c r="J232" s="20">
        <f>[1]фидера!JF25-[1]фидера!JH25</f>
        <v>8.6920000000000002</v>
      </c>
      <c r="K232" s="20">
        <f>[1]фидера!JK25-[1]фидера!JM25</f>
        <v>1.6819999999999995</v>
      </c>
      <c r="L232" s="20">
        <f>[1]фидера!JP25-[1]фидера!JR25</f>
        <v>-2.1720000000000006</v>
      </c>
      <c r="M232" s="20">
        <f>[1]фидера!JU25-[1]фидера!JW25</f>
        <v>8.4639999999999986</v>
      </c>
      <c r="N232" s="20">
        <f>[1]фидера!JZ25-[1]фидера!KB25</f>
        <v>37.880000000000003</v>
      </c>
      <c r="O232" s="20">
        <f>[1]фидера!KE25-[1]фидера!KG25</f>
        <v>32.859000000000002</v>
      </c>
      <c r="P232" s="20">
        <f>[1]фидера!KJ25-[1]фидера!KL25</f>
        <v>10.73</v>
      </c>
      <c r="Q232" s="21">
        <f t="shared" si="12"/>
        <v>222.48979999999997</v>
      </c>
    </row>
    <row r="233" spans="1:17" ht="40.5" customHeight="1" x14ac:dyDescent="0.25">
      <c r="A233" s="40" t="str">
        <f>[1]фидера!B26</f>
        <v>Рыльский</v>
      </c>
      <c r="B233" s="40" t="str">
        <f>[1]фидера!C26</f>
        <v>Рыльск 110/35/10</v>
      </c>
      <c r="C233" s="40" t="str">
        <f>[1]фидера!D26</f>
        <v>яч. 19      222</v>
      </c>
      <c r="D233" s="11" t="s">
        <v>20</v>
      </c>
      <c r="E233" s="25">
        <f>[1]фидера!IG26-[1]фидера!II26</f>
        <v>5.7406000000000006</v>
      </c>
      <c r="F233" s="25">
        <f>[1]фидера!IL26-[1]фидера!IN26</f>
        <v>9.93</v>
      </c>
      <c r="G233" s="20">
        <f>[1]фидера!IQ26-[1]фидера!IS26</f>
        <v>5.2449999999999992</v>
      </c>
      <c r="H233" s="20">
        <f>[1]фидера!IV26-[1]фидера!IX26</f>
        <v>10.831</v>
      </c>
      <c r="I233" s="20">
        <f>[1]фидера!JA26-[1]фидера!JC26</f>
        <v>7.9730000000000008</v>
      </c>
      <c r="J233" s="20">
        <f>[1]фидера!JF26-[1]фидера!JH26</f>
        <v>1.3920000000000001</v>
      </c>
      <c r="K233" s="20">
        <f>[1]фидера!JK26-[1]фидера!JM26</f>
        <v>7.5450000000000008</v>
      </c>
      <c r="L233" s="20">
        <f>[1]фидера!JP26-[1]фидера!JR26</f>
        <v>8.9789999999999992</v>
      </c>
      <c r="M233" s="20">
        <f>[1]фидера!JU26-[1]фидера!JW26</f>
        <v>18.710999999999999</v>
      </c>
      <c r="N233" s="20">
        <f>[1]фидера!JZ26-[1]фидера!KB26</f>
        <v>0.72599999999999998</v>
      </c>
      <c r="O233" s="20">
        <f>[1]фидера!KE26-[1]фидера!KG26</f>
        <v>13.074000000000002</v>
      </c>
      <c r="P233" s="20">
        <f>[1]фидера!KJ26-[1]фидера!KL26</f>
        <v>15.667000000000002</v>
      </c>
      <c r="Q233" s="21">
        <f t="shared" si="12"/>
        <v>105.81359999999999</v>
      </c>
    </row>
    <row r="234" spans="1:17" ht="40.5" customHeight="1" x14ac:dyDescent="0.25">
      <c r="A234" s="40" t="str">
        <f>[1]фидера!B27</f>
        <v>Рыльский</v>
      </c>
      <c r="B234" s="40" t="str">
        <f>[1]фидера!C27</f>
        <v>Рыльск 110/35/10</v>
      </c>
      <c r="C234" s="40" t="str">
        <f>[1]фидера!D27</f>
        <v>яч. 14      210</v>
      </c>
      <c r="D234" s="11" t="s">
        <v>20</v>
      </c>
      <c r="E234" s="25">
        <f>[1]фидера!IG27-[1]фидера!II27</f>
        <v>27.369800000000001</v>
      </c>
      <c r="F234" s="25">
        <f>[1]фидера!IL27-[1]фидера!IN27</f>
        <v>10.866</v>
      </c>
      <c r="G234" s="20">
        <f>[1]фидера!IQ27-[1]фидера!IS27</f>
        <v>-1.8069999999999999</v>
      </c>
      <c r="H234" s="20">
        <f>[1]фидера!IV27-[1]фидера!IX27</f>
        <v>3.0229999999999997</v>
      </c>
      <c r="I234" s="20">
        <f>[1]фидера!JA27-[1]фидера!JC27</f>
        <v>10.017999999999999</v>
      </c>
      <c r="J234" s="20">
        <f>[1]фидера!JF27-[1]фидера!JH27</f>
        <v>6.5460000000000003</v>
      </c>
      <c r="K234" s="20">
        <f>[1]фидера!JK27-[1]фидера!JM27</f>
        <v>3.1280000000000001</v>
      </c>
      <c r="L234" s="20">
        <f>[1]фидера!JP27-[1]фидера!JR27</f>
        <v>1.4309999999999998</v>
      </c>
      <c r="M234" s="20">
        <f>[1]фидера!JU27-[1]фидера!JW27</f>
        <v>2.1890000000000001</v>
      </c>
      <c r="N234" s="20">
        <f>[1]фидера!JZ27-[1]фидера!KB27</f>
        <v>10.378</v>
      </c>
      <c r="O234" s="20">
        <f>[1]фидера!KE27-[1]фидера!KG27</f>
        <v>0.66699999999999982</v>
      </c>
      <c r="P234" s="20">
        <f>[1]фидера!KJ27-[1]фидера!KL27</f>
        <v>10.885999999999999</v>
      </c>
      <c r="Q234" s="21">
        <f t="shared" si="12"/>
        <v>84.694799999999987</v>
      </c>
    </row>
    <row r="235" spans="1:17" ht="40.5" customHeight="1" x14ac:dyDescent="0.25">
      <c r="A235" s="40" t="str">
        <f>[1]фидера!B28</f>
        <v>Рыльский</v>
      </c>
      <c r="B235" s="40" t="str">
        <f>[1]фидера!C28</f>
        <v>Журятино 110/10</v>
      </c>
      <c r="C235" s="40" t="str">
        <f>[1]фидера!D28</f>
        <v>ВЛ № 21401</v>
      </c>
      <c r="D235" s="11" t="s">
        <v>20</v>
      </c>
      <c r="E235" s="25">
        <f>[1]фидера!IG28-[1]фидера!II28</f>
        <v>46.367000000000004</v>
      </c>
      <c r="F235" s="25">
        <f>[1]фидера!IL28-[1]фидера!IN28</f>
        <v>66.414000000000001</v>
      </c>
      <c r="G235" s="20">
        <f>[1]фидера!IQ28-[1]фидера!IS28</f>
        <v>12.946999999999999</v>
      </c>
      <c r="H235" s="20">
        <f>[1]фидера!IV28-[1]фидера!IX28</f>
        <v>7.9349999999999996</v>
      </c>
      <c r="I235" s="20">
        <f>[1]фидера!JA28-[1]фидера!JC28</f>
        <v>10.412000000000001</v>
      </c>
      <c r="J235" s="20">
        <f>[1]фидера!JF28-[1]фидера!JH28</f>
        <v>2.9950000000000001</v>
      </c>
      <c r="K235" s="20">
        <f>[1]фидера!JK28-[1]фидера!JM28</f>
        <v>6.4649999999999999</v>
      </c>
      <c r="L235" s="20">
        <f>[1]фидера!JP28-[1]фидера!JR28</f>
        <v>7.2969999999999997</v>
      </c>
      <c r="M235" s="20">
        <f>[1]фидера!JU28-[1]фидера!JW28</f>
        <v>6.5780000000000003</v>
      </c>
      <c r="N235" s="20">
        <f>[1]фидера!JZ28-[1]фидера!KB28</f>
        <v>12.221</v>
      </c>
      <c r="O235" s="20">
        <f>[1]фидера!KE28-[1]фидера!KG28</f>
        <v>20.952000000000002</v>
      </c>
      <c r="P235" s="20">
        <f>[1]фидера!KJ28-[1]фидера!KL28</f>
        <v>14.456</v>
      </c>
      <c r="Q235" s="21">
        <f t="shared" si="12"/>
        <v>215.03900000000002</v>
      </c>
    </row>
    <row r="236" spans="1:17" ht="40.5" customHeight="1" x14ac:dyDescent="0.25">
      <c r="A236" s="40" t="str">
        <f>[1]фидера!B29</f>
        <v>Рыльский</v>
      </c>
      <c r="B236" s="40" t="str">
        <f>[1]фидера!C29</f>
        <v>Журятино 110/10</v>
      </c>
      <c r="C236" s="40" t="str">
        <f>[1]фидера!D29</f>
        <v>ВЛ № 21404</v>
      </c>
      <c r="D236" s="11" t="s">
        <v>20</v>
      </c>
      <c r="E236" s="25">
        <f>[1]фидера!IG29-[1]фидера!II29</f>
        <v>34.991999999999997</v>
      </c>
      <c r="F236" s="25">
        <f>[1]фидера!IL29-[1]фидера!IN29</f>
        <v>14.162000000000001</v>
      </c>
      <c r="G236" s="20">
        <f>[1]фидера!IQ29-[1]фидера!IS29</f>
        <v>26.635000000000002</v>
      </c>
      <c r="H236" s="20">
        <f>[1]фидера!IV29-[1]фидера!IX29</f>
        <v>16.362000000000002</v>
      </c>
      <c r="I236" s="20">
        <f>[1]фидера!JA29-[1]фидера!JC29</f>
        <v>15.538999999999998</v>
      </c>
      <c r="J236" s="20">
        <f>[1]фидера!JF29-[1]фидера!JH29</f>
        <v>9.4140000000000015</v>
      </c>
      <c r="K236" s="20">
        <f>[1]фидера!JK29-[1]фидера!JM29</f>
        <v>8.18</v>
      </c>
      <c r="L236" s="20">
        <f>[1]фидера!JP29-[1]фидера!JR29</f>
        <v>6.2350000000000003</v>
      </c>
      <c r="M236" s="20">
        <f>[1]фидера!JU29-[1]фидера!JW29</f>
        <v>13.908000000000001</v>
      </c>
      <c r="N236" s="20">
        <f>[1]фидера!JZ29-[1]фидера!KB29</f>
        <v>22.131</v>
      </c>
      <c r="O236" s="20">
        <f>[1]фидера!KE29-[1]фидера!KG29</f>
        <v>40.300999999999995</v>
      </c>
      <c r="P236" s="20">
        <f>[1]фидера!KJ29-[1]фидера!KL29</f>
        <v>19.343</v>
      </c>
      <c r="Q236" s="21">
        <f t="shared" si="12"/>
        <v>227.202</v>
      </c>
    </row>
    <row r="237" spans="1:17" ht="40.5" customHeight="1" x14ac:dyDescent="0.25">
      <c r="A237" s="40" t="str">
        <f>[1]фидера!B30</f>
        <v>Рыльский</v>
      </c>
      <c r="B237" s="40" t="str">
        <f>[1]фидера!C30</f>
        <v>Журятино 110/10</v>
      </c>
      <c r="C237" s="40" t="str">
        <f>[1]фидера!D30</f>
        <v>ВЛ № 21405</v>
      </c>
      <c r="D237" s="11" t="s">
        <v>20</v>
      </c>
      <c r="E237" s="25">
        <f>[1]фидера!IG30-[1]фидера!II30</f>
        <v>24.381499999999996</v>
      </c>
      <c r="F237" s="25">
        <f>[1]фидера!IL30-[1]фидера!IN30</f>
        <v>17.925999999999998</v>
      </c>
      <c r="G237" s="20">
        <f>[1]фидера!IQ30-[1]фидера!IS30</f>
        <v>19.207999999999998</v>
      </c>
      <c r="H237" s="20">
        <f>[1]фидера!IV30-[1]фидера!IX30</f>
        <v>12.939</v>
      </c>
      <c r="I237" s="20">
        <f>[1]фидера!JA30-[1]фидера!JC30</f>
        <v>7.4469999999999992</v>
      </c>
      <c r="J237" s="20">
        <f>[1]фидера!JF30-[1]фидера!JH30</f>
        <v>8.0760000000000005</v>
      </c>
      <c r="K237" s="20">
        <f>[1]фидера!JK30-[1]фидера!JM30</f>
        <v>1.8710000000000004</v>
      </c>
      <c r="L237" s="20">
        <f>[1]фидера!JP30-[1]фидера!JR30</f>
        <v>3.4919999999999991</v>
      </c>
      <c r="M237" s="20">
        <f>[1]фидера!JU30-[1]фидера!JW30</f>
        <v>8.6679999999999993</v>
      </c>
      <c r="N237" s="20">
        <f>[1]фидера!JZ30-[1]фидера!KB30</f>
        <v>24.17</v>
      </c>
      <c r="O237" s="20">
        <f>[1]фидера!KE30-[1]фидера!KG30</f>
        <v>10.645</v>
      </c>
      <c r="P237" s="20">
        <f>[1]фидера!KJ30-[1]фидера!KL30</f>
        <v>22.916</v>
      </c>
      <c r="Q237" s="21">
        <f t="shared" si="12"/>
        <v>161.73949999999999</v>
      </c>
    </row>
    <row r="238" spans="1:17" ht="40.5" customHeight="1" x14ac:dyDescent="0.25">
      <c r="A238" s="40" t="str">
        <f>[1]фидера!B31</f>
        <v>Рыльский</v>
      </c>
      <c r="B238" s="40" t="str">
        <f>[1]фидера!C31</f>
        <v>Журятино 110/10</v>
      </c>
      <c r="C238" s="40" t="str">
        <f>[1]фидера!D31</f>
        <v>ВЛ № 21408</v>
      </c>
      <c r="D238" s="11" t="s">
        <v>20</v>
      </c>
      <c r="E238" s="25">
        <f>[1]фидера!IG31-[1]фидера!II31</f>
        <v>27.031399999999998</v>
      </c>
      <c r="F238" s="25">
        <f>[1]фидера!IL31-[1]фидера!IN31</f>
        <v>23.216999999999999</v>
      </c>
      <c r="G238" s="20">
        <f>[1]фидера!IQ31-[1]фидера!IS31</f>
        <v>4.2789999999999999</v>
      </c>
      <c r="H238" s="20">
        <f>[1]фидера!IV31-[1]фидера!IX31</f>
        <v>2.3149999999999999</v>
      </c>
      <c r="I238" s="20">
        <f>[1]фидера!JA31-[1]фидера!JC31</f>
        <v>0.30600000000000005</v>
      </c>
      <c r="J238" s="20">
        <f>[1]фидера!JF31-[1]фидера!JH31</f>
        <v>5.694</v>
      </c>
      <c r="K238" s="20">
        <f>[1]фидера!JK31-[1]фидера!JM31</f>
        <v>-6.5460000000000003</v>
      </c>
      <c r="L238" s="20">
        <f>[1]фидера!JP31-[1]фидера!JR31</f>
        <v>7.7530000000000001</v>
      </c>
      <c r="M238" s="20">
        <f>[1]фидера!JU31-[1]фидера!JW31</f>
        <v>11.173</v>
      </c>
      <c r="N238" s="20">
        <f>[1]фидера!JZ31-[1]фидера!KB31</f>
        <v>33.924999999999997</v>
      </c>
      <c r="O238" s="20">
        <f>[1]фидера!KE31-[1]фидера!KG31</f>
        <v>43.589999999999996</v>
      </c>
      <c r="P238" s="20">
        <f>[1]фидера!KJ31-[1]фидера!KL31</f>
        <v>48.538000000000004</v>
      </c>
      <c r="Q238" s="21">
        <f t="shared" si="12"/>
        <v>201.27539999999999</v>
      </c>
    </row>
    <row r="239" spans="1:17" ht="40.5" customHeight="1" x14ac:dyDescent="0.25">
      <c r="A239" s="40" t="str">
        <f>[1]фидера!B32</f>
        <v>Рыльский</v>
      </c>
      <c r="B239" s="40" t="str">
        <f>[1]фидера!C32</f>
        <v>Журятино 110/10</v>
      </c>
      <c r="C239" s="40" t="str">
        <f>[1]фидера!D32</f>
        <v>ВЛ № 21409</v>
      </c>
      <c r="D239" s="11" t="s">
        <v>20</v>
      </c>
      <c r="E239" s="25">
        <f>[1]фидера!IG32-[1]фидера!II32</f>
        <v>37.145600000000002</v>
      </c>
      <c r="F239" s="25">
        <f>[1]фидера!IL32-[1]фидера!IN32</f>
        <v>18.509999999999998</v>
      </c>
      <c r="G239" s="20">
        <f>[1]фидера!IQ32-[1]фидера!IS32</f>
        <v>13.616000000000001</v>
      </c>
      <c r="H239" s="20">
        <f>[1]фидера!IV32-[1]фидера!IX32</f>
        <v>8.3369999999999997</v>
      </c>
      <c r="I239" s="20">
        <f>[1]фидера!JA32-[1]фидера!JC32</f>
        <v>6.7259999999999991</v>
      </c>
      <c r="J239" s="20">
        <f>[1]фидера!JF32-[1]фидера!JH32</f>
        <v>0.14799999999999969</v>
      </c>
      <c r="K239" s="20">
        <f>[1]фидера!JK32-[1]фидера!JM32</f>
        <v>1.645</v>
      </c>
      <c r="L239" s="20">
        <f>[1]фидера!JP32-[1]фидера!JR32</f>
        <v>1.3570000000000002</v>
      </c>
      <c r="M239" s="20">
        <f>[1]фидера!JU32-[1]фидера!JW32</f>
        <v>9.5039999999999996</v>
      </c>
      <c r="N239" s="20">
        <f>[1]фидера!JZ32-[1]фидера!KB32</f>
        <v>18.818000000000001</v>
      </c>
      <c r="O239" s="20">
        <f>[1]фидера!KE32-[1]фидера!KG32</f>
        <v>2.0620000000000003</v>
      </c>
      <c r="P239" s="20">
        <f>[1]фидера!KJ32-[1]фидера!KL32</f>
        <v>24.164000000000001</v>
      </c>
      <c r="Q239" s="21">
        <f t="shared" si="12"/>
        <v>142.0326</v>
      </c>
    </row>
    <row r="240" spans="1:17" ht="40.5" customHeight="1" x14ac:dyDescent="0.25">
      <c r="A240" s="40" t="str">
        <f>[1]фидера!B33</f>
        <v>Рыльский</v>
      </c>
      <c r="B240" s="40" t="str">
        <f>[1]фидера!C33</f>
        <v>Журятино 110/10</v>
      </c>
      <c r="C240" s="40" t="str">
        <f>[1]фидера!D33</f>
        <v>ВЛ № 21410</v>
      </c>
      <c r="D240" s="11" t="s">
        <v>20</v>
      </c>
      <c r="E240" s="25">
        <f>[1]фидера!IG33-[1]фидера!II33</f>
        <v>23.708799999999997</v>
      </c>
      <c r="F240" s="25">
        <f>[1]фидера!IL33-[1]фидера!IN33</f>
        <v>29.082000000000001</v>
      </c>
      <c r="G240" s="20">
        <f>[1]фидера!IQ33-[1]фидера!IS33</f>
        <v>-0.36899999999999999</v>
      </c>
      <c r="H240" s="20">
        <f>[1]фидера!IV33-[1]фидера!IX33</f>
        <v>0.13100000000000001</v>
      </c>
      <c r="I240" s="20">
        <f>[1]фидера!JA33-[1]фидера!JC33</f>
        <v>-0.40200000000000002</v>
      </c>
      <c r="J240" s="20">
        <f>[1]фидера!JF33-[1]фидера!JH33</f>
        <v>1.2690000000000001</v>
      </c>
      <c r="K240" s="20">
        <f>[1]фидера!JK33-[1]фидера!JM33</f>
        <v>0.57299999999999995</v>
      </c>
      <c r="L240" s="20">
        <f>[1]фидера!JP33-[1]фидера!JR33</f>
        <v>-0.21</v>
      </c>
      <c r="M240" s="20">
        <f>[1]фидера!JU33-[1]фидера!JW33</f>
        <v>0.246</v>
      </c>
      <c r="N240" s="20">
        <f>[1]фидера!JZ33-[1]фидера!KB33</f>
        <v>-0.48200000000000004</v>
      </c>
      <c r="O240" s="20">
        <f>[1]фидера!KE33-[1]фидера!KG33</f>
        <v>-18.236000000000001</v>
      </c>
      <c r="P240" s="20">
        <f>[1]фидера!KJ33-[1]фидера!KL33</f>
        <v>-11.013999999999999</v>
      </c>
      <c r="Q240" s="21">
        <f t="shared" si="12"/>
        <v>24.296800000000001</v>
      </c>
    </row>
    <row r="241" spans="1:17" ht="40.5" customHeight="1" x14ac:dyDescent="0.25">
      <c r="A241" s="40" t="str">
        <f>[1]фидера!B34</f>
        <v>Рыльский</v>
      </c>
      <c r="B241" s="40" t="str">
        <f>[1]фидера!C34</f>
        <v>Рыльский АРЗ 110/10</v>
      </c>
      <c r="C241" s="40" t="str">
        <f>[1]фидера!D34</f>
        <v xml:space="preserve">яч. 07          296 </v>
      </c>
      <c r="D241" s="11" t="s">
        <v>20</v>
      </c>
      <c r="E241" s="25">
        <f>[1]фидера!IG34-[1]фидера!II34</f>
        <v>20.069499999999998</v>
      </c>
      <c r="F241" s="25">
        <f>[1]фидера!IL34-[1]фидера!IN34</f>
        <v>26.495999999999999</v>
      </c>
      <c r="G241" s="20">
        <f>[1]фидера!IQ34-[1]фидера!IS34</f>
        <v>15.982000000000001</v>
      </c>
      <c r="H241" s="20">
        <f>[1]фидера!IV34-[1]фидера!IX34</f>
        <v>20.505000000000003</v>
      </c>
      <c r="I241" s="20">
        <f>[1]фидера!JA34-[1]фидера!JC34</f>
        <v>-4.7370000000000001</v>
      </c>
      <c r="J241" s="20">
        <f>[1]фидера!JF34-[1]фидера!JH34</f>
        <v>-14.239000000000001</v>
      </c>
      <c r="K241" s="20">
        <f>[1]фидера!JK34-[1]фидера!JM34</f>
        <v>-4.7949999999999999</v>
      </c>
      <c r="L241" s="20">
        <f>[1]фидера!JP34-[1]фидера!JR34</f>
        <v>1.173</v>
      </c>
      <c r="M241" s="20">
        <f>[1]фидера!JU34-[1]фидера!JW34</f>
        <v>2.9390000000000001</v>
      </c>
      <c r="N241" s="20">
        <f>[1]фидера!JZ34-[1]фидера!KB34</f>
        <v>15.767999999999999</v>
      </c>
      <c r="O241" s="20">
        <f>[1]фидера!KE34-[1]фидера!KG34</f>
        <v>25.995999999999995</v>
      </c>
      <c r="P241" s="20">
        <f>[1]фидера!KJ34-[1]фидера!KL34</f>
        <v>29.15</v>
      </c>
      <c r="Q241" s="21">
        <f t="shared" si="12"/>
        <v>134.3075</v>
      </c>
    </row>
    <row r="242" spans="1:17" ht="40.5" customHeight="1" x14ac:dyDescent="0.25">
      <c r="A242" s="40" t="str">
        <f>[1]фидера!B35</f>
        <v>Рыльский</v>
      </c>
      <c r="B242" s="40" t="str">
        <f>[1]фидера!C35</f>
        <v>Рыльский АРЗ 110/10</v>
      </c>
      <c r="C242" s="40" t="str">
        <f>[1]фидера!D35</f>
        <v xml:space="preserve">яч. 09          297 </v>
      </c>
      <c r="D242" s="11" t="s">
        <v>20</v>
      </c>
      <c r="E242" s="25">
        <f>[1]фидера!IG35-[1]фидера!II35</f>
        <v>-65.672539999999998</v>
      </c>
      <c r="F242" s="25">
        <f>[1]фидера!IL35-[1]фидера!IN35</f>
        <v>44.147999999999996</v>
      </c>
      <c r="G242" s="20">
        <f>[1]фидера!IQ35-[1]фидера!IS35</f>
        <v>39.948999999999998</v>
      </c>
      <c r="H242" s="20">
        <f>[1]фидера!IV35-[1]фидера!IX35</f>
        <v>19.968999999999998</v>
      </c>
      <c r="I242" s="20">
        <f>[1]фидера!JA35-[1]фидера!JC35</f>
        <v>6.9869999999999983</v>
      </c>
      <c r="J242" s="20">
        <f>[1]фидера!JF35-[1]фидера!JH35</f>
        <v>33.569000000000003</v>
      </c>
      <c r="K242" s="20">
        <f>[1]фидера!JK35-[1]фидера!JM35</f>
        <v>-1.5210000000000008</v>
      </c>
      <c r="L242" s="20">
        <f>[1]фидера!JP35-[1]фидера!JR35</f>
        <v>1.2169999999999987</v>
      </c>
      <c r="M242" s="20">
        <f>[1]фидера!JU35-[1]фидера!JW35</f>
        <v>19.840000000000003</v>
      </c>
      <c r="N242" s="20">
        <f>[1]фидера!JZ35-[1]фидера!KB35</f>
        <v>-8.36099999999999</v>
      </c>
      <c r="O242" s="20">
        <f>[1]фидера!KE35-[1]фидера!KG35</f>
        <v>0.80200000000000671</v>
      </c>
      <c r="P242" s="20">
        <f>[1]фидера!KJ35-[1]фидера!KL35</f>
        <v>-48.147999999999996</v>
      </c>
      <c r="Q242" s="21">
        <f t="shared" si="12"/>
        <v>42.77846000000001</v>
      </c>
    </row>
    <row r="243" spans="1:17" ht="40.5" customHeight="1" x14ac:dyDescent="0.25">
      <c r="A243" s="40" t="str">
        <f>[1]фидера!B36</f>
        <v>Рыльский</v>
      </c>
      <c r="B243" s="40" t="str">
        <f>[1]фидера!C36</f>
        <v>Яньково 35/10</v>
      </c>
      <c r="C243" s="40" t="str">
        <f>[1]фидера!D36</f>
        <v>ВЛ № 2157</v>
      </c>
      <c r="D243" s="11" t="s">
        <v>20</v>
      </c>
      <c r="E243" s="25">
        <f>[1]фидера!IG36-[1]фидера!II36</f>
        <v>18.610399999999998</v>
      </c>
      <c r="F243" s="25">
        <f>[1]фидера!IL36-[1]фидера!IN36</f>
        <v>20.540000000000003</v>
      </c>
      <c r="G243" s="20">
        <f>[1]фидера!IQ36-[1]фидера!IS36</f>
        <v>4.9119999999999999</v>
      </c>
      <c r="H243" s="20">
        <f>[1]фидера!IV36-[1]фидера!IX36</f>
        <v>2.2430000000000003</v>
      </c>
      <c r="I243" s="20">
        <f>[1]фидера!JA36-[1]фидера!JC36</f>
        <v>7.9359999999999999</v>
      </c>
      <c r="J243" s="20">
        <f>[1]фидера!JF36-[1]фидера!JH36</f>
        <v>3.7759999999999998</v>
      </c>
      <c r="K243" s="20">
        <f>[1]фидера!JK36-[1]фидера!JM36</f>
        <v>2.032</v>
      </c>
      <c r="L243" s="20">
        <f>[1]фидера!JP36-[1]фидера!JR36</f>
        <v>1.2390000000000001</v>
      </c>
      <c r="M243" s="20">
        <f>[1]фидера!JU36-[1]фидера!JW36</f>
        <v>7.7169999999999996</v>
      </c>
      <c r="N243" s="20">
        <f>[1]фидера!JZ36-[1]фидера!KB36</f>
        <v>8.5410000000000004</v>
      </c>
      <c r="O243" s="20">
        <f>[1]фидера!KE36-[1]фидера!KG36</f>
        <v>12.448999999999998</v>
      </c>
      <c r="P243" s="20">
        <f>[1]фидера!KJ36-[1]фидера!KL36</f>
        <v>15.308</v>
      </c>
      <c r="Q243" s="21">
        <f t="shared" si="12"/>
        <v>105.30340000000001</v>
      </c>
    </row>
    <row r="244" spans="1:17" ht="40.5" customHeight="1" x14ac:dyDescent="0.25">
      <c r="A244" s="40" t="str">
        <f>[1]фидера!B37</f>
        <v>Рыльский</v>
      </c>
      <c r="B244" s="40" t="str">
        <f>[1]фидера!C37</f>
        <v>Луговка 35/10</v>
      </c>
      <c r="C244" s="40" t="str">
        <f>[1]фидера!D37</f>
        <v>яч. 01           2121</v>
      </c>
      <c r="D244" s="11" t="s">
        <v>20</v>
      </c>
      <c r="E244" s="25">
        <f>[1]фидера!IG37-[1]фидера!II37</f>
        <v>9.8993600000000015</v>
      </c>
      <c r="F244" s="25">
        <f>[1]фидера!IL37-[1]фидера!IN37</f>
        <v>15.980999999999995</v>
      </c>
      <c r="G244" s="20">
        <f>[1]фидера!IQ37-[1]фидера!IS37</f>
        <v>40.045000000000002</v>
      </c>
      <c r="H244" s="20">
        <f>[1]фидера!IV37-[1]фидера!IX37</f>
        <v>28.173000000000002</v>
      </c>
      <c r="I244" s="20">
        <f>[1]фидера!JA37-[1]фидера!JC37</f>
        <v>-4.0760000000000005</v>
      </c>
      <c r="J244" s="20">
        <f>[1]фидера!JF37-[1]фидера!JH37</f>
        <v>-7.7160000000000002</v>
      </c>
      <c r="K244" s="20">
        <f>[1]фидера!JK37-[1]фидера!JM37</f>
        <v>-6.97</v>
      </c>
      <c r="L244" s="20">
        <f>[1]фидера!JP37-[1]фидера!JR37</f>
        <v>-7.0349999999999993</v>
      </c>
      <c r="M244" s="20">
        <f>[1]фидера!JU37-[1]фидера!JW37</f>
        <v>8.5870000000000015</v>
      </c>
      <c r="N244" s="20">
        <f>[1]фидера!JZ37-[1]фидера!KB37</f>
        <v>11.004000000000001</v>
      </c>
      <c r="O244" s="20">
        <f>[1]фидера!KE37-[1]фидера!KG37</f>
        <v>-12.696999999999999</v>
      </c>
      <c r="P244" s="20">
        <f>[1]фидера!KJ37-[1]фидера!KL37</f>
        <v>-5.8160000000000025</v>
      </c>
      <c r="Q244" s="21">
        <f t="shared" si="12"/>
        <v>69.379360000000005</v>
      </c>
    </row>
    <row r="245" spans="1:17" ht="40.5" customHeight="1" x14ac:dyDescent="0.25">
      <c r="A245" s="40" t="str">
        <f>[1]фидера!B38</f>
        <v>Рыльский</v>
      </c>
      <c r="B245" s="40" t="str">
        <f>[1]фидера!C38</f>
        <v>Луговка 35/10</v>
      </c>
      <c r="C245" s="40" t="str">
        <f>[1]фидера!D38</f>
        <v>яч. 03           2123</v>
      </c>
      <c r="D245" s="11" t="s">
        <v>20</v>
      </c>
      <c r="E245" s="25">
        <f>[1]фидера!IG38-[1]фидера!II38</f>
        <v>10.6252</v>
      </c>
      <c r="F245" s="25">
        <f>[1]фидера!IL38-[1]фидера!IN38</f>
        <v>34.161999999999999</v>
      </c>
      <c r="G245" s="20">
        <f>[1]фидера!IQ38-[1]фидера!IS38</f>
        <v>20.499000000000002</v>
      </c>
      <c r="H245" s="20">
        <f>[1]фидера!IV38-[1]фидера!IX38</f>
        <v>13.600999999999999</v>
      </c>
      <c r="I245" s="20">
        <f>[1]фидера!JA38-[1]фидера!JC38</f>
        <v>12.558999999999999</v>
      </c>
      <c r="J245" s="20">
        <f>[1]фидера!JF38-[1]фидера!JH38</f>
        <v>3.0509999999999997</v>
      </c>
      <c r="K245" s="20">
        <f>[1]фидера!JK38-[1]фидера!JM38</f>
        <v>7.5540000000000003</v>
      </c>
      <c r="L245" s="20">
        <f>[1]фидера!JP38-[1]фидера!JR38</f>
        <v>-5.8569999999999993</v>
      </c>
      <c r="M245" s="20">
        <f>[1]фидера!JU38-[1]фидера!JW38</f>
        <v>10.794</v>
      </c>
      <c r="N245" s="20">
        <f>[1]фидера!JZ38-[1]фидера!KB38</f>
        <v>2.3980000000000001</v>
      </c>
      <c r="O245" s="20">
        <f>[1]фидера!KE38-[1]фидера!KG38</f>
        <v>2.8319999999999999</v>
      </c>
      <c r="P245" s="20">
        <f>[1]фидера!KJ38-[1]фидера!KL38</f>
        <v>8.9260000000000002</v>
      </c>
      <c r="Q245" s="21">
        <f t="shared" si="12"/>
        <v>121.1442</v>
      </c>
    </row>
    <row r="246" spans="1:17" ht="40.5" customHeight="1" x14ac:dyDescent="0.25">
      <c r="A246" s="40" t="str">
        <f>[1]фидера!B39</f>
        <v>Рыльский</v>
      </c>
      <c r="B246" s="40" t="str">
        <f>[1]фидера!C39</f>
        <v>Луговка 35/10</v>
      </c>
      <c r="C246" s="40" t="str">
        <f>[1]фидера!D39</f>
        <v>яч. 06           2126</v>
      </c>
      <c r="D246" s="11" t="s">
        <v>20</v>
      </c>
      <c r="E246" s="25">
        <f>[1]фидера!IG39-[1]фидера!II39</f>
        <v>69.154499999999999</v>
      </c>
      <c r="F246" s="25">
        <f>[1]фидера!IL39-[1]фидера!IN39</f>
        <v>84.852000000000004</v>
      </c>
      <c r="G246" s="20">
        <f>[1]фидера!IQ39-[1]фидера!IS39</f>
        <v>57.483000000000004</v>
      </c>
      <c r="H246" s="20">
        <f>[1]фидера!IV39-[1]фидера!IX39</f>
        <v>47.664000000000001</v>
      </c>
      <c r="I246" s="20">
        <f>[1]фидера!JA39-[1]фидера!JC39</f>
        <v>67.619</v>
      </c>
      <c r="J246" s="20">
        <f>[1]фидера!JF39-[1]фидера!JH39</f>
        <v>39.410000000000004</v>
      </c>
      <c r="K246" s="20">
        <f>[1]фидера!JK39-[1]фидера!JM39</f>
        <v>3.0090000000000003</v>
      </c>
      <c r="L246" s="20">
        <f>[1]фидера!JP39-[1]фидера!JR39</f>
        <v>36.374000000000002</v>
      </c>
      <c r="M246" s="20">
        <f>[1]фидера!JU39-[1]фидера!JW39</f>
        <v>24.439</v>
      </c>
      <c r="N246" s="20">
        <f>[1]фидера!JZ39-[1]фидера!KB39</f>
        <v>26.788999999999998</v>
      </c>
      <c r="O246" s="20">
        <f>[1]фидера!KE39-[1]фидера!KG39</f>
        <v>52.832999999999998</v>
      </c>
      <c r="P246" s="20">
        <f>[1]фидера!KJ39-[1]фидера!KL39</f>
        <v>57.401999999999994</v>
      </c>
      <c r="Q246" s="21">
        <f t="shared" si="12"/>
        <v>567.02850000000012</v>
      </c>
    </row>
    <row r="247" spans="1:17" ht="40.5" customHeight="1" x14ac:dyDescent="0.25">
      <c r="A247" s="40" t="str">
        <f>[1]фидера!B40</f>
        <v>Рыльский</v>
      </c>
      <c r="B247" s="40" t="str">
        <f>[1]фидера!C40</f>
        <v>Сухая 35/10</v>
      </c>
      <c r="C247" s="40" t="str">
        <f>[1]фидера!D40</f>
        <v>ВЛ № 2111</v>
      </c>
      <c r="D247" s="11" t="s">
        <v>20</v>
      </c>
      <c r="E247" s="25">
        <f>[1]фидера!IG40-[1]фидера!II40</f>
        <v>45.826900000000002</v>
      </c>
      <c r="F247" s="25">
        <f>[1]фидера!IL40-[1]фидера!IN40</f>
        <v>32.414999999999999</v>
      </c>
      <c r="G247" s="20">
        <f>[1]фидера!IQ40-[1]фидера!IS40</f>
        <v>20.308999999999997</v>
      </c>
      <c r="H247" s="20">
        <f>[1]фидера!IV40-[1]фидера!IX40</f>
        <v>21.632999999999999</v>
      </c>
      <c r="I247" s="20">
        <f>[1]фидера!JA40-[1]фидера!JC40</f>
        <v>1.764</v>
      </c>
      <c r="J247" s="20">
        <f>[1]фидера!JF40-[1]фидера!JH40</f>
        <v>3.1840000000000002</v>
      </c>
      <c r="K247" s="20">
        <f>[1]фидера!JK40-[1]фидера!JM40</f>
        <v>3.7760000000000002</v>
      </c>
      <c r="L247" s="20">
        <f>[1]фидера!JP40-[1]фидера!JR40</f>
        <v>1.7429999999999999</v>
      </c>
      <c r="M247" s="20">
        <f>[1]фидера!JU40-[1]фидера!JW40</f>
        <v>7.01</v>
      </c>
      <c r="N247" s="20">
        <f>[1]фидера!JZ40-[1]фидера!KB40</f>
        <v>9.3780000000000001</v>
      </c>
      <c r="O247" s="20">
        <f>[1]фидера!KE40-[1]фидера!KG40</f>
        <v>11.940000000000001</v>
      </c>
      <c r="P247" s="20">
        <f>[1]фидера!KJ40-[1]фидера!KL40</f>
        <v>11.254000000000001</v>
      </c>
      <c r="Q247" s="21">
        <f t="shared" si="12"/>
        <v>170.23289999999994</v>
      </c>
    </row>
    <row r="248" spans="1:17" ht="40.5" customHeight="1" x14ac:dyDescent="0.25">
      <c r="A248" s="40" t="str">
        <f>[1]фидера!B41</f>
        <v>Льговский</v>
      </c>
      <c r="B248" s="40" t="str">
        <f>[1]фидера!C41</f>
        <v>Черемошки 110/35/10</v>
      </c>
      <c r="C248" s="40">
        <f>[1]фидера!D41</f>
        <v>1401</v>
      </c>
      <c r="D248" s="11" t="s">
        <v>20</v>
      </c>
      <c r="E248" s="25">
        <f>[1]фидера!IG41-[1]фидера!II41</f>
        <v>70.237020000000001</v>
      </c>
      <c r="F248" s="25">
        <f>[1]фидера!IL41-[1]фидера!IN41</f>
        <v>-2.1539999999999999</v>
      </c>
      <c r="G248" s="20">
        <f>[1]фидера!IQ41-[1]фидера!IS41</f>
        <v>0.77500000000000036</v>
      </c>
      <c r="H248" s="20">
        <f>[1]фидера!IV41-[1]фидера!IX41</f>
        <v>2.5069999999999997</v>
      </c>
      <c r="I248" s="20">
        <f>[1]фидера!JA41-[1]фидера!JC41</f>
        <v>-6.0209999999999999</v>
      </c>
      <c r="J248" s="20">
        <f>[1]фидера!JF41-[1]фидера!JH41</f>
        <v>-2.2019999999999995</v>
      </c>
      <c r="K248" s="20">
        <f>[1]фидера!JK41-[1]фидера!JM41</f>
        <v>-3.6920000000000002</v>
      </c>
      <c r="L248" s="20">
        <f>[1]фидера!JP41-[1]фидера!JR41</f>
        <v>-23.693000000000001</v>
      </c>
      <c r="M248" s="20">
        <f>[1]фидера!JU41-[1]фидера!JW41</f>
        <v>3.1989999999999998</v>
      </c>
      <c r="N248" s="20">
        <f>[1]фидера!JZ41-[1]фидера!KB41</f>
        <v>43.890999999999998</v>
      </c>
      <c r="O248" s="20">
        <f>[1]фидера!KE41-[1]фидера!KG41</f>
        <v>23.463000000000001</v>
      </c>
      <c r="P248" s="20">
        <f>[1]фидера!KJ41-[1]фидера!KL41</f>
        <v>23.226000000000003</v>
      </c>
      <c r="Q248" s="21">
        <f t="shared" si="12"/>
        <v>129.53602000000001</v>
      </c>
    </row>
    <row r="249" spans="1:17" ht="40.5" customHeight="1" x14ac:dyDescent="0.25">
      <c r="A249" s="40" t="str">
        <f>[1]фидера!B42</f>
        <v>Льговский</v>
      </c>
      <c r="B249" s="40" t="str">
        <f>[1]фидера!C42</f>
        <v>Черемошки 110/35/10</v>
      </c>
      <c r="C249" s="40">
        <f>[1]фидера!D42</f>
        <v>1419</v>
      </c>
      <c r="D249" s="11" t="s">
        <v>20</v>
      </c>
      <c r="E249" s="25">
        <f>[1]фидера!IG42-[1]фидера!II42</f>
        <v>69.365759999999995</v>
      </c>
      <c r="F249" s="25">
        <f>[1]фидера!IL42-[1]фидера!IN42</f>
        <v>21.619000000000007</v>
      </c>
      <c r="G249" s="20">
        <f>[1]фидера!IQ42-[1]фидера!IS42</f>
        <v>116.221</v>
      </c>
      <c r="H249" s="20">
        <f>[1]фидера!IV42-[1]фидера!IX42</f>
        <v>75.394999999999996</v>
      </c>
      <c r="I249" s="20">
        <f>[1]фидера!JA42-[1]фидера!JC42</f>
        <v>-14.266999999999999</v>
      </c>
      <c r="J249" s="20">
        <f>[1]фидера!JF42-[1]фидера!JH42</f>
        <v>-10.087</v>
      </c>
      <c r="K249" s="20">
        <f>[1]фидера!JK42-[1]фидера!JM42</f>
        <v>-1.2420000000000009</v>
      </c>
      <c r="L249" s="20">
        <f>[1]фидера!JP42-[1]фидера!JR42</f>
        <v>16.491</v>
      </c>
      <c r="M249" s="20">
        <f>[1]фидера!JU42-[1]фидера!JW42</f>
        <v>47.15</v>
      </c>
      <c r="N249" s="20">
        <f>[1]фидера!JZ42-[1]фидера!KB42</f>
        <v>5.1950000000000003</v>
      </c>
      <c r="O249" s="20">
        <f>[1]фидера!KE42-[1]фидера!KG42</f>
        <v>8.5180000000000007</v>
      </c>
      <c r="P249" s="20">
        <f>[1]фидера!KJ42-[1]фидера!KL42</f>
        <v>98.653000000000006</v>
      </c>
      <c r="Q249" s="21">
        <f t="shared" si="12"/>
        <v>433.01175999999998</v>
      </c>
    </row>
    <row r="250" spans="1:17" ht="40.5" customHeight="1" x14ac:dyDescent="0.25">
      <c r="A250" s="40" t="str">
        <f>[1]фидера!B43</f>
        <v>Льговский</v>
      </c>
      <c r="B250" s="40" t="str">
        <f>[1]фидера!C43</f>
        <v>Букреевка 35/10</v>
      </c>
      <c r="C250" s="40">
        <f>[1]фидера!D43</f>
        <v>11401</v>
      </c>
      <c r="D250" s="11" t="s">
        <v>20</v>
      </c>
      <c r="E250" s="25">
        <f>[1]фидера!IG43-[1]фидера!II43</f>
        <v>19.9253</v>
      </c>
      <c r="F250" s="25">
        <f>[1]фидера!IL43-[1]фидера!IN43</f>
        <v>23.782000000000004</v>
      </c>
      <c r="G250" s="20">
        <f>[1]фидера!IQ43-[1]фидера!IS43</f>
        <v>-6.7389999999999999</v>
      </c>
      <c r="H250" s="20">
        <f>[1]фидера!IV43-[1]фидера!IX43</f>
        <v>6.2750000000000004</v>
      </c>
      <c r="I250" s="20">
        <f>[1]фидера!JA43-[1]фидера!JC43</f>
        <v>14.230999999999998</v>
      </c>
      <c r="J250" s="20">
        <f>[1]фидера!JF43-[1]фидера!JH43</f>
        <v>0.31099999999999994</v>
      </c>
      <c r="K250" s="20">
        <f>[1]фидера!JK43-[1]фидера!JM43</f>
        <v>5.0740000000000007</v>
      </c>
      <c r="L250" s="20">
        <f>[1]фидера!JP43-[1]фидера!JR43</f>
        <v>-0.98199999999999976</v>
      </c>
      <c r="M250" s="20">
        <f>[1]фидера!JU43-[1]фидера!JW43</f>
        <v>5.08</v>
      </c>
      <c r="N250" s="20">
        <f>[1]фидера!JZ43-[1]фидера!KB43</f>
        <v>18.864999999999998</v>
      </c>
      <c r="O250" s="20">
        <f>[1]фидера!KE43-[1]фидера!KG43</f>
        <v>6.2409999999999997</v>
      </c>
      <c r="P250" s="20">
        <f>[1]фидера!KJ43-[1]фидера!KL43</f>
        <v>12.726000000000001</v>
      </c>
      <c r="Q250" s="21">
        <f t="shared" si="12"/>
        <v>104.7893</v>
      </c>
    </row>
    <row r="251" spans="1:17" ht="40.5" customHeight="1" x14ac:dyDescent="0.25">
      <c r="A251" s="40" t="str">
        <f>[1]фидера!B44</f>
        <v>Льговский</v>
      </c>
      <c r="B251" s="40" t="str">
        <f>[1]фидера!C44</f>
        <v>Букреевка 35/10</v>
      </c>
      <c r="C251" s="40">
        <f>[1]фидера!D44</f>
        <v>11407</v>
      </c>
      <c r="D251" s="11" t="s">
        <v>20</v>
      </c>
      <c r="E251" s="25">
        <f>[1]фидера!IG44-[1]фидера!II44</f>
        <v>40.791499999999999</v>
      </c>
      <c r="F251" s="25">
        <f>[1]фидера!IL44-[1]фидера!IN44</f>
        <v>33.023000000000003</v>
      </c>
      <c r="G251" s="20">
        <f>[1]фидера!IQ44-[1]фидера!IS44</f>
        <v>26.648000000000003</v>
      </c>
      <c r="H251" s="20">
        <f>[1]фидера!IV44-[1]фидера!IX44</f>
        <v>10.521000000000001</v>
      </c>
      <c r="I251" s="20">
        <f>[1]фидера!JA44-[1]фидера!JC44</f>
        <v>16.896000000000001</v>
      </c>
      <c r="J251" s="20">
        <f>[1]фидера!JF44-[1]фидера!JH44</f>
        <v>2.2619999999999996</v>
      </c>
      <c r="K251" s="20">
        <f>[1]фидера!JK44-[1]фидера!JM44</f>
        <v>11.997</v>
      </c>
      <c r="L251" s="20">
        <f>[1]фидера!JP44-[1]фидера!JR44</f>
        <v>0.59100000000000019</v>
      </c>
      <c r="M251" s="20">
        <f>[1]фидера!JU44-[1]фидера!JW44</f>
        <v>6.1260000000000003</v>
      </c>
      <c r="N251" s="20">
        <f>[1]фидера!JZ44-[1]фидера!KB44</f>
        <v>15.451000000000001</v>
      </c>
      <c r="O251" s="20">
        <f>[1]фидера!KE44-[1]фидера!KG44</f>
        <v>18.276</v>
      </c>
      <c r="P251" s="20">
        <f>[1]фидера!KJ44-[1]фидера!KL44</f>
        <v>22.462</v>
      </c>
      <c r="Q251" s="21">
        <f t="shared" si="12"/>
        <v>205.04450000000003</v>
      </c>
    </row>
    <row r="252" spans="1:17" ht="40.5" customHeight="1" x14ac:dyDescent="0.25">
      <c r="A252" s="40" t="str">
        <f>[1]фидера!B45</f>
        <v>Льговский</v>
      </c>
      <c r="B252" s="40" t="str">
        <f>[1]фидера!C45</f>
        <v>Букреевка 35/10</v>
      </c>
      <c r="C252" s="40">
        <f>[1]фидера!D45</f>
        <v>11408</v>
      </c>
      <c r="D252" s="11" t="s">
        <v>20</v>
      </c>
      <c r="E252" s="25">
        <f>[1]фидера!IG45-[1]фидера!II45</f>
        <v>25.9741</v>
      </c>
      <c r="F252" s="25">
        <f>[1]фидера!IL45-[1]фидера!IN45</f>
        <v>25.225999999999999</v>
      </c>
      <c r="G252" s="20">
        <f>[1]фидера!IQ45-[1]фидера!IS45</f>
        <v>23.606000000000002</v>
      </c>
      <c r="H252" s="20">
        <f>[1]фидера!IV45-[1]фидера!IX45</f>
        <v>0.61799999999999988</v>
      </c>
      <c r="I252" s="20">
        <f>[1]фидера!JA45-[1]фидера!JC45</f>
        <v>17.006</v>
      </c>
      <c r="J252" s="20">
        <f>[1]фидера!JF45-[1]фидера!JH45</f>
        <v>2.266</v>
      </c>
      <c r="K252" s="20">
        <f>[1]фидера!JK45-[1]фидера!JM45</f>
        <v>-1.0510000000000002</v>
      </c>
      <c r="L252" s="20">
        <f>[1]фидера!JP45-[1]фидера!JR45</f>
        <v>0.52899999999999991</v>
      </c>
      <c r="M252" s="20">
        <f>[1]фидера!JU45-[1]фидера!JW45</f>
        <v>3.0190000000000001</v>
      </c>
      <c r="N252" s="20">
        <f>[1]фидера!JZ45-[1]фидера!KB45</f>
        <v>3.4750000000000001</v>
      </c>
      <c r="O252" s="20">
        <f>[1]фидера!KE45-[1]фидера!KG45</f>
        <v>0</v>
      </c>
      <c r="P252" s="20">
        <f>[1]фидера!KJ45-[1]фидера!KL45</f>
        <v>0</v>
      </c>
      <c r="Q252" s="21">
        <f t="shared" si="12"/>
        <v>100.6681</v>
      </c>
    </row>
    <row r="253" spans="1:17" ht="40.5" customHeight="1" x14ac:dyDescent="0.25">
      <c r="A253" s="40" t="str">
        <f>[1]фидера!B46</f>
        <v>Льговский</v>
      </c>
      <c r="B253" s="40" t="str">
        <f>[1]фидера!C46</f>
        <v>Городенск 35/10</v>
      </c>
      <c r="C253" s="40" t="str">
        <f>[1]фидера!D46</f>
        <v>яч. 01        1101</v>
      </c>
      <c r="D253" s="11" t="s">
        <v>20</v>
      </c>
      <c r="E253" s="25">
        <f>[1]фидера!IG46-[1]фидера!II46</f>
        <v>17.653399999999998</v>
      </c>
      <c r="F253" s="25">
        <f>[1]фидера!IL46-[1]фидера!IN46</f>
        <v>11.352999999999998</v>
      </c>
      <c r="G253" s="20">
        <f>[1]фидера!IQ46-[1]фидера!IS46</f>
        <v>22.519000000000002</v>
      </c>
      <c r="H253" s="20">
        <f>[1]фидера!IV46-[1]фидера!IX46</f>
        <v>13.010999999999999</v>
      </c>
      <c r="I253" s="20">
        <f>[1]фидера!JA46-[1]фидера!JC46</f>
        <v>3.3050000000000006</v>
      </c>
      <c r="J253" s="20">
        <f>[1]фидера!JF46-[1]фидера!JH46</f>
        <v>-4.0179999999999998</v>
      </c>
      <c r="K253" s="20">
        <f>[1]фидера!JK46-[1]фидера!JM46</f>
        <v>12.088000000000001</v>
      </c>
      <c r="L253" s="20">
        <f>[1]фидера!JP46-[1]фидера!JR46</f>
        <v>2.2130000000000001</v>
      </c>
      <c r="M253" s="20">
        <f>[1]фидера!JU46-[1]фидера!JW46</f>
        <v>11.177000000000001</v>
      </c>
      <c r="N253" s="20">
        <f>[1]фидера!JZ46-[1]фидера!KB46</f>
        <v>12.932</v>
      </c>
      <c r="O253" s="20">
        <f>[1]фидера!KE46-[1]фидера!KG46</f>
        <v>16.838999999999999</v>
      </c>
      <c r="P253" s="20">
        <f>[1]фидера!KJ46-[1]фидера!KL46</f>
        <v>21.070999999999998</v>
      </c>
      <c r="Q253" s="21">
        <f t="shared" si="12"/>
        <v>140.14340000000001</v>
      </c>
    </row>
    <row r="254" spans="1:17" ht="40.5" customHeight="1" x14ac:dyDescent="0.25">
      <c r="A254" s="40" t="str">
        <f>[1]фидера!B47</f>
        <v>Льговский</v>
      </c>
      <c r="B254" s="40" t="str">
        <f>[1]фидера!C47</f>
        <v>Городенск 35/10</v>
      </c>
      <c r="C254" s="40" t="str">
        <f>[1]фидера!D47</f>
        <v xml:space="preserve">яч. 03        1102 </v>
      </c>
      <c r="D254" s="11" t="s">
        <v>20</v>
      </c>
      <c r="E254" s="25">
        <f>[1]фидера!IG47-[1]фидера!II47</f>
        <v>23.191600000000001</v>
      </c>
      <c r="F254" s="25">
        <f>[1]фидера!IL47-[1]фидера!IN47</f>
        <v>15.380000000000003</v>
      </c>
      <c r="G254" s="20">
        <f>[1]фидера!IQ47-[1]фидера!IS47</f>
        <v>19.452000000000002</v>
      </c>
      <c r="H254" s="20">
        <f>[1]фидера!IV47-[1]фидера!IX47</f>
        <v>15.754999999999999</v>
      </c>
      <c r="I254" s="20">
        <f>[1]фидера!JA47-[1]фидера!JC47</f>
        <v>10.827999999999999</v>
      </c>
      <c r="J254" s="20">
        <f>[1]фидера!JF47-[1]фидера!JH47</f>
        <v>1.56</v>
      </c>
      <c r="K254" s="20">
        <f>[1]фидера!JK47-[1]фидера!JM47</f>
        <v>20.844999999999999</v>
      </c>
      <c r="L254" s="20">
        <f>[1]фидера!JP47-[1]фидера!JR47</f>
        <v>-0.63400000000000012</v>
      </c>
      <c r="M254" s="20">
        <f>[1]фидера!JU47-[1]фидера!JW47</f>
        <v>10.66</v>
      </c>
      <c r="N254" s="20">
        <f>[1]фидера!JZ47-[1]фидера!KB47</f>
        <v>13.573</v>
      </c>
      <c r="O254" s="20">
        <f>[1]фидера!KE47-[1]фидера!KG47</f>
        <v>21.850999999999999</v>
      </c>
      <c r="P254" s="20">
        <f>[1]фидера!KJ47-[1]фидера!KL47</f>
        <v>23.728999999999999</v>
      </c>
      <c r="Q254" s="21">
        <f t="shared" si="12"/>
        <v>176.19060000000002</v>
      </c>
    </row>
    <row r="255" spans="1:17" ht="40.5" customHeight="1" x14ac:dyDescent="0.25">
      <c r="A255" s="40" t="str">
        <f>[1]фидера!B48</f>
        <v>Льговский</v>
      </c>
      <c r="B255" s="40" t="str">
        <f>[1]фидера!C48</f>
        <v>ПС Марьино</v>
      </c>
      <c r="C255" s="40">
        <f>[1]фидера!D48</f>
        <v>1305</v>
      </c>
      <c r="D255" s="11" t="s">
        <v>20</v>
      </c>
      <c r="E255" s="25">
        <f>[1]фидера!IG48-[1]фидера!II48</f>
        <v>18.3309</v>
      </c>
      <c r="F255" s="25">
        <f>[1]фидера!IL48-[1]фидера!IN48</f>
        <v>17.866</v>
      </c>
      <c r="G255" s="20">
        <f>[1]фидера!IQ48-[1]фидера!IS48</f>
        <v>11.301</v>
      </c>
      <c r="H255" s="20">
        <f>[1]фидера!IV48-[1]фидера!IX48</f>
        <v>14.221</v>
      </c>
      <c r="I255" s="20">
        <f>[1]фидера!JA48-[1]фидера!JC48</f>
        <v>5.6390000000000002</v>
      </c>
      <c r="J255" s="20">
        <f>[1]фидера!JF48-[1]фидера!JH48</f>
        <v>4.9340000000000002</v>
      </c>
      <c r="K255" s="20">
        <f>[1]фидера!JK48-[1]фидера!JM48</f>
        <v>3.0760000000000001</v>
      </c>
      <c r="L255" s="20">
        <f>[1]фидера!JP48-[1]фидера!JR48</f>
        <v>-9.1610000000000014</v>
      </c>
      <c r="M255" s="20">
        <f>[1]фидера!JU48-[1]фидера!JW48</f>
        <v>-17.689999999999998</v>
      </c>
      <c r="N255" s="20">
        <f>[1]фидера!JZ48-[1]фидера!KB48</f>
        <v>-11.095000000000001</v>
      </c>
      <c r="O255" s="20">
        <f>[1]фидера!KE48-[1]фидера!KG48</f>
        <v>7.4640000000000004</v>
      </c>
      <c r="P255" s="20">
        <f>[1]фидера!KJ48-[1]фидера!KL48</f>
        <v>6.367</v>
      </c>
      <c r="Q255" s="21">
        <f t="shared" si="12"/>
        <v>51.25289999999999</v>
      </c>
    </row>
    <row r="256" spans="1:17" ht="40.5" customHeight="1" x14ac:dyDescent="0.25">
      <c r="A256" s="40" t="str">
        <f>[1]фидера!B49</f>
        <v>Золотухинский</v>
      </c>
      <c r="B256" s="40" t="str">
        <f>[1]фидера!C49</f>
        <v>Фентисово 35/10</v>
      </c>
      <c r="C256" s="40" t="str">
        <f>[1]фидера!D49</f>
        <v xml:space="preserve">ВЛ № 2  </v>
      </c>
      <c r="D256" s="11" t="s">
        <v>20</v>
      </c>
      <c r="E256" s="25">
        <f>[1]фидера!IG49-[1]фидера!II49</f>
        <v>14.489699999999999</v>
      </c>
      <c r="F256" s="25">
        <f>[1]фидера!IL49-[1]фидера!IN49</f>
        <v>13.494</v>
      </c>
      <c r="G256" s="20">
        <f>[1]фидера!IQ49-[1]фидера!IS49</f>
        <v>-1.4710000000000001</v>
      </c>
      <c r="H256" s="20">
        <f>[1]фидера!IV49-[1]фидера!IX49</f>
        <v>25.164999999999999</v>
      </c>
      <c r="I256" s="20">
        <f>[1]фидера!JA49-[1]фидера!JC49</f>
        <v>-3.6070000000000002</v>
      </c>
      <c r="J256" s="20">
        <f>[1]фидера!JF49-[1]фидера!JH49</f>
        <v>-2.1280000000000001</v>
      </c>
      <c r="K256" s="20">
        <f>[1]фидера!JK49-[1]фидера!JM49</f>
        <v>9.7060000000000013</v>
      </c>
      <c r="L256" s="20">
        <f>[1]фидера!JP49-[1]фидера!JR49</f>
        <v>-1.5200000000000002</v>
      </c>
      <c r="M256" s="20">
        <f>[1]фидера!JU49-[1]фидера!JW49</f>
        <v>-2.5720000000000001</v>
      </c>
      <c r="N256" s="20">
        <f>[1]фидера!JZ49-[1]фидера!KB49</f>
        <v>-4.0629999999999997</v>
      </c>
      <c r="O256" s="20">
        <f>[1]фидера!KE49-[1]фидера!KG49</f>
        <v>15.135</v>
      </c>
      <c r="P256" s="20">
        <f>[1]фидера!KJ49-[1]фидера!KL49</f>
        <v>-4.2729999999999997</v>
      </c>
      <c r="Q256" s="21">
        <f t="shared" si="12"/>
        <v>58.355699999999999</v>
      </c>
    </row>
    <row r="257" spans="1:17" ht="40.5" customHeight="1" x14ac:dyDescent="0.25">
      <c r="A257" s="40" t="str">
        <f>[1]фидера!B50</f>
        <v>Золотухинский</v>
      </c>
      <c r="B257" s="40" t="str">
        <f>[1]фидера!C50</f>
        <v>Свобода тяговая 110/35/10</v>
      </c>
      <c r="C257" s="40" t="str">
        <f>[1]фидера!D50</f>
        <v xml:space="preserve">яч.18                   18 </v>
      </c>
      <c r="D257" s="11" t="s">
        <v>20</v>
      </c>
      <c r="E257" s="25">
        <f>[1]фидера!IG50-[1]фидера!II50</f>
        <v>4.0512000000000015</v>
      </c>
      <c r="F257" s="25">
        <f>[1]фидера!IL50-[1]фидера!IN50</f>
        <v>-18.852000000000004</v>
      </c>
      <c r="G257" s="20">
        <f>[1]фидера!IQ50-[1]фидера!IS50</f>
        <v>6.9469999999999992</v>
      </c>
      <c r="H257" s="20">
        <f>[1]фидера!IV50-[1]фидера!IX50</f>
        <v>-16.399999999999999</v>
      </c>
      <c r="I257" s="20">
        <f>[1]фидера!JA50-[1]фидера!JC50</f>
        <v>3.3579999999999988</v>
      </c>
      <c r="J257" s="20">
        <f>[1]фидера!JF50-[1]фидера!JH50</f>
        <v>1.7170000000000005</v>
      </c>
      <c r="K257" s="20">
        <f>[1]фидера!JK50-[1]фидера!JM50</f>
        <v>-23.434999999999995</v>
      </c>
      <c r="L257" s="20">
        <f>[1]фидера!JP50-[1]фидера!JR50</f>
        <v>148.32500000000002</v>
      </c>
      <c r="M257" s="20">
        <f>[1]фидера!JU50-[1]фидера!JW50</f>
        <v>-1.0850000000000009</v>
      </c>
      <c r="N257" s="20">
        <f>[1]фидера!JZ50-[1]фидера!KB50</f>
        <v>25.911999999999999</v>
      </c>
      <c r="O257" s="20">
        <f>[1]фидера!KE50-[1]фидера!KG50</f>
        <v>49.055000000000007</v>
      </c>
      <c r="P257" s="20">
        <f>[1]фидера!KJ50-[1]фидера!KL50</f>
        <v>27.684999999999999</v>
      </c>
      <c r="Q257" s="21">
        <f t="shared" si="12"/>
        <v>207.27820000000003</v>
      </c>
    </row>
    <row r="258" spans="1:17" ht="40.5" customHeight="1" x14ac:dyDescent="0.25">
      <c r="A258" s="40" t="str">
        <f>[1]фидера!B51</f>
        <v>Обоянский</v>
      </c>
      <c r="B258" s="40" t="str">
        <f>[1]фидера!C51</f>
        <v>Долженково 35/10</v>
      </c>
      <c r="C258" s="40" t="str">
        <f>[1]фидера!D51</f>
        <v>долженково             4815</v>
      </c>
      <c r="D258" s="11" t="s">
        <v>20</v>
      </c>
      <c r="E258" s="25">
        <f>[1]фидера!IG51-[1]фидера!II51</f>
        <v>32.418599999999998</v>
      </c>
      <c r="F258" s="25">
        <f>[1]фидера!IL51-[1]фидера!IN51</f>
        <v>22.185000000000002</v>
      </c>
      <c r="G258" s="20">
        <f>[1]фидера!IQ51-[1]фидера!IS51</f>
        <v>20.042999999999999</v>
      </c>
      <c r="H258" s="20">
        <f>[1]фидера!IV51-[1]фидера!IX51</f>
        <v>15.094000000000001</v>
      </c>
      <c r="I258" s="20">
        <f>[1]фидера!JA51-[1]фидера!JC51</f>
        <v>23.437000000000001</v>
      </c>
      <c r="J258" s="20">
        <f>[1]фидера!JF51-[1]фидера!JH51</f>
        <v>-0.50499999999999989</v>
      </c>
      <c r="K258" s="20">
        <f>[1]фидера!JK51-[1]фидера!JM51</f>
        <v>15.467999999999998</v>
      </c>
      <c r="L258" s="20">
        <f>[1]фидера!JP51-[1]фидера!JR51</f>
        <v>12.411</v>
      </c>
      <c r="M258" s="20">
        <f>[1]фидера!JU51-[1]фидера!JW51</f>
        <v>15.680000000000001</v>
      </c>
      <c r="N258" s="20">
        <f>[1]фидера!JZ51-[1]фидера!KB51</f>
        <v>-3.109</v>
      </c>
      <c r="O258" s="20">
        <f>[1]фидера!KE51-[1]фидера!KG51</f>
        <v>5.4319999999999995</v>
      </c>
      <c r="P258" s="20">
        <f>[1]фидера!KJ51-[1]фидера!KL51</f>
        <v>13.478000000000002</v>
      </c>
      <c r="Q258" s="21">
        <f t="shared" si="12"/>
        <v>172.0326</v>
      </c>
    </row>
    <row r="259" spans="1:17" ht="40.5" customHeight="1" x14ac:dyDescent="0.25">
      <c r="A259" s="40" t="str">
        <f>[1]фидера!B52</f>
        <v>Обоянский</v>
      </c>
      <c r="B259" s="40" t="str">
        <f>[1]фидера!C52</f>
        <v>Быканово 35/10</v>
      </c>
      <c r="C259" s="40" t="str">
        <f>[1]фидера!D52</f>
        <v>стф                             455</v>
      </c>
      <c r="D259" s="11" t="s">
        <v>20</v>
      </c>
      <c r="E259" s="25">
        <f>[1]фидера!IG52-[1]фидера!II52</f>
        <v>16.986599999999999</v>
      </c>
      <c r="F259" s="25">
        <f>[1]фидера!IL52-[1]фидера!IN52</f>
        <v>14.488999999999999</v>
      </c>
      <c r="G259" s="20">
        <f>[1]фидера!IQ52-[1]фидера!IS52</f>
        <v>24.193000000000001</v>
      </c>
      <c r="H259" s="20">
        <f>[1]фидера!IV52-[1]фидера!IX52</f>
        <v>12.250999999999999</v>
      </c>
      <c r="I259" s="20">
        <f>[1]фидера!JA52-[1]фидера!JC52</f>
        <v>11.500999999999999</v>
      </c>
      <c r="J259" s="20">
        <f>[1]фидера!JF52-[1]фидера!JH52</f>
        <v>6.2830000000000004</v>
      </c>
      <c r="K259" s="20">
        <f>[1]фидера!JK52-[1]фидера!JM52</f>
        <v>8.7740000000000009</v>
      </c>
      <c r="L259" s="20">
        <f>[1]фидера!JP52-[1]фидера!JR52</f>
        <v>5.9960000000000004</v>
      </c>
      <c r="M259" s="20">
        <f>[1]фидера!JU52-[1]фидера!JW52</f>
        <v>9.8309999999999995</v>
      </c>
      <c r="N259" s="20">
        <f>[1]фидера!JZ52-[1]фидера!KB52</f>
        <v>15.504000000000001</v>
      </c>
      <c r="O259" s="20">
        <f>[1]фидера!KE52-[1]фидера!KG52</f>
        <v>17.318999999999999</v>
      </c>
      <c r="P259" s="20">
        <f>[1]фидера!KJ52-[1]фидера!KL52</f>
        <v>18.201000000000001</v>
      </c>
      <c r="Q259" s="21">
        <f t="shared" si="12"/>
        <v>161.32859999999999</v>
      </c>
    </row>
    <row r="260" spans="1:17" ht="40.5" customHeight="1" x14ac:dyDescent="0.25">
      <c r="A260" s="40" t="str">
        <f>[1]фидера!B53</f>
        <v>Обоянский</v>
      </c>
      <c r="B260" s="40" t="str">
        <f>[1]фидера!C53</f>
        <v>М.Крюки 35/11</v>
      </c>
      <c r="C260" s="40" t="str">
        <f>[1]фидера!D53</f>
        <v>яч. 09                         475</v>
      </c>
      <c r="D260" s="11" t="s">
        <v>20</v>
      </c>
      <c r="E260" s="25">
        <f>[1]фидера!IG53-[1]фидера!II53</f>
        <v>9.5275099999999995</v>
      </c>
      <c r="F260" s="25">
        <f>[1]фидера!IL53-[1]фидера!IN53</f>
        <v>8.9710000000000001</v>
      </c>
      <c r="G260" s="20">
        <f>[1]фидера!IQ53-[1]фидера!IS53</f>
        <v>9.548</v>
      </c>
      <c r="H260" s="20">
        <f>[1]фидера!IV53-[1]фидера!IX53</f>
        <v>6.9240000000000004</v>
      </c>
      <c r="I260" s="20">
        <f>[1]фидера!JA53-[1]фидера!JC53</f>
        <v>-4.3040000000000003</v>
      </c>
      <c r="J260" s="20">
        <f>[1]фидера!JF53-[1]фидера!JH53</f>
        <v>1.4689999999999999</v>
      </c>
      <c r="K260" s="20">
        <f>[1]фидера!JK53-[1]фидера!JM53</f>
        <v>2.2210000000000001</v>
      </c>
      <c r="L260" s="20">
        <f>[1]фидера!JP53-[1]фидера!JR53</f>
        <v>1.9850000000000001</v>
      </c>
      <c r="M260" s="20">
        <f>[1]фидера!JU53-[1]фидера!JW53</f>
        <v>3.1619999999999999</v>
      </c>
      <c r="N260" s="20">
        <f>[1]фидера!JZ53-[1]фидера!KB53</f>
        <v>6.9430000000000005</v>
      </c>
      <c r="O260" s="20">
        <f>[1]фидера!KE53-[1]фидера!KG53</f>
        <v>-0.37200000000000011</v>
      </c>
      <c r="P260" s="20">
        <f>[1]фидера!KJ53-[1]фидера!KL53</f>
        <v>4.1050000000000004</v>
      </c>
      <c r="Q260" s="21">
        <f t="shared" si="12"/>
        <v>50.179509999999993</v>
      </c>
    </row>
    <row r="261" spans="1:17" ht="40.5" customHeight="1" x14ac:dyDescent="0.25">
      <c r="A261" s="40" t="str">
        <f>[1]фидера!B54</f>
        <v>Медвенский</v>
      </c>
      <c r="B261" s="40" t="str">
        <f>[1]фидера!C54</f>
        <v>Медвенка 110/35/10</v>
      </c>
      <c r="C261" s="40" t="str">
        <f>[1]фидера!D54</f>
        <v>243.04 Ю-Восточный</v>
      </c>
      <c r="D261" s="11" t="s">
        <v>20</v>
      </c>
      <c r="E261" s="25">
        <f>[1]фидера!IG54-[1]фидера!II54</f>
        <v>5.6036000000000001</v>
      </c>
      <c r="F261" s="25">
        <f>[1]фидера!IL54-[1]фидера!IN54</f>
        <v>10.259</v>
      </c>
      <c r="G261" s="20">
        <f>[1]фидера!IQ54-[1]фидера!IS54</f>
        <v>5.641</v>
      </c>
      <c r="H261" s="20">
        <f>[1]фидера!IV54-[1]фидера!IX54</f>
        <v>8.6890000000000001</v>
      </c>
      <c r="I261" s="20">
        <f>[1]фидера!JA54-[1]фидера!JC54</f>
        <v>15.446999999999999</v>
      </c>
      <c r="J261" s="20">
        <f>[1]фидера!JF54-[1]фидера!JH54</f>
        <v>18.115000000000002</v>
      </c>
      <c r="K261" s="20">
        <f>[1]фидера!JK54-[1]фидера!JM54</f>
        <v>14.49</v>
      </c>
      <c r="L261" s="20">
        <f>[1]фидера!JP54-[1]фидера!JR54</f>
        <v>-1.1620000000000001</v>
      </c>
      <c r="M261" s="20">
        <f>[1]фидера!JU54-[1]фидера!JW54</f>
        <v>8.3330000000000002</v>
      </c>
      <c r="N261" s="20">
        <f>[1]фидера!JZ54-[1]фидера!KB54</f>
        <v>12.395000000000001</v>
      </c>
      <c r="O261" s="20">
        <f>[1]фидера!KE54-[1]фидера!KG54</f>
        <v>1.4380000000000002</v>
      </c>
      <c r="P261" s="20">
        <f>[1]фидера!KJ54-[1]фидера!KL54</f>
        <v>22.688000000000002</v>
      </c>
      <c r="Q261" s="21">
        <f t="shared" si="12"/>
        <v>121.9366</v>
      </c>
    </row>
    <row r="262" spans="1:17" ht="40.5" customHeight="1" x14ac:dyDescent="0.25">
      <c r="A262" s="40" t="str">
        <f>[1]фидера!B55</f>
        <v>Фатежский</v>
      </c>
      <c r="B262" s="40" t="str">
        <f>[1]фидера!C55</f>
        <v>ПС 35/10кВ В.Любаж</v>
      </c>
      <c r="C262" s="40" t="str">
        <f>[1]фидера!D55</f>
        <v>яч. №04 ВЛ 10кВ №3315</v>
      </c>
      <c r="D262" s="11" t="s">
        <v>20</v>
      </c>
      <c r="E262" s="25">
        <f>[1]фидера!IG55-[1]фидера!II55</f>
        <v>10.46715</v>
      </c>
      <c r="F262" s="25">
        <f>[1]фидера!IL55-[1]фидера!IN55</f>
        <v>8.9660000000000011</v>
      </c>
      <c r="G262" s="20">
        <f>[1]фидера!IQ55-[1]фидера!IS55</f>
        <v>5.4219999999999997</v>
      </c>
      <c r="H262" s="20">
        <f>[1]фидера!IV55-[1]фидера!IX55</f>
        <v>9.8410000000000011</v>
      </c>
      <c r="I262" s="20">
        <f>[1]фидера!JA55-[1]фидера!JC55</f>
        <v>25.513999999999999</v>
      </c>
      <c r="J262" s="20">
        <f>[1]фидера!JF55-[1]фидера!JH55</f>
        <v>-7.4939999999999998</v>
      </c>
      <c r="K262" s="20">
        <f>[1]фидера!JK55-[1]фидера!JM55</f>
        <v>21.509</v>
      </c>
      <c r="L262" s="20">
        <f>[1]фидера!JP55-[1]фидера!JR55</f>
        <v>25.027999999999999</v>
      </c>
      <c r="M262" s="20">
        <f>[1]фидера!JU55-[1]фидера!JW55</f>
        <v>22.564</v>
      </c>
      <c r="N262" s="20">
        <f>[1]фидера!JZ55-[1]фидера!KB55</f>
        <v>-2.4149999999999996</v>
      </c>
      <c r="O262" s="20">
        <f>[1]фидера!KE55-[1]фидера!KG55</f>
        <v>16.311999999999998</v>
      </c>
      <c r="P262" s="20">
        <f>[1]фидера!KJ55-[1]фидера!KL55</f>
        <v>-25.09</v>
      </c>
      <c r="Q262" s="21">
        <f t="shared" si="12"/>
        <v>110.62414999999999</v>
      </c>
    </row>
    <row r="263" spans="1:17" ht="40.5" customHeight="1" x14ac:dyDescent="0.25">
      <c r="A263" s="40" t="str">
        <f>[1]фидера!B56</f>
        <v>Фатежский</v>
      </c>
      <c r="B263" s="40" t="str">
        <f>[1]фидера!C56</f>
        <v>ПC 35/10кВ Шуклино</v>
      </c>
      <c r="C263" s="40" t="str">
        <f>[1]фидера!D56</f>
        <v>яч.№01 ВЛ 10кВ №351</v>
      </c>
      <c r="D263" s="11" t="s">
        <v>20</v>
      </c>
      <c r="E263" s="25">
        <f>[1]фидера!IG56-[1]фидера!II56</f>
        <v>13.402010000000001</v>
      </c>
      <c r="F263" s="25">
        <f>[1]фидера!IL56-[1]фидера!IN56</f>
        <v>3.9630000000000001</v>
      </c>
      <c r="G263" s="20">
        <f>[1]фидера!IQ56-[1]фидера!IS56</f>
        <v>31.536999999999999</v>
      </c>
      <c r="H263" s="20">
        <f>[1]фидера!IV56-[1]фидера!IX56</f>
        <v>10.891</v>
      </c>
      <c r="I263" s="20">
        <f>[1]фидера!JA56-[1]фидера!JC56</f>
        <v>6.2510000000000003</v>
      </c>
      <c r="J263" s="20">
        <f>[1]фидера!JF56-[1]фидера!JH56</f>
        <v>-1.5919999999999999</v>
      </c>
      <c r="K263" s="20">
        <f>[1]фидера!JK56-[1]фидера!JM56</f>
        <v>3.8620000000000001</v>
      </c>
      <c r="L263" s="20">
        <f>[1]фидера!JP56-[1]фидера!JR56</f>
        <v>-2.1079999999999997</v>
      </c>
      <c r="M263" s="20">
        <f>[1]фидера!JU56-[1]фидера!JW56</f>
        <v>-2.048</v>
      </c>
      <c r="N263" s="20">
        <f>[1]фидера!JZ56-[1]фидера!KB56</f>
        <v>6.1449999999999996</v>
      </c>
      <c r="O263" s="20">
        <f>[1]фидера!KE56-[1]фидера!KG56</f>
        <v>10.751000000000001</v>
      </c>
      <c r="P263" s="20">
        <f>[1]фидера!KJ56-[1]фидера!KL56</f>
        <v>10.839</v>
      </c>
      <c r="Q263" s="21">
        <f t="shared" si="12"/>
        <v>91.89300999999999</v>
      </c>
    </row>
    <row r="264" spans="1:17" ht="40.5" customHeight="1" x14ac:dyDescent="0.25">
      <c r="A264" s="40" t="str">
        <f>[1]фидера!B57</f>
        <v>Фатежский</v>
      </c>
      <c r="B264" s="40" t="str">
        <f>[1]фидера!C57</f>
        <v>ПС 35/10кВ Глебово</v>
      </c>
      <c r="C264" s="40" t="str">
        <f>[1]фидера!D57</f>
        <v>яч.№ 8 фидер 378</v>
      </c>
      <c r="D264" s="11" t="s">
        <v>20</v>
      </c>
      <c r="E264" s="25">
        <f>[1]фидера!IG57-[1]фидера!II57</f>
        <v>17.868000000000002</v>
      </c>
      <c r="F264" s="25">
        <f>[1]фидера!IL57-[1]фидера!IN57</f>
        <v>11.495999999999999</v>
      </c>
      <c r="G264" s="20">
        <f>[1]фидера!IQ57-[1]фидера!IS57</f>
        <v>15.046999999999999</v>
      </c>
      <c r="H264" s="20">
        <f>[1]фидера!IV57-[1]фидера!IX57</f>
        <v>7.4059999999999988</v>
      </c>
      <c r="I264" s="20">
        <f>[1]фидера!JA57-[1]фидера!JC57</f>
        <v>-2.5509999999999997</v>
      </c>
      <c r="J264" s="20">
        <f>[1]фидера!JF57-[1]фидера!JH57</f>
        <v>10.547000000000001</v>
      </c>
      <c r="K264" s="20">
        <f>[1]фидера!JK57-[1]фидера!JM57</f>
        <v>2.4819999999999998</v>
      </c>
      <c r="L264" s="20">
        <f>[1]фидера!JP57-[1]фидера!JR57</f>
        <v>1.5</v>
      </c>
      <c r="M264" s="20">
        <f>[1]фидера!JU57-[1]фидера!JW57</f>
        <v>3.0940000000000003</v>
      </c>
      <c r="N264" s="20">
        <f>[1]фидера!JZ57-[1]фидера!KB57</f>
        <v>6.2640000000000002</v>
      </c>
      <c r="O264" s="20">
        <f>[1]фидера!KE57-[1]фидера!KG57</f>
        <v>7.5699999999999985</v>
      </c>
      <c r="P264" s="20">
        <f>[1]фидера!KJ57-[1]фидера!KL57</f>
        <v>9.4550000000000001</v>
      </c>
      <c r="Q264" s="21">
        <f t="shared" si="12"/>
        <v>90.177999999999983</v>
      </c>
    </row>
    <row r="265" spans="1:17" ht="40.5" customHeight="1" x14ac:dyDescent="0.25">
      <c r="A265" s="40" t="str">
        <f>[1]фидера!B58</f>
        <v>Октябрьский</v>
      </c>
      <c r="B265" s="40" t="str">
        <f>[1]фидера!C58</f>
        <v>ПС 35/10кВ Старково</v>
      </c>
      <c r="C265" s="40" t="str">
        <f>[1]фидера!D58</f>
        <v>ВЛ 10кВ 560.15</v>
      </c>
      <c r="D265" s="11" t="s">
        <v>20</v>
      </c>
      <c r="E265" s="25">
        <f>[1]фидера!IG58-[1]фидера!II58</f>
        <v>18.5854</v>
      </c>
      <c r="F265" s="25">
        <f>[1]фидера!IL58-[1]фидера!IN58</f>
        <v>11.446999999999999</v>
      </c>
      <c r="G265" s="20">
        <f>[1]фидера!IQ58-[1]фидера!IS58</f>
        <v>15.616</v>
      </c>
      <c r="H265" s="20">
        <f>[1]фидера!IV58-[1]фидера!IX58</f>
        <v>14.934000000000001</v>
      </c>
      <c r="I265" s="20">
        <f>[1]фидера!JA58-[1]фидера!JC58</f>
        <v>3.1339999999999999</v>
      </c>
      <c r="J265" s="20">
        <f>[1]фидера!JF58-[1]фидера!JH58</f>
        <v>-1.2380000000000002</v>
      </c>
      <c r="K265" s="20">
        <f>[1]фидера!JK58-[1]фидера!JM58</f>
        <v>3.54</v>
      </c>
      <c r="L265" s="20">
        <f>[1]фидера!JP58-[1]фидера!JR58</f>
        <v>0.69200000000000017</v>
      </c>
      <c r="M265" s="20">
        <f>[1]фидера!JU58-[1]фидера!JW58</f>
        <v>4.6039999999999992</v>
      </c>
      <c r="N265" s="20">
        <f>[1]фидера!JZ58-[1]фидера!KB58</f>
        <v>16.295000000000002</v>
      </c>
      <c r="O265" s="20">
        <f>[1]фидера!KE58-[1]фидера!KG58</f>
        <v>8.5420000000000016</v>
      </c>
      <c r="P265" s="20">
        <f>[1]фидера!KJ58-[1]фидера!KL58</f>
        <v>19.733000000000001</v>
      </c>
      <c r="Q265" s="21">
        <f t="shared" si="12"/>
        <v>115.8844</v>
      </c>
    </row>
    <row r="266" spans="1:17" ht="40.5" customHeight="1" x14ac:dyDescent="0.25">
      <c r="A266" s="40" t="str">
        <f>[1]фидера!B59</f>
        <v xml:space="preserve">Курчатовский </v>
      </c>
      <c r="B266" s="40" t="str">
        <f>[1]фидера!C59</f>
        <v xml:space="preserve">ПС 35/10 Рязаново </v>
      </c>
      <c r="C266" s="40" t="str">
        <f>[1]фидера!D59</f>
        <v xml:space="preserve"> ВЛ 10 кВ 82507</v>
      </c>
      <c r="D266" s="11" t="s">
        <v>20</v>
      </c>
      <c r="E266" s="25">
        <f>[1]фидера!IG59-[1]фидера!II59</f>
        <v>3.2748000000000026</v>
      </c>
      <c r="F266" s="25">
        <f>[1]фидера!IL59-[1]фидера!IN59</f>
        <v>20.433999999999997</v>
      </c>
      <c r="G266" s="20">
        <f>[1]фидера!IQ59-[1]фидера!IS59</f>
        <v>23.787999999999997</v>
      </c>
      <c r="H266" s="20">
        <f>[1]фидера!IV59-[1]фидера!IX59</f>
        <v>13.225000000000001</v>
      </c>
      <c r="I266" s="20">
        <f>[1]фидера!JA59-[1]фидера!JC59</f>
        <v>11.872999999999998</v>
      </c>
      <c r="J266" s="20">
        <f>[1]фидера!JF59-[1]фидера!JH59</f>
        <v>-5.367</v>
      </c>
      <c r="K266" s="20">
        <f>[1]фидера!JK59-[1]фидера!JM59</f>
        <v>5.5540000000000003</v>
      </c>
      <c r="L266" s="20">
        <f>[1]фидера!JP59-[1]фидера!JR59</f>
        <v>3.0510000000000002</v>
      </c>
      <c r="M266" s="20">
        <f>[1]фидера!JU59-[1]фидера!JW59</f>
        <v>3.7820000000000009</v>
      </c>
      <c r="N266" s="20">
        <f>[1]фидера!JZ59-[1]фидера!KB59</f>
        <v>16.677</v>
      </c>
      <c r="O266" s="20">
        <f>[1]фидера!KE59-[1]фидера!KG59</f>
        <v>7.3209999999999997</v>
      </c>
      <c r="P266" s="20">
        <f>[1]фидера!KJ59-[1]фидера!KL59</f>
        <v>16.251999999999999</v>
      </c>
      <c r="Q266" s="21">
        <f t="shared" si="12"/>
        <v>119.86479999999999</v>
      </c>
    </row>
    <row r="267" spans="1:17" ht="40.5" customHeight="1" x14ac:dyDescent="0.25">
      <c r="A267" s="40" t="str">
        <f>[1]фидера!B60</f>
        <v xml:space="preserve">Курчатовский </v>
      </c>
      <c r="B267" s="40" t="str">
        <f>[1]фидера!C60</f>
        <v xml:space="preserve">ПС 35/10 Сосновый бор </v>
      </c>
      <c r="C267" s="40" t="str">
        <f>[1]фидера!D60</f>
        <v xml:space="preserve"> ВЛ кВ 10 82201+81901</v>
      </c>
      <c r="D267" s="11" t="s">
        <v>20</v>
      </c>
      <c r="E267" s="25">
        <f>[1]фидера!IG60-[1]фидера!II60</f>
        <v>51.050439999999995</v>
      </c>
      <c r="F267" s="25">
        <f>[1]фидера!IL60-[1]фидера!IN60</f>
        <v>57.127000000000002</v>
      </c>
      <c r="G267" s="20">
        <f>[1]фидера!IQ60-[1]фидера!IS60</f>
        <v>60.334000000000003</v>
      </c>
      <c r="H267" s="20">
        <f>[1]фидера!IV60-[1]фидера!IX60</f>
        <v>16.734999999999999</v>
      </c>
      <c r="I267" s="20">
        <f>[1]фидера!JA60-[1]фидера!JC60</f>
        <v>-7.1269999999999998</v>
      </c>
      <c r="J267" s="20">
        <f>[1]фидера!JF60-[1]фидера!JH60</f>
        <v>-8.4879999999999995</v>
      </c>
      <c r="K267" s="20">
        <f>[1]фидера!JK60-[1]фидера!JM60</f>
        <v>8.7899999999999991</v>
      </c>
      <c r="L267" s="20">
        <f>[1]фидера!JP60-[1]фидера!JR60</f>
        <v>11.547000000000001</v>
      </c>
      <c r="M267" s="20">
        <f>[1]фидера!JU60-[1]фидера!JW60</f>
        <v>16.116</v>
      </c>
      <c r="N267" s="20">
        <f>[1]фидера!JZ60-[1]фидера!KB60</f>
        <v>7.9950000000000001</v>
      </c>
      <c r="O267" s="20">
        <f>[1]фидера!KE60-[1]фидера!KG60</f>
        <v>55.359000000000002</v>
      </c>
      <c r="P267" s="20">
        <f>[1]фидера!KJ60-[1]фидера!KL60</f>
        <v>44.509</v>
      </c>
      <c r="Q267" s="21">
        <f t="shared" si="12"/>
        <v>313.94743999999997</v>
      </c>
    </row>
    <row r="268" spans="1:17" ht="40.5" customHeight="1" x14ac:dyDescent="0.25">
      <c r="A268" s="40" t="str">
        <f>[1]фидера!B61</f>
        <v>Курский</v>
      </c>
      <c r="B268" s="40" t="str">
        <f>[1]фидера!C61</f>
        <v>Камыши</v>
      </c>
      <c r="C268" s="40" t="str">
        <f>[1]фидера!D61</f>
        <v>420.10</v>
      </c>
      <c r="D268" s="11" t="s">
        <v>20</v>
      </c>
      <c r="E268" s="25">
        <f>[1]фидера!IG61-[1]фидера!II61</f>
        <v>13.954700000000001</v>
      </c>
      <c r="F268" s="25">
        <f>[1]фидера!IL61-[1]фидера!IN61</f>
        <v>25.197999999999997</v>
      </c>
      <c r="G268" s="20">
        <f>[1]фидера!IQ61-[1]фидера!IS61</f>
        <v>26.003999999999998</v>
      </c>
      <c r="H268" s="20">
        <f>[1]фидера!IV61-[1]фидера!IX61</f>
        <v>20.146999999999998</v>
      </c>
      <c r="I268" s="20">
        <f>[1]фидера!JA61-[1]фидера!JC61</f>
        <v>21.03</v>
      </c>
      <c r="J268" s="20">
        <f>[1]фидера!JF61-[1]фидера!JH61</f>
        <v>13.131</v>
      </c>
      <c r="K268" s="20">
        <f>[1]фидера!JK61-[1]фидера!JM61</f>
        <v>17.826000000000001</v>
      </c>
      <c r="L268" s="20">
        <f>[1]фидера!JP61-[1]фидера!JR61</f>
        <v>22.861000000000001</v>
      </c>
      <c r="M268" s="20">
        <f>[1]фидера!JU61-[1]фидера!JW61</f>
        <v>14.064999999999998</v>
      </c>
      <c r="N268" s="20">
        <f>[1]фидера!JZ61-[1]фидера!KB61</f>
        <v>32.597000000000001</v>
      </c>
      <c r="O268" s="20">
        <f>[1]фидера!KE61-[1]фидера!KG61</f>
        <v>20.929000000000002</v>
      </c>
      <c r="P268" s="20">
        <f>[1]фидера!KJ61-[1]фидера!KL61</f>
        <v>47.07</v>
      </c>
      <c r="Q268" s="21">
        <f t="shared" si="12"/>
        <v>274.81270000000001</v>
      </c>
    </row>
    <row r="269" spans="1:17" ht="40.5" customHeight="1" x14ac:dyDescent="0.25">
      <c r="A269" s="40" t="str">
        <f>[1]фидера!B62</f>
        <v>Курский</v>
      </c>
      <c r="B269" s="40" t="str">
        <f>[1]фидера!C62</f>
        <v>Сапогово</v>
      </c>
      <c r="C269" s="40" t="str">
        <f>[1]фидера!D62</f>
        <v>427.16</v>
      </c>
      <c r="D269" s="11" t="s">
        <v>20</v>
      </c>
      <c r="E269" s="25">
        <f>[1]фидера!IG62-[1]фидера!II62</f>
        <v>64.867800000000003</v>
      </c>
      <c r="F269" s="25">
        <f>[1]фидера!IL62-[1]фидера!IN62</f>
        <v>43.953000000000003</v>
      </c>
      <c r="G269" s="20">
        <f>[1]фидера!IQ62-[1]фидера!IS62</f>
        <v>106.84100000000001</v>
      </c>
      <c r="H269" s="20">
        <f>[1]фидера!IV62-[1]фидера!IX62</f>
        <v>50.58</v>
      </c>
      <c r="I269" s="20">
        <f>[1]фидера!JA62-[1]фидера!JC62</f>
        <v>52.087999999999994</v>
      </c>
      <c r="J269" s="20">
        <f>[1]фидера!JF62-[1]фидера!JH62</f>
        <v>15.728999999999999</v>
      </c>
      <c r="K269" s="20">
        <f>[1]фидера!JK62-[1]фидера!JM62</f>
        <v>34.124000000000002</v>
      </c>
      <c r="L269" s="20">
        <f>[1]фидера!JP62-[1]фидера!JR62</f>
        <v>18.754000000000001</v>
      </c>
      <c r="M269" s="20">
        <f>[1]фидера!JU62-[1]фидера!JW62</f>
        <v>22.417999999999999</v>
      </c>
      <c r="N269" s="20">
        <f>[1]фидера!JZ62-[1]фидера!KB62</f>
        <v>3.1130000000000013</v>
      </c>
      <c r="O269" s="20">
        <f>[1]фидера!KE62-[1]фидера!KG62</f>
        <v>30.515000000000001</v>
      </c>
      <c r="P269" s="20">
        <f>[1]фидера!KJ62-[1]фидера!KL62</f>
        <v>-1.3780000000000001</v>
      </c>
      <c r="Q269" s="21">
        <f t="shared" si="12"/>
        <v>441.60480000000001</v>
      </c>
    </row>
    <row r="270" spans="1:17" ht="40.5" customHeight="1" x14ac:dyDescent="0.25">
      <c r="A270" s="40" t="str">
        <f>[1]фидера!B63</f>
        <v>Курский</v>
      </c>
      <c r="B270" s="40" t="str">
        <f>[1]фидера!C63</f>
        <v>Стрелецкая</v>
      </c>
      <c r="C270" s="40" t="str">
        <f>[1]фидера!D63</f>
        <v>416.5</v>
      </c>
      <c r="D270" s="11" t="s">
        <v>20</v>
      </c>
      <c r="E270" s="25">
        <f>[1]фидера!IG63-[1]фидера!II63</f>
        <v>42.456019999999995</v>
      </c>
      <c r="F270" s="25">
        <f>[1]фидера!IL63-[1]фидера!IN63</f>
        <v>10.397999999999996</v>
      </c>
      <c r="G270" s="20">
        <f>[1]фидера!IQ63-[1]фидера!IS63</f>
        <v>6.0190000000000019</v>
      </c>
      <c r="H270" s="20">
        <f>[1]фидера!IV63-[1]фидера!IX63</f>
        <v>14.045</v>
      </c>
      <c r="I270" s="20">
        <f>[1]фидера!JA63-[1]фидера!JC63</f>
        <v>35.055999999999997</v>
      </c>
      <c r="J270" s="20">
        <f>[1]фидера!JF63-[1]фидера!JH63</f>
        <v>-2.33</v>
      </c>
      <c r="K270" s="20">
        <f>[1]фидера!JK63-[1]фидера!JM63</f>
        <v>-5.5970000000000004</v>
      </c>
      <c r="L270" s="20">
        <f>[1]фидера!JP63-[1]фидера!JR63</f>
        <v>19.305</v>
      </c>
      <c r="M270" s="20">
        <f>[1]фидера!JU63-[1]фидера!JW63</f>
        <v>-2.9539999999999988</v>
      </c>
      <c r="N270" s="20">
        <f>[1]фидера!JZ63-[1]фидера!KB63</f>
        <v>23.159999999999997</v>
      </c>
      <c r="O270" s="20">
        <f>[1]фидера!KE63-[1]фидера!KG63</f>
        <v>37.225999999999999</v>
      </c>
      <c r="P270" s="20">
        <f>[1]фидера!KJ63-[1]фидера!KL63</f>
        <v>-19.286000000000001</v>
      </c>
      <c r="Q270" s="21">
        <f t="shared" si="12"/>
        <v>157.49802</v>
      </c>
    </row>
    <row r="271" spans="1:17" ht="40.5" customHeight="1" x14ac:dyDescent="0.25">
      <c r="A271" s="40" t="str">
        <f>[1]фидера!B64</f>
        <v>Курский</v>
      </c>
      <c r="B271" s="40" t="str">
        <f>[1]фидера!C64</f>
        <v>Моква</v>
      </c>
      <c r="C271" s="40" t="str">
        <f>[1]фидера!D64</f>
        <v>421.2</v>
      </c>
      <c r="D271" s="11" t="s">
        <v>20</v>
      </c>
      <c r="E271" s="25">
        <f>[1]фидера!IG64-[1]фидера!II64</f>
        <v>75.515680000000003</v>
      </c>
      <c r="F271" s="25">
        <f>[1]фидера!IL64-[1]фидера!IN64</f>
        <v>62.012</v>
      </c>
      <c r="G271" s="20">
        <f>[1]фидера!IQ64-[1]фидера!IS64</f>
        <v>179.24299999999999</v>
      </c>
      <c r="H271" s="20">
        <f>[1]фидера!IV64-[1]фидера!IX64</f>
        <v>15.389999999999999</v>
      </c>
      <c r="I271" s="20">
        <f>[1]фидера!JA64-[1]фидера!JC64</f>
        <v>13.069000000000003</v>
      </c>
      <c r="J271" s="20">
        <f>[1]фидера!JF64-[1]фидера!JH64</f>
        <v>38.139000000000003</v>
      </c>
      <c r="K271" s="20">
        <f>[1]фидера!JK64-[1]фидера!JM64</f>
        <v>-48.898000000000003</v>
      </c>
      <c r="L271" s="20">
        <f>[1]фидера!JP64-[1]фидера!JR64</f>
        <v>17.603000000000002</v>
      </c>
      <c r="M271" s="20">
        <f>[1]фидера!JU64-[1]фидера!JW64</f>
        <v>21.869</v>
      </c>
      <c r="N271" s="20">
        <f>[1]фидера!JZ64-[1]фидера!KB64</f>
        <v>33.513000000000005</v>
      </c>
      <c r="O271" s="20">
        <f>[1]фидера!KE64-[1]фидера!KG64</f>
        <v>44.823</v>
      </c>
      <c r="P271" s="20">
        <f>[1]фидера!KJ64-[1]фидера!KL64</f>
        <v>69.474000000000004</v>
      </c>
      <c r="Q271" s="21">
        <f t="shared" si="12"/>
        <v>521.75268000000005</v>
      </c>
    </row>
    <row r="272" spans="1:17" ht="40.5" customHeight="1" x14ac:dyDescent="0.25">
      <c r="A272" s="40" t="str">
        <f>[1]фидера!B65</f>
        <v>Курский</v>
      </c>
      <c r="B272" s="40" t="str">
        <f>[1]фидера!C65</f>
        <v>Моква</v>
      </c>
      <c r="C272" s="40" t="str">
        <f>[1]фидера!D65</f>
        <v>421.2</v>
      </c>
      <c r="D272" s="11" t="s">
        <v>20</v>
      </c>
      <c r="E272" s="25">
        <f>[1]фидера!IG65-[1]фидера!II65</f>
        <v>75.515680000000003</v>
      </c>
      <c r="F272" s="25">
        <f>[1]фидера!IL65-[1]фидера!IN65</f>
        <v>62.012</v>
      </c>
      <c r="G272" s="20">
        <f>[1]фидера!IQ65-[1]фидера!IS65</f>
        <v>179.24299999999999</v>
      </c>
      <c r="H272" s="20">
        <f>[1]фидера!IV65-[1]фидера!IX65</f>
        <v>15.389999999999999</v>
      </c>
      <c r="I272" s="20">
        <f>[1]фидера!JA65-[1]фидера!JC65</f>
        <v>13.069000000000003</v>
      </c>
      <c r="J272" s="20">
        <f>[1]фидера!JF65-[1]фидера!JH65</f>
        <v>38.139000000000003</v>
      </c>
      <c r="K272" s="20">
        <f>[1]фидера!JK65-[1]фидера!JM65</f>
        <v>-48.898000000000003</v>
      </c>
      <c r="L272" s="20">
        <f>[1]фидера!JP65-[1]фидера!JR65</f>
        <v>17.603000000000002</v>
      </c>
      <c r="M272" s="20">
        <f>[1]фидера!JU65-[1]фидера!JW65</f>
        <v>21.869</v>
      </c>
      <c r="N272" s="20">
        <f>[1]фидера!JZ65-[1]фидера!KB65</f>
        <v>33.513000000000005</v>
      </c>
      <c r="O272" s="20">
        <f>[1]фидера!KE65-[1]фидера!KG65</f>
        <v>44.823</v>
      </c>
      <c r="P272" s="20">
        <f>[1]фидера!KJ65-[1]фидера!KL65</f>
        <v>69.474000000000004</v>
      </c>
      <c r="Q272" s="21">
        <f t="shared" si="12"/>
        <v>521.75268000000005</v>
      </c>
    </row>
    <row r="273" spans="1:17" ht="40.5" customHeight="1" x14ac:dyDescent="0.25">
      <c r="A273" s="40" t="str">
        <f>[1]фидера!B66</f>
        <v>Обоянский</v>
      </c>
      <c r="B273" s="40" t="str">
        <f>[1]фидера!C66</f>
        <v>Шипы 35/10</v>
      </c>
      <c r="C273" s="40" t="str">
        <f>[1]фидера!D66</f>
        <v>пятилетка                 4914</v>
      </c>
      <c r="D273" s="11" t="s">
        <v>20</v>
      </c>
      <c r="E273" s="25">
        <f>[1]фидера!IG66-[1]фидера!II66</f>
        <v>6.9025999999999996</v>
      </c>
      <c r="F273" s="25">
        <f>[1]фидера!IL66-[1]фидера!IN66</f>
        <v>10.246</v>
      </c>
      <c r="G273" s="20">
        <f>[1]фидера!IQ66-[1]фидера!IS66</f>
        <v>10.215</v>
      </c>
      <c r="H273" s="20">
        <f>[1]фидера!IV66-[1]фидера!IX66</f>
        <v>4.2309999999999999</v>
      </c>
      <c r="I273" s="20">
        <f>[1]фидера!JA66-[1]фидера!JC66</f>
        <v>4.4320000000000004</v>
      </c>
      <c r="J273" s="20">
        <f>[1]фидера!JF66-[1]фидера!JH66</f>
        <v>5.9749999999999996</v>
      </c>
      <c r="K273" s="20">
        <f>[1]фидера!JK66-[1]фидера!JM66</f>
        <v>2.9909999999999997</v>
      </c>
      <c r="L273" s="20">
        <f>[1]фидера!JP66-[1]фидера!JR66</f>
        <v>6.2639999999999993</v>
      </c>
      <c r="M273" s="20">
        <f>[1]фидера!JU66-[1]фидера!JW66</f>
        <v>3.2069999999999999</v>
      </c>
      <c r="N273" s="20">
        <f>[1]фидера!JZ66-[1]фидера!KB66</f>
        <v>8.4339999999999993</v>
      </c>
      <c r="O273" s="20">
        <f>[1]фидера!KE66-[1]фидера!KG66</f>
        <v>8.1440000000000001</v>
      </c>
      <c r="P273" s="20">
        <f>[1]фидера!KJ66-[1]фидера!KL66</f>
        <v>6.4329999999999998</v>
      </c>
      <c r="Q273" s="21">
        <f t="shared" si="12"/>
        <v>77.474600000000009</v>
      </c>
    </row>
    <row r="274" spans="1:17" ht="40.5" customHeight="1" x14ac:dyDescent="0.25">
      <c r="A274" s="40" t="str">
        <f>[1]фидера!B67</f>
        <v>Курский</v>
      </c>
      <c r="B274" s="40" t="str">
        <f>[1]фидера!C67</f>
        <v>Б.Жирово</v>
      </c>
      <c r="C274" s="40" t="str">
        <f>[1]фидера!D67</f>
        <v>478.11</v>
      </c>
      <c r="D274" s="11" t="s">
        <v>20</v>
      </c>
      <c r="E274" s="25">
        <f>[1]фидера!IG67-[1]фидера!II67</f>
        <v>52.526339999999998</v>
      </c>
      <c r="F274" s="25">
        <f>[1]фидера!IL67-[1]фидера!IN67</f>
        <v>75.538000000000011</v>
      </c>
      <c r="G274" s="20">
        <f>[1]фидера!IQ67-[1]фидера!IS67</f>
        <v>56.385000000000005</v>
      </c>
      <c r="H274" s="20">
        <f>[1]фидера!IV67-[1]фидера!IX67</f>
        <v>34.730000000000004</v>
      </c>
      <c r="I274" s="20">
        <f>[1]фидера!JA67-[1]фидера!JC67</f>
        <v>27.565999999999995</v>
      </c>
      <c r="J274" s="20">
        <f>[1]фидера!JF67-[1]фидера!JH67</f>
        <v>21.796999999999997</v>
      </c>
      <c r="K274" s="20">
        <f>[1]фидера!JK67-[1]фидера!JM67</f>
        <v>-9.3089999999999993</v>
      </c>
      <c r="L274" s="20">
        <f>[1]фидера!JP67-[1]фидера!JR67</f>
        <v>13.772</v>
      </c>
      <c r="M274" s="20">
        <f>[1]фидера!JU67-[1]фидера!JW67</f>
        <v>20.179000000000002</v>
      </c>
      <c r="N274" s="20">
        <f>[1]фидера!JZ67-[1]фидера!KB67</f>
        <v>26.511000000000003</v>
      </c>
      <c r="O274" s="20">
        <f>[1]фидера!KE67-[1]фидера!KG67</f>
        <v>33.492000000000004</v>
      </c>
      <c r="P274" s="20">
        <f>[1]фидера!KJ67-[1]фидера!KL67</f>
        <v>14.902999999999999</v>
      </c>
      <c r="Q274" s="21">
        <f t="shared" si="12"/>
        <v>368.09034000000008</v>
      </c>
    </row>
    <row r="275" spans="1:17" ht="40.5" customHeight="1" x14ac:dyDescent="0.25">
      <c r="A275" s="40" t="str">
        <f>[1]фидера!B68</f>
        <v>Октябрьский</v>
      </c>
      <c r="B275" s="40" t="str">
        <f>[1]фидера!C68</f>
        <v>ПC 35/10кВ Лобазовка</v>
      </c>
      <c r="C275" s="40" t="str">
        <f>[1]фидера!D68</f>
        <v>ВЛ 10кВ 554.06</v>
      </c>
      <c r="D275" s="11" t="s">
        <v>20</v>
      </c>
      <c r="E275" s="25">
        <f>[1]фидера!IG68-[1]фидера!II68</f>
        <v>67.201779999999999</v>
      </c>
      <c r="F275" s="25">
        <f>[1]фидера!IL68-[1]фидера!IN68</f>
        <v>73.265999999999991</v>
      </c>
      <c r="G275" s="20">
        <f>[1]фидера!IQ68-[1]фидера!IS68</f>
        <v>17.248000000000001</v>
      </c>
      <c r="H275" s="20">
        <f>[1]фидера!IV68-[1]фидера!IX68</f>
        <v>46.037999999999997</v>
      </c>
      <c r="I275" s="20">
        <f>[1]фидера!JA68-[1]фидера!JC68</f>
        <v>-0.36899999999999977</v>
      </c>
      <c r="J275" s="20">
        <f>[1]фидера!JF68-[1]фидера!JH68</f>
        <v>31.261000000000003</v>
      </c>
      <c r="K275" s="20">
        <f>[1]фидера!JK68-[1]фидера!JM68</f>
        <v>18.115000000000002</v>
      </c>
      <c r="L275" s="20">
        <f>[1]фидера!JP68-[1]фидера!JR68</f>
        <v>-4.4330000000000007</v>
      </c>
      <c r="M275" s="20">
        <f>[1]фидера!JU68-[1]фидера!JW68</f>
        <v>16.701000000000001</v>
      </c>
      <c r="N275" s="20">
        <f>[1]фидера!JZ68-[1]фидера!KB68</f>
        <v>45.653000000000006</v>
      </c>
      <c r="O275" s="20">
        <f>[1]фидера!KE68-[1]фидера!KG68</f>
        <v>66.119</v>
      </c>
      <c r="P275" s="20">
        <f>[1]фидера!KJ68-[1]фидера!KL68</f>
        <v>58.048000000000002</v>
      </c>
      <c r="Q275" s="21">
        <f t="shared" si="12"/>
        <v>434.84878000000003</v>
      </c>
    </row>
    <row r="276" spans="1:17" ht="40.5" customHeight="1" x14ac:dyDescent="0.25">
      <c r="A276" s="40" t="str">
        <f>[1]фидера!B69</f>
        <v>Курский</v>
      </c>
      <c r="B276" s="40" t="str">
        <f>[1]фидера!C69</f>
        <v>Камыши</v>
      </c>
      <c r="C276" s="40" t="str">
        <f>[1]фидера!D69</f>
        <v>420.16</v>
      </c>
      <c r="D276" s="11" t="s">
        <v>20</v>
      </c>
      <c r="E276" s="25">
        <f>[1]фидера!IG69-[1]фидера!II69</f>
        <v>16.780999999999999</v>
      </c>
      <c r="F276" s="25">
        <f>[1]фидера!IL69-[1]фидера!IN69</f>
        <v>19.331</v>
      </c>
      <c r="G276" s="20">
        <f>[1]фидера!IQ69-[1]фидера!IS69</f>
        <v>-0.24099999999999999</v>
      </c>
      <c r="H276" s="20">
        <f>[1]фидера!IV69-[1]фидера!IX69</f>
        <v>-0.217</v>
      </c>
      <c r="I276" s="20">
        <f>[1]фидера!JA69-[1]фидера!JC69</f>
        <v>5.7949999999999999</v>
      </c>
      <c r="J276" s="20">
        <f>[1]фидера!JF69-[1]фидера!JH69</f>
        <v>0.76600000000000001</v>
      </c>
      <c r="K276" s="20">
        <f>[1]фидера!JK69-[1]фидера!JM69</f>
        <v>9.6579999999999995</v>
      </c>
      <c r="L276" s="20">
        <f>[1]фидера!JP69-[1]фидера!JR69</f>
        <v>-5.0000000000000044E-2</v>
      </c>
      <c r="M276" s="20">
        <f>[1]фидера!JU69-[1]фидера!JW69</f>
        <v>4.242</v>
      </c>
      <c r="N276" s="20">
        <f>[1]фидера!JZ69-[1]фидера!KB69</f>
        <v>3.6639999999999997</v>
      </c>
      <c r="O276" s="20">
        <f>[1]фидера!KE69-[1]фидера!KG69</f>
        <v>1.9099999999999997</v>
      </c>
      <c r="P276" s="20">
        <f>[1]фидера!KJ69-[1]фидера!KL69</f>
        <v>1.0620000000000001</v>
      </c>
      <c r="Q276" s="21">
        <f t="shared" si="12"/>
        <v>62.700999999999993</v>
      </c>
    </row>
    <row r="277" spans="1:17" ht="40.5" customHeight="1" x14ac:dyDescent="0.25">
      <c r="A277" s="40" t="str">
        <f>[1]фидера!B70</f>
        <v>Курский</v>
      </c>
      <c r="B277" s="40" t="str">
        <f>[1]фидера!C70</f>
        <v>Сапогово</v>
      </c>
      <c r="C277" s="40" t="str">
        <f>[1]фидера!D70</f>
        <v>427.13</v>
      </c>
      <c r="D277" s="11" t="s">
        <v>20</v>
      </c>
      <c r="E277" s="25">
        <f>[1]фидера!IG70-[1]фидера!II70</f>
        <v>93.981459999999998</v>
      </c>
      <c r="F277" s="25">
        <f>[1]фидера!IL70-[1]фидера!IN70</f>
        <v>30.991999999999997</v>
      </c>
      <c r="G277" s="20">
        <f>[1]фидера!IQ70-[1]фидера!IS70</f>
        <v>26.983000000000001</v>
      </c>
      <c r="H277" s="20">
        <f>[1]фидера!IV70-[1]фидера!IX70</f>
        <v>2.7050000000000001</v>
      </c>
      <c r="I277" s="20">
        <f>[1]фидера!JA70-[1]фидера!JC70</f>
        <v>9.9039999999999999</v>
      </c>
      <c r="J277" s="20">
        <f>[1]фидера!JF70-[1]фидера!JH70</f>
        <v>23.143000000000001</v>
      </c>
      <c r="K277" s="20">
        <f>[1]фидера!JK70-[1]фидера!JM70</f>
        <v>81.374000000000009</v>
      </c>
      <c r="L277" s="20">
        <f>[1]фидера!JP70-[1]фидера!JR70</f>
        <v>3.5829999999999984</v>
      </c>
      <c r="M277" s="20">
        <f>[1]фидера!JU70-[1]фидера!JW70</f>
        <v>-47.510000000000005</v>
      </c>
      <c r="N277" s="20">
        <f>[1]фидера!JZ70-[1]фидера!KB70</f>
        <v>-6.487000000000001</v>
      </c>
      <c r="O277" s="20">
        <f>[1]фидера!KE70-[1]фидера!KG70</f>
        <v>3.3439999999999976</v>
      </c>
      <c r="P277" s="20">
        <f>[1]фидера!KJ70-[1]фидера!KL70</f>
        <v>13.578999999999999</v>
      </c>
      <c r="Q277" s="21">
        <f t="shared" si="12"/>
        <v>235.59146000000007</v>
      </c>
    </row>
    <row r="278" spans="1:17" ht="40.5" customHeight="1" x14ac:dyDescent="0.25">
      <c r="A278" s="40" t="str">
        <f>[1]фидера!B71</f>
        <v>Фатежский</v>
      </c>
      <c r="B278" s="40" t="str">
        <f>[1]фидера!C71</f>
        <v>ПС 35/10кВ В.Любаж</v>
      </c>
      <c r="C278" s="40" t="str">
        <f>[1]фидера!D71</f>
        <v>яч. №03 ВЛ 10кВ №332</v>
      </c>
      <c r="D278" s="11" t="s">
        <v>20</v>
      </c>
      <c r="E278" s="25">
        <f>[1]фидера!IG71-[1]фидера!II71</f>
        <v>9.9023000000000003</v>
      </c>
      <c r="F278" s="25">
        <f>[1]фидера!IL71-[1]фидера!IN71</f>
        <v>16.956</v>
      </c>
      <c r="G278" s="20">
        <f>[1]фидера!IQ71-[1]фидера!IS71</f>
        <v>27.611000000000004</v>
      </c>
      <c r="H278" s="20">
        <f>[1]фидера!IV71-[1]фидера!IX71</f>
        <v>39.071000000000005</v>
      </c>
      <c r="I278" s="20">
        <f>[1]фидера!JA71-[1]фидера!JC71</f>
        <v>17.024000000000001</v>
      </c>
      <c r="J278" s="20">
        <f>[1]фидера!JF71-[1]фидера!JH71</f>
        <v>29.820999999999998</v>
      </c>
      <c r="K278" s="20">
        <f>[1]фидера!JK71-[1]фидера!JM71</f>
        <v>8.4349999999999987</v>
      </c>
      <c r="L278" s="20">
        <f>[1]фидера!JP71-[1]фидера!JR71</f>
        <v>4.2359999999999998</v>
      </c>
      <c r="M278" s="20">
        <f>[1]фидера!JU71-[1]фидера!JW71</f>
        <v>-3.1390000000000002</v>
      </c>
      <c r="N278" s="20">
        <f>[1]фидера!JZ71-[1]фидера!KB71</f>
        <v>14.443</v>
      </c>
      <c r="O278" s="20">
        <f>[1]фидера!KE71-[1]фидера!KG71</f>
        <v>9.5100000000000016</v>
      </c>
      <c r="P278" s="20">
        <f>[1]фидера!KJ71-[1]фидера!KL71</f>
        <v>-5.9269999999999996</v>
      </c>
      <c r="Q278" s="21">
        <f t="shared" si="12"/>
        <v>167.94329999999999</v>
      </c>
    </row>
    <row r="279" spans="1:17" ht="40.5" customHeight="1" x14ac:dyDescent="0.25">
      <c r="A279" s="40" t="str">
        <f>[1]фидера!B72</f>
        <v xml:space="preserve">Курчатовский </v>
      </c>
      <c r="B279" s="40" t="str">
        <f>[1]фидера!C72</f>
        <v>ПС Иванино 35/10+Теплицы 35/10+Рязаново 35/10</v>
      </c>
      <c r="C279" s="40" t="str">
        <f>[1]фидера!D72</f>
        <v xml:space="preserve"> ВЛ 10 кВ 8505+8185+82505</v>
      </c>
      <c r="D279" s="11" t="s">
        <v>20</v>
      </c>
      <c r="E279" s="25">
        <f>[1]фидера!IG72-[1]фидера!II72</f>
        <v>42.930139999999994</v>
      </c>
      <c r="F279" s="25">
        <f>[1]фидера!IL72-[1]фидера!IN72</f>
        <v>52.921000000000006</v>
      </c>
      <c r="G279" s="20">
        <f>[1]фидера!IQ72-[1]фидера!IS72</f>
        <v>77.274000000000001</v>
      </c>
      <c r="H279" s="20">
        <f>[1]фидера!IV72-[1]фидера!IX72</f>
        <v>57.298000000000002</v>
      </c>
      <c r="I279" s="20">
        <f>[1]фидера!JA72-[1]фидера!JC72</f>
        <v>-2.8540000000000028</v>
      </c>
      <c r="J279" s="20">
        <f>[1]фидера!JF72-[1]фидера!JH72</f>
        <v>41.85799999999999</v>
      </c>
      <c r="K279" s="20">
        <f>[1]фидера!JK72-[1]фидера!JM72</f>
        <v>22.024000000000001</v>
      </c>
      <c r="L279" s="20">
        <f>[1]фидера!JP72-[1]фидера!JR72</f>
        <v>11.899999999999999</v>
      </c>
      <c r="M279" s="20">
        <f>[1]фидера!JU72-[1]фидера!JW72</f>
        <v>62.602999999999994</v>
      </c>
      <c r="N279" s="20">
        <f>[1]фидера!JZ72-[1]фидера!KB72</f>
        <v>103.876</v>
      </c>
      <c r="O279" s="20">
        <f>[1]фидера!KE72-[1]фидера!KG72</f>
        <v>82.292000000000002</v>
      </c>
      <c r="P279" s="20">
        <f>[1]фидера!KJ72-[1]фидера!KL72</f>
        <v>92.295000000000002</v>
      </c>
      <c r="Q279" s="21">
        <f t="shared" si="12"/>
        <v>644.4171399999999</v>
      </c>
    </row>
    <row r="280" spans="1:17" ht="40.5" customHeight="1" x14ac:dyDescent="0.25">
      <c r="A280" s="40" t="str">
        <f>[1]фидера!B73</f>
        <v>Курский</v>
      </c>
      <c r="B280" s="40" t="str">
        <f>[1]фидера!C73</f>
        <v>Новая</v>
      </c>
      <c r="C280" s="40" t="str">
        <f>[1]фидера!D73</f>
        <v>414.1</v>
      </c>
      <c r="D280" s="11" t="s">
        <v>20</v>
      </c>
      <c r="E280" s="25">
        <f>[1]фидера!IG73-[1]фидера!II73</f>
        <v>107.42132000000001</v>
      </c>
      <c r="F280" s="25">
        <f>[1]фидера!IL73-[1]фидера!IN73</f>
        <v>127.93600000000001</v>
      </c>
      <c r="G280" s="20">
        <f>[1]фидера!IQ73-[1]фидера!IS73</f>
        <v>243.816</v>
      </c>
      <c r="H280" s="20">
        <f>[1]фидера!IV73-[1]фидера!IX73</f>
        <v>6.5779999999999994</v>
      </c>
      <c r="I280" s="20">
        <f>[1]фидера!JA73-[1]фидера!JC73</f>
        <v>22.511999999999997</v>
      </c>
      <c r="J280" s="20">
        <f>[1]фидера!JF73-[1]фидера!JH73</f>
        <v>30.807000000000002</v>
      </c>
      <c r="K280" s="20">
        <f>[1]фидера!JK73-[1]фидера!JM73</f>
        <v>-12.76</v>
      </c>
      <c r="L280" s="20">
        <f>[1]фидера!JP73-[1]фидера!JR73</f>
        <v>23.516999999999999</v>
      </c>
      <c r="M280" s="20">
        <f>[1]фидера!JU73-[1]фидера!JW73</f>
        <v>35.935000000000002</v>
      </c>
      <c r="N280" s="20">
        <f>[1]фидера!JZ73-[1]фидера!KB73</f>
        <v>31.441999999999997</v>
      </c>
      <c r="O280" s="20">
        <f>[1]фидера!KE73-[1]фидера!KG73</f>
        <v>16.826000000000001</v>
      </c>
      <c r="P280" s="20">
        <f>[1]фидера!KJ73-[1]фидера!KL73</f>
        <v>-11.055000000000001</v>
      </c>
      <c r="Q280" s="21">
        <f t="shared" si="12"/>
        <v>622.97532000000012</v>
      </c>
    </row>
    <row r="281" spans="1:17" ht="40.5" customHeight="1" x14ac:dyDescent="0.25">
      <c r="A281" s="40" t="str">
        <f>[1]фидера!B74</f>
        <v>Курский</v>
      </c>
      <c r="B281" s="40" t="str">
        <f>[1]фидера!C74</f>
        <v>Оросительная</v>
      </c>
      <c r="C281" s="40" t="str">
        <f>[1]фидера!D74</f>
        <v>415.8</v>
      </c>
      <c r="D281" s="11" t="s">
        <v>20</v>
      </c>
      <c r="E281" s="25">
        <f>[1]фидера!IG74-[1]фидера!II74</f>
        <v>103.69700000000003</v>
      </c>
      <c r="F281" s="25">
        <f>[1]фидера!IL74-[1]фидера!IN74</f>
        <v>115.73600000000002</v>
      </c>
      <c r="G281" s="20">
        <f>[1]фидера!IQ74-[1]фидера!IS74</f>
        <v>61.834000000000003</v>
      </c>
      <c r="H281" s="20">
        <f>[1]фидера!IV74-[1]фидера!IX74</f>
        <v>113.45399999999998</v>
      </c>
      <c r="I281" s="20">
        <f>[1]фидера!JA74-[1]фидера!JC74</f>
        <v>-1.1509999999999998</v>
      </c>
      <c r="J281" s="20">
        <f>[1]фидера!JF74-[1]фидера!JH74</f>
        <v>-7.0470000000000006</v>
      </c>
      <c r="K281" s="20">
        <f>[1]фидера!JK74-[1]фидера!JM74</f>
        <v>35.550000000000004</v>
      </c>
      <c r="L281" s="20">
        <f>[1]фидера!JP74-[1]фидера!JR74</f>
        <v>-21.09</v>
      </c>
      <c r="M281" s="20">
        <f>[1]фидера!JU74-[1]фидера!JW74</f>
        <v>58.707999999999998</v>
      </c>
      <c r="N281" s="20">
        <f>[1]фидера!JZ74-[1]фидера!KB74</f>
        <v>99.36699999999999</v>
      </c>
      <c r="O281" s="20">
        <f>[1]фидера!KE74-[1]фидера!KG74</f>
        <v>161.37599999999998</v>
      </c>
      <c r="P281" s="20">
        <f>[1]фидера!KJ74-[1]фидера!KL74</f>
        <v>145.523</v>
      </c>
      <c r="Q281" s="21">
        <f t="shared" ref="Q281:Q284" si="13">SUM(E281:P281)</f>
        <v>865.95699999999999</v>
      </c>
    </row>
    <row r="282" spans="1:17" ht="40.5" customHeight="1" x14ac:dyDescent="0.25">
      <c r="A282" s="40" t="str">
        <f>[1]фидера!B75</f>
        <v>Курский</v>
      </c>
      <c r="B282" s="40" t="str">
        <f>[1]фидера!C75</f>
        <v>Садовая</v>
      </c>
      <c r="C282" s="40" t="str">
        <f>[1]фидера!D75</f>
        <v>403.23</v>
      </c>
      <c r="D282" s="11" t="s">
        <v>20</v>
      </c>
      <c r="E282" s="25">
        <f>[1]фидера!IG75-[1]фидера!II75</f>
        <v>100.79907999999999</v>
      </c>
      <c r="F282" s="25">
        <f>[1]фидера!IL75-[1]фидера!IN75</f>
        <v>124.48699999999999</v>
      </c>
      <c r="G282" s="20">
        <f>[1]фидера!IQ75-[1]фидера!IS75</f>
        <v>117.79499999999999</v>
      </c>
      <c r="H282" s="20">
        <f>[1]фидера!IV75-[1]фидера!IX75</f>
        <v>82.281999999999996</v>
      </c>
      <c r="I282" s="20">
        <f>[1]фидера!JA75-[1]фидера!JC75</f>
        <v>-18.256</v>
      </c>
      <c r="J282" s="20">
        <f>[1]фидера!JF75-[1]фидера!JH75</f>
        <v>11.210999999999999</v>
      </c>
      <c r="K282" s="20">
        <f>[1]фидера!JK75-[1]фидера!JM75</f>
        <v>-17.326999999999991</v>
      </c>
      <c r="L282" s="20">
        <f>[1]фидера!JP75-[1]фидера!JR75</f>
        <v>21.845999999999997</v>
      </c>
      <c r="M282" s="20">
        <f>[1]фидера!JU75-[1]фидера!JW75</f>
        <v>18.161000000000001</v>
      </c>
      <c r="N282" s="20">
        <f>[1]фидера!JZ75-[1]фидера!KB75</f>
        <v>-9.0120000000000005</v>
      </c>
      <c r="O282" s="20">
        <f>[1]фидера!KE75-[1]фидера!KG75</f>
        <v>7.9029999999999987</v>
      </c>
      <c r="P282" s="20">
        <f>[1]фидера!KJ75-[1]фидера!KL75</f>
        <v>10.442000000000007</v>
      </c>
      <c r="Q282" s="21">
        <f t="shared" si="13"/>
        <v>450.33107999999993</v>
      </c>
    </row>
    <row r="283" spans="1:17" ht="40.5" customHeight="1" x14ac:dyDescent="0.25">
      <c r="A283" s="40" t="str">
        <f>[1]фидера!B76</f>
        <v>Курский</v>
      </c>
      <c r="B283" s="40" t="str">
        <f>[1]фидера!C76</f>
        <v>Мурыновка</v>
      </c>
      <c r="C283" s="40" t="str">
        <f>[1]фидера!D76</f>
        <v>422.2</v>
      </c>
      <c r="D283" s="11" t="s">
        <v>20</v>
      </c>
      <c r="E283" s="25">
        <f>[1]фидера!IG76-[1]фидера!II76</f>
        <v>56.960999999999999</v>
      </c>
      <c r="F283" s="25">
        <f>[1]фидера!IL76-[1]фидера!IN76</f>
        <v>49.787999999999997</v>
      </c>
      <c r="G283" s="20">
        <f>[1]фидера!IQ76-[1]фидера!IS76</f>
        <v>127.04900000000001</v>
      </c>
      <c r="H283" s="20">
        <f>[1]фидера!IV76-[1]фидера!IX76</f>
        <v>59.928999999999995</v>
      </c>
      <c r="I283" s="20">
        <f>[1]фидера!JA76-[1]фидера!JC76</f>
        <v>53.293999999999997</v>
      </c>
      <c r="J283" s="20">
        <f>[1]фидера!JF76-[1]фидера!JH76</f>
        <v>20.849</v>
      </c>
      <c r="K283" s="20">
        <f>[1]фидера!JK76-[1]фидера!JM76</f>
        <v>29.843000000000004</v>
      </c>
      <c r="L283" s="20">
        <f>[1]фидера!JP76-[1]фидера!JR76</f>
        <v>45.747999999999998</v>
      </c>
      <c r="M283" s="20">
        <f>[1]фидера!JU76-[1]фидера!JW76</f>
        <v>34.692999999999998</v>
      </c>
      <c r="N283" s="20">
        <f>[1]фидера!JZ76-[1]фидера!KB76</f>
        <v>32.03</v>
      </c>
      <c r="O283" s="20">
        <f>[1]фидера!KE76-[1]фидера!KG76</f>
        <v>61.269999999999996</v>
      </c>
      <c r="P283" s="20">
        <f>[1]фидера!KJ76-[1]фидера!KL76</f>
        <v>148.34899999999999</v>
      </c>
      <c r="Q283" s="21">
        <f t="shared" si="13"/>
        <v>719.80299999999988</v>
      </c>
    </row>
    <row r="284" spans="1:17" ht="40.5" customHeight="1" x14ac:dyDescent="0.25">
      <c r="A284" s="8"/>
      <c r="B284" s="8" t="str">
        <f>[1]фидера!C77</f>
        <v>ВСЕГО</v>
      </c>
      <c r="C284" s="8"/>
      <c r="D284" s="13" t="s">
        <v>20</v>
      </c>
      <c r="E284" s="26">
        <f>[1]фидера!IG77-[1]фидера!II77</f>
        <v>2418.46171</v>
      </c>
      <c r="F284" s="26">
        <f>[1]фидера!IL77-[1]фидера!IN77</f>
        <v>2250.0910000000003</v>
      </c>
      <c r="G284" s="26">
        <f>[1]фидера!IQ77-[1]фидера!IS77</f>
        <v>2500.1970000000006</v>
      </c>
      <c r="H284" s="26">
        <f>[1]фидера!IV77-[1]фидера!IX77</f>
        <v>1414.4039999999991</v>
      </c>
      <c r="I284" s="26">
        <f>[1]фидера!JA77-[1]фидера!JC77</f>
        <v>846.58500000000015</v>
      </c>
      <c r="J284" s="26">
        <f>[1]фидера!JF77-[1]фидера!JH77</f>
        <v>622.44499999999971</v>
      </c>
      <c r="K284" s="26">
        <f>[1]фидера!JK77-[1]фидера!JM77</f>
        <v>334.29499999999985</v>
      </c>
      <c r="L284" s="26">
        <f>[1]фидера!JP77-[1]фидера!JR77</f>
        <v>607.85000000000014</v>
      </c>
      <c r="M284" s="26">
        <f>[1]фидера!JU77-[1]фидера!JW77</f>
        <v>868.74200000000019</v>
      </c>
      <c r="N284" s="26">
        <f>[1]фидера!JZ77-[1]фидера!KB77</f>
        <v>1343.9510000000002</v>
      </c>
      <c r="O284" s="26">
        <f>[1]фидера!KE77-[1]фидера!KG77</f>
        <v>1429.2079999999996</v>
      </c>
      <c r="P284" s="26">
        <f>[1]фидера!KJ77-[1]фидера!KL77</f>
        <v>1657.2529999999999</v>
      </c>
      <c r="Q284" s="27">
        <f t="shared" si="13"/>
        <v>16293.48271</v>
      </c>
    </row>
    <row r="285" spans="1:17" ht="40.5" customHeight="1" x14ac:dyDescent="0.25">
      <c r="A285" s="40"/>
      <c r="B285" s="40"/>
      <c r="C285" s="40"/>
      <c r="D285" s="11" t="s">
        <v>21</v>
      </c>
      <c r="E285" s="21">
        <v>2.6789999999999998</v>
      </c>
      <c r="F285" s="21">
        <v>2.6789999999999998</v>
      </c>
      <c r="G285" s="21">
        <v>2.6789999999999998</v>
      </c>
      <c r="H285" s="21">
        <v>2.6789999999999998</v>
      </c>
      <c r="I285" s="21">
        <v>2.6789999999999998</v>
      </c>
      <c r="J285" s="21">
        <v>2.6789999999999998</v>
      </c>
      <c r="K285" s="21">
        <v>2.6789999999999998</v>
      </c>
      <c r="L285" s="21">
        <v>2.6789999999999998</v>
      </c>
      <c r="M285" s="21">
        <v>2.6789999999999998</v>
      </c>
      <c r="N285" s="21">
        <v>2.6789999999999998</v>
      </c>
      <c r="O285" s="21">
        <v>2.6789999999999998</v>
      </c>
      <c r="P285" s="21">
        <v>2.6789999999999998</v>
      </c>
      <c r="Q285" s="21">
        <v>2.6789999999999998</v>
      </c>
    </row>
    <row r="286" spans="1:17" ht="40.5" customHeight="1" x14ac:dyDescent="0.25">
      <c r="A286" s="40" t="str">
        <f>[1]фидера!B9</f>
        <v>Медвенский</v>
      </c>
      <c r="B286" s="40" t="str">
        <f>[1]фидера!C9</f>
        <v>Компрессорная 110/10</v>
      </c>
      <c r="C286" s="40" t="str">
        <f>[1]фидера!D9</f>
        <v>242.15</v>
      </c>
      <c r="D286" s="11" t="s">
        <v>22</v>
      </c>
      <c r="E286" s="21">
        <f t="shared" ref="E286:P301" si="14">E216*$E$285</f>
        <v>34.664652600000004</v>
      </c>
      <c r="F286" s="21">
        <f t="shared" si="14"/>
        <v>22.795610999999994</v>
      </c>
      <c r="G286" s="21">
        <f t="shared" si="14"/>
        <v>32.083703999999997</v>
      </c>
      <c r="H286" s="21">
        <f t="shared" si="14"/>
        <v>9.1273529999999994</v>
      </c>
      <c r="I286" s="21">
        <f t="shared" si="14"/>
        <v>3.9059820000000003</v>
      </c>
      <c r="J286" s="21">
        <f t="shared" si="14"/>
        <v>-1.3904010000000002</v>
      </c>
      <c r="K286" s="21">
        <f t="shared" si="14"/>
        <v>0.89746499999999751</v>
      </c>
      <c r="L286" s="21">
        <f t="shared" si="14"/>
        <v>14.964893999999999</v>
      </c>
      <c r="M286" s="21">
        <f t="shared" si="14"/>
        <v>3.9568830000000004</v>
      </c>
      <c r="N286" s="21">
        <f t="shared" si="14"/>
        <v>33.147266999999992</v>
      </c>
      <c r="O286" s="21">
        <f t="shared" si="14"/>
        <v>23.449286999999995</v>
      </c>
      <c r="P286" s="21">
        <f t="shared" si="14"/>
        <v>41.444129999999994</v>
      </c>
      <c r="Q286" s="21">
        <f>SUM(E286:P286)</f>
        <v>219.0468276</v>
      </c>
    </row>
    <row r="287" spans="1:17" ht="40.5" customHeight="1" x14ac:dyDescent="0.25">
      <c r="A287" s="40" t="str">
        <f>[1]фидера!B10</f>
        <v>Фатежский</v>
      </c>
      <c r="B287" s="40" t="str">
        <f>[1]фидера!C10</f>
        <v>ПС 35/10кВ Глебово</v>
      </c>
      <c r="C287" s="40" t="str">
        <f>[1]фидера!D10</f>
        <v>яч.№ 6 фидер 376</v>
      </c>
      <c r="D287" s="11" t="s">
        <v>22</v>
      </c>
      <c r="E287" s="21">
        <f t="shared" si="14"/>
        <v>28.051273199999994</v>
      </c>
      <c r="F287" s="21">
        <f t="shared" si="14"/>
        <v>8.7281820000000003</v>
      </c>
      <c r="G287" s="21">
        <f t="shared" si="14"/>
        <v>46.611921000000002</v>
      </c>
      <c r="H287" s="21">
        <f t="shared" si="14"/>
        <v>15.350669999999997</v>
      </c>
      <c r="I287" s="21">
        <f t="shared" si="14"/>
        <v>8.586195</v>
      </c>
      <c r="J287" s="21">
        <f t="shared" si="14"/>
        <v>28.619756999999996</v>
      </c>
      <c r="K287" s="21">
        <f t="shared" si="14"/>
        <v>-15.208682999999997</v>
      </c>
      <c r="L287" s="21">
        <f t="shared" si="14"/>
        <v>-7.0296959999999986</v>
      </c>
      <c r="M287" s="21">
        <f t="shared" si="14"/>
        <v>22.498242000000001</v>
      </c>
      <c r="N287" s="21">
        <f t="shared" si="14"/>
        <v>22.629512999999996</v>
      </c>
      <c r="O287" s="21">
        <f t="shared" si="14"/>
        <v>29.621703</v>
      </c>
      <c r="P287" s="21">
        <f t="shared" si="14"/>
        <v>13.317309</v>
      </c>
      <c r="Q287" s="21">
        <f t="shared" ref="Q287:Q350" si="15">SUM(E287:P287)</f>
        <v>201.77638619999999</v>
      </c>
    </row>
    <row r="288" spans="1:17" ht="40.5" customHeight="1" x14ac:dyDescent="0.25">
      <c r="A288" s="40" t="str">
        <f>[1]фидера!B11</f>
        <v>Октябрьский</v>
      </c>
      <c r="B288" s="40" t="str">
        <f>[1]фидера!C11</f>
        <v>ПC 35/10кВ Лобазовка</v>
      </c>
      <c r="C288" s="40" t="str">
        <f>[1]фидера!D11</f>
        <v>ВЛ 10кВ 554.09</v>
      </c>
      <c r="D288" s="11" t="s">
        <v>22</v>
      </c>
      <c r="E288" s="21">
        <f t="shared" si="14"/>
        <v>126.64726031999999</v>
      </c>
      <c r="F288" s="21">
        <f t="shared" si="14"/>
        <v>132.36403200000001</v>
      </c>
      <c r="G288" s="21">
        <f t="shared" si="14"/>
        <v>66.999110999999999</v>
      </c>
      <c r="H288" s="21">
        <f t="shared" si="14"/>
        <v>79.244820000000004</v>
      </c>
      <c r="I288" s="21">
        <f t="shared" si="14"/>
        <v>12.390374999999999</v>
      </c>
      <c r="J288" s="21">
        <f t="shared" si="14"/>
        <v>57.550277999999992</v>
      </c>
      <c r="K288" s="21">
        <f t="shared" si="14"/>
        <v>46.611921000000002</v>
      </c>
      <c r="L288" s="21">
        <f t="shared" si="14"/>
        <v>1.888695</v>
      </c>
      <c r="M288" s="21">
        <f t="shared" si="14"/>
        <v>51.656478000000007</v>
      </c>
      <c r="N288" s="21">
        <f t="shared" si="14"/>
        <v>86.770131000000006</v>
      </c>
      <c r="O288" s="21">
        <f t="shared" si="14"/>
        <v>103.106673</v>
      </c>
      <c r="P288" s="21">
        <f t="shared" si="14"/>
        <v>112.80465299999999</v>
      </c>
      <c r="Q288" s="21">
        <f t="shared" si="15"/>
        <v>878.03442732000008</v>
      </c>
    </row>
    <row r="289" spans="1:17" ht="40.5" customHeight="1" x14ac:dyDescent="0.25">
      <c r="A289" s="40" t="str">
        <f>[1]фидера!B12</f>
        <v xml:space="preserve">Курчатовский </v>
      </c>
      <c r="B289" s="40" t="str">
        <f>[1]фидера!C12</f>
        <v xml:space="preserve">ПС 35/10 Иванино +ПС 35/10 Афанасьевка </v>
      </c>
      <c r="C289" s="40" t="str">
        <f>[1]фидера!D12</f>
        <v xml:space="preserve"> ВЛ 10 кВ 8514+81906</v>
      </c>
      <c r="D289" s="11" t="s">
        <v>22</v>
      </c>
      <c r="E289" s="21">
        <f t="shared" si="14"/>
        <v>239.00162700000001</v>
      </c>
      <c r="F289" s="21">
        <f t="shared" si="14"/>
        <v>211.05161999999999</v>
      </c>
      <c r="G289" s="21">
        <f t="shared" si="14"/>
        <v>142.04593799999998</v>
      </c>
      <c r="H289" s="21">
        <f t="shared" si="14"/>
        <v>129.639489</v>
      </c>
      <c r="I289" s="21">
        <f t="shared" si="14"/>
        <v>26.034522000000006</v>
      </c>
      <c r="J289" s="21">
        <f t="shared" si="14"/>
        <v>74.602112999999989</v>
      </c>
      <c r="K289" s="21">
        <f t="shared" si="14"/>
        <v>-87.161265</v>
      </c>
      <c r="L289" s="21">
        <f t="shared" si="14"/>
        <v>97.338785999999985</v>
      </c>
      <c r="M289" s="21">
        <f t="shared" si="14"/>
        <v>198.39602399999998</v>
      </c>
      <c r="N289" s="21">
        <f t="shared" si="14"/>
        <v>73.825203000000002</v>
      </c>
      <c r="O289" s="21">
        <f t="shared" si="14"/>
        <v>187.508568</v>
      </c>
      <c r="P289" s="21">
        <f t="shared" si="14"/>
        <v>315.50582999999995</v>
      </c>
      <c r="Q289" s="21">
        <f t="shared" si="15"/>
        <v>1607.7884550000003</v>
      </c>
    </row>
    <row r="290" spans="1:17" ht="40.5" customHeight="1" x14ac:dyDescent="0.25">
      <c r="A290" s="40" t="str">
        <f>[1]фидера!B13</f>
        <v xml:space="preserve">Курчатовский </v>
      </c>
      <c r="B290" s="40" t="str">
        <f>[1]фидера!C13</f>
        <v xml:space="preserve">ПС 35/10 Рязаново </v>
      </c>
      <c r="C290" s="40" t="str">
        <f>[1]фидера!D13</f>
        <v xml:space="preserve"> ВЛ 10 кВ 82506</v>
      </c>
      <c r="D290" s="11" t="s">
        <v>22</v>
      </c>
      <c r="E290" s="21">
        <f t="shared" si="14"/>
        <v>41.190160799999994</v>
      </c>
      <c r="F290" s="21">
        <f t="shared" si="14"/>
        <v>8.1414809999999989</v>
      </c>
      <c r="G290" s="21">
        <f t="shared" si="14"/>
        <v>54.825734999999995</v>
      </c>
      <c r="H290" s="21">
        <f t="shared" si="14"/>
        <v>35.477997000000002</v>
      </c>
      <c r="I290" s="21">
        <f t="shared" si="14"/>
        <v>13.740591</v>
      </c>
      <c r="J290" s="21">
        <f t="shared" si="14"/>
        <v>13.001186999999998</v>
      </c>
      <c r="K290" s="21">
        <f t="shared" si="14"/>
        <v>10.643667000000001</v>
      </c>
      <c r="L290" s="21">
        <f t="shared" si="14"/>
        <v>5.9956019999999999</v>
      </c>
      <c r="M290" s="21">
        <f t="shared" si="14"/>
        <v>12.950285999999998</v>
      </c>
      <c r="N290" s="21">
        <f t="shared" si="14"/>
        <v>11.267873999999997</v>
      </c>
      <c r="O290" s="21">
        <f t="shared" si="14"/>
        <v>35.751255</v>
      </c>
      <c r="P290" s="21">
        <f t="shared" si="14"/>
        <v>59.990846999999995</v>
      </c>
      <c r="Q290" s="21">
        <f t="shared" si="15"/>
        <v>302.97668279999994</v>
      </c>
    </row>
    <row r="291" spans="1:17" ht="40.5" customHeight="1" x14ac:dyDescent="0.25">
      <c r="A291" s="40" t="str">
        <f>[1]фидера!B14</f>
        <v xml:space="preserve">Курчатовский </v>
      </c>
      <c r="B291" s="40" t="str">
        <f>[1]фидера!C14</f>
        <v xml:space="preserve">ПС 35/10 Теплицы </v>
      </c>
      <c r="C291" s="40" t="str">
        <f>[1]фидера!D14</f>
        <v xml:space="preserve"> ВЛ 10 кВ  8182</v>
      </c>
      <c r="D291" s="11" t="s">
        <v>22</v>
      </c>
      <c r="E291" s="21">
        <f t="shared" si="14"/>
        <v>71.296762799999996</v>
      </c>
      <c r="F291" s="21">
        <f t="shared" si="14"/>
        <v>84.168822000000006</v>
      </c>
      <c r="G291" s="21">
        <f t="shared" si="14"/>
        <v>56.114333999999992</v>
      </c>
      <c r="H291" s="21">
        <f t="shared" si="14"/>
        <v>52.878101999999998</v>
      </c>
      <c r="I291" s="21">
        <f t="shared" si="14"/>
        <v>30.634364999999995</v>
      </c>
      <c r="J291" s="21">
        <f t="shared" si="14"/>
        <v>31.703285999999999</v>
      </c>
      <c r="K291" s="21">
        <f t="shared" si="14"/>
        <v>-2.9468999999997941E-2</v>
      </c>
      <c r="L291" s="21">
        <f t="shared" si="14"/>
        <v>36.174537000000001</v>
      </c>
      <c r="M291" s="21">
        <f t="shared" si="14"/>
        <v>47.032524000000002</v>
      </c>
      <c r="N291" s="21">
        <f t="shared" si="14"/>
        <v>77.353446000000005</v>
      </c>
      <c r="O291" s="21">
        <f t="shared" si="14"/>
        <v>-0.63224399999999936</v>
      </c>
      <c r="P291" s="21">
        <f t="shared" si="14"/>
        <v>55.961630999999997</v>
      </c>
      <c r="Q291" s="21">
        <f t="shared" si="15"/>
        <v>542.6560968</v>
      </c>
    </row>
    <row r="292" spans="1:17" ht="40.5" customHeight="1" x14ac:dyDescent="0.25">
      <c r="A292" s="40" t="str">
        <f>[1]фидера!B15</f>
        <v>Курский</v>
      </c>
      <c r="B292" s="40" t="str">
        <f>[1]фидера!C15</f>
        <v>Петренка</v>
      </c>
      <c r="C292" s="40" t="str">
        <f>[1]фидера!D15</f>
        <v>413.9</v>
      </c>
      <c r="D292" s="11" t="s">
        <v>22</v>
      </c>
      <c r="E292" s="21">
        <f t="shared" si="14"/>
        <v>59.366264940000001</v>
      </c>
      <c r="F292" s="21">
        <f t="shared" si="14"/>
        <v>173.66885399999998</v>
      </c>
      <c r="G292" s="21">
        <f t="shared" si="14"/>
        <v>36.490659000000001</v>
      </c>
      <c r="H292" s="21">
        <f t="shared" si="14"/>
        <v>60.331080000000007</v>
      </c>
      <c r="I292" s="21">
        <f t="shared" si="14"/>
        <v>34.569815999999996</v>
      </c>
      <c r="J292" s="21">
        <f t="shared" si="14"/>
        <v>93.392618999999982</v>
      </c>
      <c r="K292" s="21">
        <f t="shared" si="14"/>
        <v>-102.08061599999999</v>
      </c>
      <c r="L292" s="21">
        <f t="shared" si="14"/>
        <v>84.455474999999993</v>
      </c>
      <c r="M292" s="21">
        <f t="shared" si="14"/>
        <v>1.0046249999999999</v>
      </c>
      <c r="N292" s="21">
        <f t="shared" si="14"/>
        <v>26.329211999999998</v>
      </c>
      <c r="O292" s="21">
        <f t="shared" si="14"/>
        <v>60.770435999999989</v>
      </c>
      <c r="P292" s="21">
        <f t="shared" si="14"/>
        <v>-0.37773899999999999</v>
      </c>
      <c r="Q292" s="21">
        <f t="shared" si="15"/>
        <v>527.92068593999988</v>
      </c>
    </row>
    <row r="293" spans="1:17" ht="40.5" customHeight="1" x14ac:dyDescent="0.25">
      <c r="A293" s="40" t="str">
        <f>[1]фидера!B16</f>
        <v>Курский</v>
      </c>
      <c r="B293" s="40" t="str">
        <f>[1]фидера!C16</f>
        <v>Петренка</v>
      </c>
      <c r="C293" s="40" t="str">
        <f>[1]фидера!D16</f>
        <v>413.13</v>
      </c>
      <c r="D293" s="11" t="s">
        <v>22</v>
      </c>
      <c r="E293" s="21">
        <f t="shared" si="14"/>
        <v>333.63097955999996</v>
      </c>
      <c r="F293" s="21">
        <f t="shared" si="14"/>
        <v>94.067726999999991</v>
      </c>
      <c r="G293" s="21">
        <f t="shared" si="14"/>
        <v>254.41927200000001</v>
      </c>
      <c r="H293" s="21">
        <f t="shared" si="14"/>
        <v>138.12924000000001</v>
      </c>
      <c r="I293" s="21">
        <f t="shared" si="14"/>
        <v>91.627157999999994</v>
      </c>
      <c r="J293" s="21">
        <f t="shared" si="14"/>
        <v>86.202182999999991</v>
      </c>
      <c r="K293" s="21">
        <f t="shared" si="14"/>
        <v>76.327388999999997</v>
      </c>
      <c r="L293" s="21">
        <f t="shared" si="14"/>
        <v>94.271330999999989</v>
      </c>
      <c r="M293" s="21">
        <f t="shared" si="14"/>
        <v>79.381448999999989</v>
      </c>
      <c r="N293" s="21">
        <f t="shared" si="14"/>
        <v>169.15741799999998</v>
      </c>
      <c r="O293" s="21">
        <f t="shared" si="14"/>
        <v>71.778447</v>
      </c>
      <c r="P293" s="21">
        <f t="shared" si="14"/>
        <v>38.422217999999994</v>
      </c>
      <c r="Q293" s="21">
        <f t="shared" si="15"/>
        <v>1527.4148115599996</v>
      </c>
    </row>
    <row r="294" spans="1:17" ht="40.5" customHeight="1" x14ac:dyDescent="0.25">
      <c r="A294" s="40" t="str">
        <f>[1]фидера!B17</f>
        <v>Курский</v>
      </c>
      <c r="B294" s="40" t="str">
        <f>[1]фидера!C17</f>
        <v>Петренка</v>
      </c>
      <c r="C294" s="40" t="str">
        <f>[1]фидера!D17</f>
        <v>413.15</v>
      </c>
      <c r="D294" s="11" t="s">
        <v>22</v>
      </c>
      <c r="E294" s="21">
        <f t="shared" si="14"/>
        <v>172.88347836</v>
      </c>
      <c r="F294" s="21">
        <f t="shared" si="14"/>
        <v>155.13017399999998</v>
      </c>
      <c r="G294" s="21">
        <f t="shared" si="14"/>
        <v>58.083398999999986</v>
      </c>
      <c r="H294" s="21">
        <f t="shared" si="14"/>
        <v>110.97489599999999</v>
      </c>
      <c r="I294" s="21">
        <f t="shared" si="14"/>
        <v>165.95869199999999</v>
      </c>
      <c r="J294" s="21">
        <f t="shared" si="14"/>
        <v>25.129020000000001</v>
      </c>
      <c r="K294" s="21">
        <f t="shared" si="14"/>
        <v>2.6066669999999994</v>
      </c>
      <c r="L294" s="21">
        <f t="shared" si="14"/>
        <v>-7.321707</v>
      </c>
      <c r="M294" s="21">
        <f t="shared" si="14"/>
        <v>31.250534999999999</v>
      </c>
      <c r="N294" s="21">
        <f t="shared" si="14"/>
        <v>41.347686000000003</v>
      </c>
      <c r="O294" s="21">
        <f t="shared" si="14"/>
        <v>17.405462999999997</v>
      </c>
      <c r="P294" s="21">
        <f t="shared" si="14"/>
        <v>47.44509</v>
      </c>
      <c r="Q294" s="21">
        <f t="shared" si="15"/>
        <v>820.89339336</v>
      </c>
    </row>
    <row r="295" spans="1:17" ht="40.5" customHeight="1" x14ac:dyDescent="0.25">
      <c r="A295" s="40" t="str">
        <f>[1]фидера!B18</f>
        <v>Курский</v>
      </c>
      <c r="B295" s="40" t="str">
        <f>[1]фидера!C18</f>
        <v>Безлесная</v>
      </c>
      <c r="C295" s="40" t="str">
        <f>[1]фидера!D18</f>
        <v>423.10</v>
      </c>
      <c r="D295" s="11" t="s">
        <v>22</v>
      </c>
      <c r="E295" s="21">
        <f t="shared" si="14"/>
        <v>196.82923763999997</v>
      </c>
      <c r="F295" s="21">
        <f t="shared" si="14"/>
        <v>88.061408999999983</v>
      </c>
      <c r="G295" s="21">
        <f t="shared" si="14"/>
        <v>195.90991199999999</v>
      </c>
      <c r="H295" s="21">
        <f t="shared" si="14"/>
        <v>69.854924999999994</v>
      </c>
      <c r="I295" s="21">
        <f t="shared" si="14"/>
        <v>55.441904999999998</v>
      </c>
      <c r="J295" s="21">
        <f t="shared" si="14"/>
        <v>38.483834999999992</v>
      </c>
      <c r="K295" s="21">
        <f t="shared" si="14"/>
        <v>43.129221000000001</v>
      </c>
      <c r="L295" s="21">
        <f t="shared" si="14"/>
        <v>35.411021999999996</v>
      </c>
      <c r="M295" s="21">
        <f t="shared" si="14"/>
        <v>65.635499999999993</v>
      </c>
      <c r="N295" s="21">
        <f t="shared" si="14"/>
        <v>75.151308</v>
      </c>
      <c r="O295" s="21">
        <f t="shared" si="14"/>
        <v>85.800332999999995</v>
      </c>
      <c r="P295" s="21">
        <f t="shared" si="14"/>
        <v>106.766187</v>
      </c>
      <c r="Q295" s="21">
        <f t="shared" si="15"/>
        <v>1056.47479464</v>
      </c>
    </row>
    <row r="296" spans="1:17" ht="40.5" customHeight="1" x14ac:dyDescent="0.25">
      <c r="A296" s="40" t="str">
        <f>[1]фидера!B19</f>
        <v>Курский</v>
      </c>
      <c r="B296" s="40" t="str">
        <f>[1]фидера!C19</f>
        <v>Букреевка</v>
      </c>
      <c r="C296" s="40" t="str">
        <f>[1]фидера!D19</f>
        <v>424.2</v>
      </c>
      <c r="D296" s="11" t="s">
        <v>22</v>
      </c>
      <c r="E296" s="21">
        <f t="shared" si="14"/>
        <v>65.584598999999997</v>
      </c>
      <c r="F296" s="21">
        <f t="shared" si="14"/>
        <v>54.506933999999987</v>
      </c>
      <c r="G296" s="21">
        <f t="shared" si="14"/>
        <v>17.389388999999994</v>
      </c>
      <c r="H296" s="21">
        <f t="shared" si="14"/>
        <v>34.695729</v>
      </c>
      <c r="I296" s="21">
        <f t="shared" si="14"/>
        <v>-10.47489</v>
      </c>
      <c r="J296" s="21">
        <f t="shared" si="14"/>
        <v>12.896706</v>
      </c>
      <c r="K296" s="21">
        <f t="shared" si="14"/>
        <v>-5.8804050000000005</v>
      </c>
      <c r="L296" s="21">
        <f t="shared" si="14"/>
        <v>13.461974999999997</v>
      </c>
      <c r="M296" s="21">
        <f t="shared" si="14"/>
        <v>15.948086999999999</v>
      </c>
      <c r="N296" s="21">
        <f t="shared" si="14"/>
        <v>14.437130999999999</v>
      </c>
      <c r="O296" s="21">
        <f t="shared" si="14"/>
        <v>38.789240999999997</v>
      </c>
      <c r="P296" s="21">
        <f t="shared" si="14"/>
        <v>-30.867438</v>
      </c>
      <c r="Q296" s="21">
        <f t="shared" si="15"/>
        <v>220.48705799999996</v>
      </c>
    </row>
    <row r="297" spans="1:17" ht="40.5" customHeight="1" x14ac:dyDescent="0.25">
      <c r="A297" s="40" t="str">
        <f>[1]фидера!B20</f>
        <v>Конышевский</v>
      </c>
      <c r="B297" s="40" t="str">
        <f>[1]фидера!C20</f>
        <v>ПC 35/10кВ Платава</v>
      </c>
      <c r="C297" s="40" t="str">
        <f>[1]фидера!D20</f>
        <v>ВЛ-10кВ 726 от ПС  35/10 кВ  Платава</v>
      </c>
      <c r="D297" s="11" t="s">
        <v>22</v>
      </c>
      <c r="E297" s="21">
        <f t="shared" si="14"/>
        <v>132.28810914000002</v>
      </c>
      <c r="F297" s="21">
        <f t="shared" si="14"/>
        <v>168.21441000000002</v>
      </c>
      <c r="G297" s="21">
        <f t="shared" si="14"/>
        <v>119.18603099999999</v>
      </c>
      <c r="H297" s="21">
        <f t="shared" si="14"/>
        <v>7.1850779999999981</v>
      </c>
      <c r="I297" s="21">
        <f t="shared" si="14"/>
        <v>81.237995999999995</v>
      </c>
      <c r="J297" s="21">
        <f t="shared" si="14"/>
        <v>-6.3331559999999989</v>
      </c>
      <c r="K297" s="21">
        <f t="shared" si="14"/>
        <v>100.44642599999999</v>
      </c>
      <c r="L297" s="21">
        <f t="shared" si="14"/>
        <v>27.299009999999992</v>
      </c>
      <c r="M297" s="21">
        <f t="shared" si="14"/>
        <v>78.99031500000001</v>
      </c>
      <c r="N297" s="21">
        <f t="shared" si="14"/>
        <v>134.11341899999996</v>
      </c>
      <c r="O297" s="21">
        <f t="shared" si="14"/>
        <v>76.035377999999994</v>
      </c>
      <c r="P297" s="21">
        <f t="shared" si="14"/>
        <v>147.99599699999999</v>
      </c>
      <c r="Q297" s="21">
        <f t="shared" si="15"/>
        <v>1066.6590131399998</v>
      </c>
    </row>
    <row r="298" spans="1:17" ht="40.5" customHeight="1" x14ac:dyDescent="0.25">
      <c r="A298" s="40" t="str">
        <f>[1]фидера!B21</f>
        <v>Конышевский</v>
      </c>
      <c r="B298" s="40" t="str">
        <f>[1]фидера!C21</f>
        <v>ПC 35/10кВ Платава</v>
      </c>
      <c r="C298" s="40" t="str">
        <f>[1]фидера!D21</f>
        <v>ВЛ-10кВ(12) 734 от ПС 35/10 кВ Платава</v>
      </c>
      <c r="D298" s="11" t="s">
        <v>22</v>
      </c>
      <c r="E298" s="21">
        <f t="shared" si="14"/>
        <v>115.54891343999995</v>
      </c>
      <c r="F298" s="21">
        <f t="shared" si="14"/>
        <v>137.60683499999999</v>
      </c>
      <c r="G298" s="21">
        <f t="shared" si="14"/>
        <v>101.24744699999999</v>
      </c>
      <c r="H298" s="21">
        <f t="shared" si="14"/>
        <v>60.041747999999991</v>
      </c>
      <c r="I298" s="21">
        <f t="shared" si="14"/>
        <v>-50.475039000000002</v>
      </c>
      <c r="J298" s="21">
        <f t="shared" si="14"/>
        <v>41.781683999999991</v>
      </c>
      <c r="K298" s="21">
        <f t="shared" si="14"/>
        <v>10.153410000000006</v>
      </c>
      <c r="L298" s="21">
        <f t="shared" si="14"/>
        <v>7.1984730000000026</v>
      </c>
      <c r="M298" s="21">
        <f t="shared" si="14"/>
        <v>31.748828999999997</v>
      </c>
      <c r="N298" s="21">
        <f t="shared" si="14"/>
        <v>192.94961699999999</v>
      </c>
      <c r="O298" s="21">
        <f t="shared" si="14"/>
        <v>-59.733663</v>
      </c>
      <c r="P298" s="21">
        <f t="shared" si="14"/>
        <v>158.52178799999999</v>
      </c>
      <c r="Q298" s="21">
        <f t="shared" si="15"/>
        <v>746.59004243999993</v>
      </c>
    </row>
    <row r="299" spans="1:17" ht="40.5" customHeight="1" x14ac:dyDescent="0.25">
      <c r="A299" s="40" t="str">
        <f>[1]фидера!B22</f>
        <v>Конышевский</v>
      </c>
      <c r="B299" s="40" t="str">
        <f>[1]фидера!C22</f>
        <v>ПC 35/10кВ Платава</v>
      </c>
      <c r="C299" s="40" t="str">
        <f>[1]фидера!D22</f>
        <v>ВЛ-10кВ 732 от ПС  35/10 кВ  Платава</v>
      </c>
      <c r="D299" s="11" t="s">
        <v>22</v>
      </c>
      <c r="E299" s="21">
        <f t="shared" si="14"/>
        <v>36.301521599999994</v>
      </c>
      <c r="F299" s="21">
        <f t="shared" si="14"/>
        <v>67.596527999999992</v>
      </c>
      <c r="G299" s="21">
        <f t="shared" si="14"/>
        <v>55.964310000000005</v>
      </c>
      <c r="H299" s="21">
        <f t="shared" si="14"/>
        <v>33.171377999999997</v>
      </c>
      <c r="I299" s="21">
        <f t="shared" si="14"/>
        <v>113.45832899999999</v>
      </c>
      <c r="J299" s="21">
        <f t="shared" si="14"/>
        <v>-1.9476329999999984</v>
      </c>
      <c r="K299" s="21">
        <f t="shared" si="14"/>
        <v>46.472613000000003</v>
      </c>
      <c r="L299" s="21">
        <f t="shared" si="14"/>
        <v>-34.537668000000004</v>
      </c>
      <c r="M299" s="21">
        <f t="shared" si="14"/>
        <v>57.938732999999985</v>
      </c>
      <c r="N299" s="21">
        <f t="shared" si="14"/>
        <v>44.908076999999992</v>
      </c>
      <c r="O299" s="21">
        <f t="shared" si="14"/>
        <v>6.7430430000000028</v>
      </c>
      <c r="P299" s="21">
        <f t="shared" si="14"/>
        <v>22.908128999999995</v>
      </c>
      <c r="Q299" s="21">
        <f t="shared" si="15"/>
        <v>448.97736059999994</v>
      </c>
    </row>
    <row r="300" spans="1:17" ht="40.5" customHeight="1" x14ac:dyDescent="0.25">
      <c r="A300" s="40" t="str">
        <f>[1]фидера!B23</f>
        <v>Конышевский</v>
      </c>
      <c r="B300" s="40" t="str">
        <f>[1]фидера!C23</f>
        <v>ПС 35/10кВ Васильевка</v>
      </c>
      <c r="C300" s="40" t="str">
        <f>[1]фидера!D23</f>
        <v>ВЛ-10кВ   775 от  пс  35/10  Васильевка</v>
      </c>
      <c r="D300" s="11" t="s">
        <v>22</v>
      </c>
      <c r="E300" s="21">
        <f t="shared" si="14"/>
        <v>67.263796200000002</v>
      </c>
      <c r="F300" s="21">
        <f t="shared" si="14"/>
        <v>70.420193999999995</v>
      </c>
      <c r="G300" s="21">
        <f t="shared" si="14"/>
        <v>29.600271000000003</v>
      </c>
      <c r="H300" s="21">
        <f t="shared" si="14"/>
        <v>78.502736999999982</v>
      </c>
      <c r="I300" s="21">
        <f t="shared" si="14"/>
        <v>51.131393999999993</v>
      </c>
      <c r="J300" s="21">
        <f t="shared" si="14"/>
        <v>25.104908999999999</v>
      </c>
      <c r="K300" s="21">
        <f t="shared" si="14"/>
        <v>38.325774000000003</v>
      </c>
      <c r="L300" s="21">
        <f t="shared" si="14"/>
        <v>27.703538999999996</v>
      </c>
      <c r="M300" s="21">
        <f t="shared" si="14"/>
        <v>23.559125999999999</v>
      </c>
      <c r="N300" s="21">
        <f t="shared" si="14"/>
        <v>73.618920000000003</v>
      </c>
      <c r="O300" s="21">
        <f t="shared" si="14"/>
        <v>76.496166000000002</v>
      </c>
      <c r="P300" s="21">
        <f t="shared" si="14"/>
        <v>84.916263000000001</v>
      </c>
      <c r="Q300" s="21">
        <f t="shared" si="15"/>
        <v>646.64308919999996</v>
      </c>
    </row>
    <row r="301" spans="1:17" ht="40.5" customHeight="1" x14ac:dyDescent="0.25">
      <c r="A301" s="40" t="str">
        <f>[1]фидера!B24</f>
        <v>Конышевский</v>
      </c>
      <c r="B301" s="40" t="str">
        <f>[1]фидера!C24</f>
        <v>ПС 35/10кВ Матвеевка</v>
      </c>
      <c r="C301" s="40" t="str">
        <f>[1]фидера!D24</f>
        <v>ВЛ-10кВ   742  пс  35/10  Матвеевка</v>
      </c>
      <c r="D301" s="11" t="s">
        <v>22</v>
      </c>
      <c r="E301" s="21">
        <f t="shared" si="14"/>
        <v>75.338837999999981</v>
      </c>
      <c r="F301" s="21">
        <f t="shared" si="14"/>
        <v>60.872238000000003</v>
      </c>
      <c r="G301" s="21">
        <f t="shared" si="14"/>
        <v>71.323017000000007</v>
      </c>
      <c r="H301" s="21">
        <f t="shared" si="14"/>
        <v>50.775086999999992</v>
      </c>
      <c r="I301" s="21">
        <f t="shared" si="14"/>
        <v>41.929029</v>
      </c>
      <c r="J301" s="21">
        <f t="shared" si="14"/>
        <v>10.547223000000001</v>
      </c>
      <c r="K301" s="21">
        <f t="shared" si="14"/>
        <v>20.829225000000001</v>
      </c>
      <c r="L301" s="21">
        <f t="shared" si="14"/>
        <v>10.780295999999996</v>
      </c>
      <c r="M301" s="21">
        <f t="shared" si="14"/>
        <v>19.454898</v>
      </c>
      <c r="N301" s="21">
        <f t="shared" si="14"/>
        <v>91.091357999999985</v>
      </c>
      <c r="O301" s="21">
        <f t="shared" si="14"/>
        <v>-50.662568999999998</v>
      </c>
      <c r="P301" s="21">
        <f t="shared" si="14"/>
        <v>-26.350643999999999</v>
      </c>
      <c r="Q301" s="21">
        <f t="shared" si="15"/>
        <v>375.92799599999995</v>
      </c>
    </row>
    <row r="302" spans="1:17" ht="40.5" customHeight="1" x14ac:dyDescent="0.25">
      <c r="A302" s="40" t="str">
        <f>[1]фидера!B25</f>
        <v>Конышевский</v>
      </c>
      <c r="B302" s="40" t="str">
        <f>[1]фидера!C25</f>
        <v>ПС 35/10кВ Матвеевка</v>
      </c>
      <c r="C302" s="40" t="str">
        <f>[1]фидера!D25</f>
        <v>ВЛ-10кВ  7410 от  ПС  35/10  Матвеевка</v>
      </c>
      <c r="D302" s="11" t="s">
        <v>22</v>
      </c>
      <c r="E302" s="21">
        <f t="shared" ref="E302:P317" si="16">E232*$E$285</f>
        <v>-4.6995017999999993</v>
      </c>
      <c r="F302" s="21">
        <f t="shared" si="16"/>
        <v>44.677682999999995</v>
      </c>
      <c r="G302" s="21">
        <f t="shared" si="16"/>
        <v>74.923592999999997</v>
      </c>
      <c r="H302" s="21">
        <f t="shared" si="16"/>
        <v>36.656756999999999</v>
      </c>
      <c r="I302" s="21">
        <f t="shared" si="16"/>
        <v>181.58797799999999</v>
      </c>
      <c r="J302" s="21">
        <f t="shared" si="16"/>
        <v>23.285868000000001</v>
      </c>
      <c r="K302" s="21">
        <f t="shared" si="16"/>
        <v>4.5060779999999987</v>
      </c>
      <c r="L302" s="21">
        <f t="shared" si="16"/>
        <v>-5.8187880000000014</v>
      </c>
      <c r="M302" s="21">
        <f t="shared" si="16"/>
        <v>22.675055999999994</v>
      </c>
      <c r="N302" s="21">
        <f t="shared" si="16"/>
        <v>101.48052</v>
      </c>
      <c r="O302" s="21">
        <f t="shared" si="16"/>
        <v>88.029261000000005</v>
      </c>
      <c r="P302" s="21">
        <f t="shared" si="16"/>
        <v>28.74567</v>
      </c>
      <c r="Q302" s="21">
        <f t="shared" si="15"/>
        <v>596.05017420000001</v>
      </c>
    </row>
    <row r="303" spans="1:17" ht="40.5" customHeight="1" x14ac:dyDescent="0.25">
      <c r="A303" s="40" t="str">
        <f>[1]фидера!B26</f>
        <v>Рыльский</v>
      </c>
      <c r="B303" s="40" t="str">
        <f>[1]фидера!C26</f>
        <v>Рыльск 110/35/10</v>
      </c>
      <c r="C303" s="40" t="str">
        <f>[1]фидера!D26</f>
        <v>яч. 19      222</v>
      </c>
      <c r="D303" s="11" t="s">
        <v>22</v>
      </c>
      <c r="E303" s="21">
        <f t="shared" si="16"/>
        <v>15.3790674</v>
      </c>
      <c r="F303" s="21">
        <f t="shared" si="16"/>
        <v>26.602469999999997</v>
      </c>
      <c r="G303" s="21">
        <f t="shared" si="16"/>
        <v>14.051354999999997</v>
      </c>
      <c r="H303" s="21">
        <f t="shared" si="16"/>
        <v>29.016248999999998</v>
      </c>
      <c r="I303" s="21">
        <f t="shared" si="16"/>
        <v>21.359667000000002</v>
      </c>
      <c r="J303" s="21">
        <f t="shared" si="16"/>
        <v>3.729168</v>
      </c>
      <c r="K303" s="21">
        <f t="shared" si="16"/>
        <v>20.213055000000001</v>
      </c>
      <c r="L303" s="21">
        <f t="shared" si="16"/>
        <v>24.054740999999996</v>
      </c>
      <c r="M303" s="21">
        <f t="shared" si="16"/>
        <v>50.126768999999996</v>
      </c>
      <c r="N303" s="21">
        <f t="shared" si="16"/>
        <v>1.9449539999999998</v>
      </c>
      <c r="O303" s="21">
        <f t="shared" si="16"/>
        <v>35.025246000000003</v>
      </c>
      <c r="P303" s="21">
        <f t="shared" si="16"/>
        <v>41.971893000000001</v>
      </c>
      <c r="Q303" s="21">
        <f t="shared" si="15"/>
        <v>283.47463440000001</v>
      </c>
    </row>
    <row r="304" spans="1:17" ht="40.5" customHeight="1" x14ac:dyDescent="0.25">
      <c r="A304" s="40" t="str">
        <f>[1]фидера!B27</f>
        <v>Рыльский</v>
      </c>
      <c r="B304" s="40" t="str">
        <f>[1]фидера!C27</f>
        <v>Рыльск 110/35/10</v>
      </c>
      <c r="C304" s="40" t="str">
        <f>[1]фидера!D27</f>
        <v>яч. 14      210</v>
      </c>
      <c r="D304" s="11" t="s">
        <v>22</v>
      </c>
      <c r="E304" s="21">
        <f t="shared" si="16"/>
        <v>73.323694200000006</v>
      </c>
      <c r="F304" s="21">
        <f t="shared" si="16"/>
        <v>29.110013999999996</v>
      </c>
      <c r="G304" s="21">
        <f t="shared" si="16"/>
        <v>-4.8409529999999998</v>
      </c>
      <c r="H304" s="21">
        <f t="shared" si="16"/>
        <v>8.0986169999999991</v>
      </c>
      <c r="I304" s="21">
        <f t="shared" si="16"/>
        <v>26.838221999999995</v>
      </c>
      <c r="J304" s="21">
        <f t="shared" si="16"/>
        <v>17.536733999999999</v>
      </c>
      <c r="K304" s="21">
        <f t="shared" si="16"/>
        <v>8.3799119999999991</v>
      </c>
      <c r="L304" s="21">
        <f t="shared" si="16"/>
        <v>3.8336489999999994</v>
      </c>
      <c r="M304" s="21">
        <f t="shared" si="16"/>
        <v>5.864331</v>
      </c>
      <c r="N304" s="21">
        <f t="shared" si="16"/>
        <v>27.802661999999998</v>
      </c>
      <c r="O304" s="21">
        <f t="shared" si="16"/>
        <v>1.7868929999999994</v>
      </c>
      <c r="P304" s="21">
        <f t="shared" si="16"/>
        <v>29.163593999999996</v>
      </c>
      <c r="Q304" s="21">
        <f t="shared" si="15"/>
        <v>226.89736919999996</v>
      </c>
    </row>
    <row r="305" spans="1:17" ht="40.5" customHeight="1" x14ac:dyDescent="0.25">
      <c r="A305" s="40" t="str">
        <f>[1]фидера!B28</f>
        <v>Рыльский</v>
      </c>
      <c r="B305" s="40" t="str">
        <f>[1]фидера!C28</f>
        <v>Журятино 110/10</v>
      </c>
      <c r="C305" s="40" t="str">
        <f>[1]фидера!D28</f>
        <v>ВЛ № 21401</v>
      </c>
      <c r="D305" s="11" t="s">
        <v>22</v>
      </c>
      <c r="E305" s="21">
        <f t="shared" si="16"/>
        <v>124.21719300000001</v>
      </c>
      <c r="F305" s="21">
        <f t="shared" si="16"/>
        <v>177.92310599999999</v>
      </c>
      <c r="G305" s="21">
        <f t="shared" si="16"/>
        <v>34.685012999999998</v>
      </c>
      <c r="H305" s="21">
        <f t="shared" si="16"/>
        <v>21.257864999999999</v>
      </c>
      <c r="I305" s="21">
        <f t="shared" si="16"/>
        <v>27.893747999999999</v>
      </c>
      <c r="J305" s="21">
        <f t="shared" si="16"/>
        <v>8.0236049999999999</v>
      </c>
      <c r="K305" s="21">
        <f t="shared" si="16"/>
        <v>17.319734999999998</v>
      </c>
      <c r="L305" s="21">
        <f t="shared" si="16"/>
        <v>19.548662999999998</v>
      </c>
      <c r="M305" s="21">
        <f t="shared" si="16"/>
        <v>17.622461999999999</v>
      </c>
      <c r="N305" s="21">
        <f t="shared" si="16"/>
        <v>32.740058999999995</v>
      </c>
      <c r="O305" s="21">
        <f t="shared" si="16"/>
        <v>56.130408000000003</v>
      </c>
      <c r="P305" s="21">
        <f t="shared" si="16"/>
        <v>38.727623999999999</v>
      </c>
      <c r="Q305" s="21">
        <f t="shared" si="15"/>
        <v>576.08948099999998</v>
      </c>
    </row>
    <row r="306" spans="1:17" ht="40.5" customHeight="1" x14ac:dyDescent="0.25">
      <c r="A306" s="40" t="str">
        <f>[1]фидера!B29</f>
        <v>Рыльский</v>
      </c>
      <c r="B306" s="40" t="str">
        <f>[1]фидера!C29</f>
        <v>Журятино 110/10</v>
      </c>
      <c r="C306" s="40" t="str">
        <f>[1]фидера!D29</f>
        <v>ВЛ № 21404</v>
      </c>
      <c r="D306" s="11" t="s">
        <v>22</v>
      </c>
      <c r="E306" s="21">
        <f t="shared" si="16"/>
        <v>93.743567999999982</v>
      </c>
      <c r="F306" s="21">
        <f t="shared" si="16"/>
        <v>37.939998000000003</v>
      </c>
      <c r="G306" s="21">
        <f t="shared" si="16"/>
        <v>71.355165</v>
      </c>
      <c r="H306" s="21">
        <f t="shared" si="16"/>
        <v>43.833798000000002</v>
      </c>
      <c r="I306" s="21">
        <f t="shared" si="16"/>
        <v>41.628980999999989</v>
      </c>
      <c r="J306" s="21">
        <f t="shared" si="16"/>
        <v>25.220106000000001</v>
      </c>
      <c r="K306" s="21">
        <f t="shared" si="16"/>
        <v>21.914219999999997</v>
      </c>
      <c r="L306" s="21">
        <f t="shared" si="16"/>
        <v>16.703565000000001</v>
      </c>
      <c r="M306" s="21">
        <f t="shared" si="16"/>
        <v>37.259532</v>
      </c>
      <c r="N306" s="21">
        <f t="shared" si="16"/>
        <v>59.288948999999995</v>
      </c>
      <c r="O306" s="21">
        <f t="shared" si="16"/>
        <v>107.96637899999998</v>
      </c>
      <c r="P306" s="21">
        <f t="shared" si="16"/>
        <v>51.819896999999997</v>
      </c>
      <c r="Q306" s="21">
        <f t="shared" si="15"/>
        <v>608.67415799999992</v>
      </c>
    </row>
    <row r="307" spans="1:17" ht="40.5" customHeight="1" x14ac:dyDescent="0.25">
      <c r="A307" s="40" t="str">
        <f>[1]фидера!B30</f>
        <v>Рыльский</v>
      </c>
      <c r="B307" s="40" t="str">
        <f>[1]фидера!C30</f>
        <v>Журятино 110/10</v>
      </c>
      <c r="C307" s="40" t="str">
        <f>[1]фидера!D30</f>
        <v>ВЛ № 21405</v>
      </c>
      <c r="D307" s="11" t="s">
        <v>22</v>
      </c>
      <c r="E307" s="21">
        <f t="shared" si="16"/>
        <v>65.318038499999986</v>
      </c>
      <c r="F307" s="21">
        <f t="shared" si="16"/>
        <v>48.02375399999999</v>
      </c>
      <c r="G307" s="21">
        <f t="shared" si="16"/>
        <v>51.458231999999995</v>
      </c>
      <c r="H307" s="21">
        <f t="shared" si="16"/>
        <v>34.663581000000001</v>
      </c>
      <c r="I307" s="21">
        <f t="shared" si="16"/>
        <v>19.950512999999997</v>
      </c>
      <c r="J307" s="21">
        <f t="shared" si="16"/>
        <v>21.635604000000001</v>
      </c>
      <c r="K307" s="21">
        <f t="shared" si="16"/>
        <v>5.0124090000000008</v>
      </c>
      <c r="L307" s="21">
        <f t="shared" si="16"/>
        <v>9.3550679999999975</v>
      </c>
      <c r="M307" s="21">
        <f t="shared" si="16"/>
        <v>23.221571999999995</v>
      </c>
      <c r="N307" s="21">
        <f t="shared" si="16"/>
        <v>64.751429999999999</v>
      </c>
      <c r="O307" s="21">
        <f t="shared" si="16"/>
        <v>28.517954999999997</v>
      </c>
      <c r="P307" s="21">
        <f t="shared" si="16"/>
        <v>61.391963999999994</v>
      </c>
      <c r="Q307" s="21">
        <f t="shared" si="15"/>
        <v>433.30012049999982</v>
      </c>
    </row>
    <row r="308" spans="1:17" ht="40.5" customHeight="1" x14ac:dyDescent="0.25">
      <c r="A308" s="40" t="str">
        <f>[1]фидера!B31</f>
        <v>Рыльский</v>
      </c>
      <c r="B308" s="40" t="str">
        <f>[1]фидера!C31</f>
        <v>Журятино 110/10</v>
      </c>
      <c r="C308" s="40" t="str">
        <f>[1]фидера!D31</f>
        <v>ВЛ № 21408</v>
      </c>
      <c r="D308" s="11" t="s">
        <v>22</v>
      </c>
      <c r="E308" s="21">
        <f t="shared" si="16"/>
        <v>72.41712059999999</v>
      </c>
      <c r="F308" s="21">
        <f t="shared" si="16"/>
        <v>62.198342999999994</v>
      </c>
      <c r="G308" s="21">
        <f t="shared" si="16"/>
        <v>11.463441</v>
      </c>
      <c r="H308" s="21">
        <f t="shared" si="16"/>
        <v>6.2018849999999999</v>
      </c>
      <c r="I308" s="21">
        <f t="shared" si="16"/>
        <v>0.81977400000000011</v>
      </c>
      <c r="J308" s="21">
        <f t="shared" si="16"/>
        <v>15.254225999999999</v>
      </c>
      <c r="K308" s="21">
        <f t="shared" si="16"/>
        <v>-17.536733999999999</v>
      </c>
      <c r="L308" s="21">
        <f t="shared" si="16"/>
        <v>20.770287</v>
      </c>
      <c r="M308" s="21">
        <f t="shared" si="16"/>
        <v>29.932466999999999</v>
      </c>
      <c r="N308" s="21">
        <f t="shared" si="16"/>
        <v>90.885074999999986</v>
      </c>
      <c r="O308" s="21">
        <f t="shared" si="16"/>
        <v>116.77760999999998</v>
      </c>
      <c r="P308" s="21">
        <f t="shared" si="16"/>
        <v>130.03330199999999</v>
      </c>
      <c r="Q308" s="21">
        <f t="shared" si="15"/>
        <v>539.21679659999995</v>
      </c>
    </row>
    <row r="309" spans="1:17" ht="40.5" customHeight="1" x14ac:dyDescent="0.25">
      <c r="A309" s="40" t="str">
        <f>[1]фидера!B32</f>
        <v>Рыльский</v>
      </c>
      <c r="B309" s="40" t="str">
        <f>[1]фидера!C32</f>
        <v>Журятино 110/10</v>
      </c>
      <c r="C309" s="40" t="str">
        <f>[1]фидера!D32</f>
        <v>ВЛ № 21409</v>
      </c>
      <c r="D309" s="11" t="s">
        <v>22</v>
      </c>
      <c r="E309" s="21">
        <f t="shared" si="16"/>
        <v>99.513062399999995</v>
      </c>
      <c r="F309" s="21">
        <f t="shared" si="16"/>
        <v>49.588289999999994</v>
      </c>
      <c r="G309" s="21">
        <f t="shared" si="16"/>
        <v>36.477263999999998</v>
      </c>
      <c r="H309" s="21">
        <f t="shared" si="16"/>
        <v>22.334822999999997</v>
      </c>
      <c r="I309" s="21">
        <f t="shared" si="16"/>
        <v>18.018953999999997</v>
      </c>
      <c r="J309" s="21">
        <f t="shared" si="16"/>
        <v>0.39649199999999912</v>
      </c>
      <c r="K309" s="21">
        <f t="shared" si="16"/>
        <v>4.406955</v>
      </c>
      <c r="L309" s="21">
        <f t="shared" si="16"/>
        <v>3.6354030000000002</v>
      </c>
      <c r="M309" s="21">
        <f t="shared" si="16"/>
        <v>25.461215999999997</v>
      </c>
      <c r="N309" s="21">
        <f t="shared" si="16"/>
        <v>50.413421999999997</v>
      </c>
      <c r="O309" s="21">
        <f t="shared" si="16"/>
        <v>5.5240980000000004</v>
      </c>
      <c r="P309" s="21">
        <f t="shared" si="16"/>
        <v>64.735355999999996</v>
      </c>
      <c r="Q309" s="21">
        <f t="shared" si="15"/>
        <v>380.50533540000004</v>
      </c>
    </row>
    <row r="310" spans="1:17" ht="40.5" customHeight="1" x14ac:dyDescent="0.25">
      <c r="A310" s="40" t="str">
        <f>[1]фидера!B33</f>
        <v>Рыльский</v>
      </c>
      <c r="B310" s="40" t="str">
        <f>[1]фидера!C33</f>
        <v>Журятино 110/10</v>
      </c>
      <c r="C310" s="40" t="str">
        <f>[1]фидера!D33</f>
        <v>ВЛ № 21410</v>
      </c>
      <c r="D310" s="11" t="s">
        <v>22</v>
      </c>
      <c r="E310" s="21">
        <f t="shared" si="16"/>
        <v>63.515875199999989</v>
      </c>
      <c r="F310" s="21">
        <f t="shared" si="16"/>
        <v>77.91067799999999</v>
      </c>
      <c r="G310" s="21">
        <f t="shared" si="16"/>
        <v>-0.98855099999999996</v>
      </c>
      <c r="H310" s="21">
        <f t="shared" si="16"/>
        <v>0.35094900000000001</v>
      </c>
      <c r="I310" s="21">
        <f t="shared" si="16"/>
        <v>-1.0769580000000001</v>
      </c>
      <c r="J310" s="21">
        <f t="shared" si="16"/>
        <v>3.399651</v>
      </c>
      <c r="K310" s="21">
        <f t="shared" si="16"/>
        <v>1.5350669999999997</v>
      </c>
      <c r="L310" s="21">
        <f t="shared" si="16"/>
        <v>-0.56258999999999992</v>
      </c>
      <c r="M310" s="21">
        <f t="shared" si="16"/>
        <v>0.6590339999999999</v>
      </c>
      <c r="N310" s="21">
        <f t="shared" si="16"/>
        <v>-1.2912779999999999</v>
      </c>
      <c r="O310" s="21">
        <f t="shared" si="16"/>
        <v>-48.854244000000001</v>
      </c>
      <c r="P310" s="21">
        <f t="shared" si="16"/>
        <v>-29.506505999999995</v>
      </c>
      <c r="Q310" s="21">
        <f t="shared" si="15"/>
        <v>65.091127199999988</v>
      </c>
    </row>
    <row r="311" spans="1:17" ht="40.5" customHeight="1" x14ac:dyDescent="0.25">
      <c r="A311" s="40" t="str">
        <f>[1]фидера!B34</f>
        <v>Рыльский</v>
      </c>
      <c r="B311" s="40" t="str">
        <f>[1]фидера!C34</f>
        <v>Рыльский АРЗ 110/10</v>
      </c>
      <c r="C311" s="40" t="str">
        <f>[1]фидера!D34</f>
        <v xml:space="preserve">яч. 07          296 </v>
      </c>
      <c r="D311" s="11" t="s">
        <v>22</v>
      </c>
      <c r="E311" s="21">
        <f t="shared" si="16"/>
        <v>53.766190499999993</v>
      </c>
      <c r="F311" s="21">
        <f t="shared" si="16"/>
        <v>70.982783999999995</v>
      </c>
      <c r="G311" s="21">
        <f t="shared" si="16"/>
        <v>42.815778000000002</v>
      </c>
      <c r="H311" s="21">
        <f t="shared" si="16"/>
        <v>54.932895000000002</v>
      </c>
      <c r="I311" s="21">
        <f t="shared" si="16"/>
        <v>-12.690422999999999</v>
      </c>
      <c r="J311" s="21">
        <f t="shared" si="16"/>
        <v>-38.146281000000002</v>
      </c>
      <c r="K311" s="21">
        <f t="shared" si="16"/>
        <v>-12.845804999999999</v>
      </c>
      <c r="L311" s="21">
        <f t="shared" si="16"/>
        <v>3.1424669999999999</v>
      </c>
      <c r="M311" s="21">
        <f t="shared" si="16"/>
        <v>7.8735809999999997</v>
      </c>
      <c r="N311" s="21">
        <f t="shared" si="16"/>
        <v>42.242471999999992</v>
      </c>
      <c r="O311" s="21">
        <f t="shared" si="16"/>
        <v>69.64328399999998</v>
      </c>
      <c r="P311" s="21">
        <f t="shared" si="16"/>
        <v>78.092849999999984</v>
      </c>
      <c r="Q311" s="21">
        <f t="shared" si="15"/>
        <v>359.80979249999996</v>
      </c>
    </row>
    <row r="312" spans="1:17" ht="40.5" customHeight="1" x14ac:dyDescent="0.25">
      <c r="A312" s="40" t="str">
        <f>[1]фидера!B35</f>
        <v>Рыльский</v>
      </c>
      <c r="B312" s="40" t="str">
        <f>[1]фидера!C35</f>
        <v>Рыльский АРЗ 110/10</v>
      </c>
      <c r="C312" s="40" t="str">
        <f>[1]фидера!D35</f>
        <v xml:space="preserve">яч. 09          297 </v>
      </c>
      <c r="D312" s="11" t="s">
        <v>22</v>
      </c>
      <c r="E312" s="21">
        <f t="shared" si="16"/>
        <v>-175.93673465999998</v>
      </c>
      <c r="F312" s="21">
        <f t="shared" si="16"/>
        <v>118.27249199999999</v>
      </c>
      <c r="G312" s="21">
        <f t="shared" si="16"/>
        <v>107.02337099999998</v>
      </c>
      <c r="H312" s="21">
        <f t="shared" si="16"/>
        <v>53.496950999999989</v>
      </c>
      <c r="I312" s="21">
        <f t="shared" si="16"/>
        <v>18.718172999999993</v>
      </c>
      <c r="J312" s="21">
        <f t="shared" si="16"/>
        <v>89.931351000000006</v>
      </c>
      <c r="K312" s="21">
        <f t="shared" si="16"/>
        <v>-4.074759000000002</v>
      </c>
      <c r="L312" s="21">
        <f t="shared" si="16"/>
        <v>3.2603429999999962</v>
      </c>
      <c r="M312" s="21">
        <f t="shared" si="16"/>
        <v>53.151360000000004</v>
      </c>
      <c r="N312" s="21">
        <f t="shared" si="16"/>
        <v>-22.39911899999997</v>
      </c>
      <c r="O312" s="21">
        <f t="shared" si="16"/>
        <v>2.1485580000000177</v>
      </c>
      <c r="P312" s="21">
        <f t="shared" si="16"/>
        <v>-128.98849199999998</v>
      </c>
      <c r="Q312" s="21">
        <f t="shared" si="15"/>
        <v>114.60349434000005</v>
      </c>
    </row>
    <row r="313" spans="1:17" ht="40.5" customHeight="1" x14ac:dyDescent="0.25">
      <c r="A313" s="40" t="str">
        <f>[1]фидера!B36</f>
        <v>Рыльский</v>
      </c>
      <c r="B313" s="40" t="str">
        <f>[1]фидера!C36</f>
        <v>Яньково 35/10</v>
      </c>
      <c r="C313" s="40" t="str">
        <f>[1]фидера!D36</f>
        <v>ВЛ № 2157</v>
      </c>
      <c r="D313" s="11" t="s">
        <v>22</v>
      </c>
      <c r="E313" s="21">
        <f t="shared" si="16"/>
        <v>49.857261599999994</v>
      </c>
      <c r="F313" s="21">
        <f t="shared" si="16"/>
        <v>55.026660000000007</v>
      </c>
      <c r="G313" s="21">
        <f t="shared" si="16"/>
        <v>13.159247999999998</v>
      </c>
      <c r="H313" s="21">
        <f t="shared" si="16"/>
        <v>6.0089970000000008</v>
      </c>
      <c r="I313" s="21">
        <f t="shared" si="16"/>
        <v>21.260543999999999</v>
      </c>
      <c r="J313" s="21">
        <f t="shared" si="16"/>
        <v>10.115903999999999</v>
      </c>
      <c r="K313" s="21">
        <f t="shared" si="16"/>
        <v>5.4437280000000001</v>
      </c>
      <c r="L313" s="21">
        <f t="shared" si="16"/>
        <v>3.3192810000000001</v>
      </c>
      <c r="M313" s="21">
        <f t="shared" si="16"/>
        <v>20.673842999999998</v>
      </c>
      <c r="N313" s="21">
        <f t="shared" si="16"/>
        <v>22.881339000000001</v>
      </c>
      <c r="O313" s="21">
        <f t="shared" si="16"/>
        <v>33.350870999999991</v>
      </c>
      <c r="P313" s="21">
        <f t="shared" si="16"/>
        <v>41.010131999999999</v>
      </c>
      <c r="Q313" s="21">
        <f t="shared" si="15"/>
        <v>282.1078086</v>
      </c>
    </row>
    <row r="314" spans="1:17" ht="40.5" customHeight="1" x14ac:dyDescent="0.25">
      <c r="A314" s="40" t="str">
        <f>[1]фидера!B37</f>
        <v>Рыльский</v>
      </c>
      <c r="B314" s="40" t="str">
        <f>[1]фидера!C37</f>
        <v>Луговка 35/10</v>
      </c>
      <c r="C314" s="40" t="str">
        <f>[1]фидера!D37</f>
        <v>яч. 01           2121</v>
      </c>
      <c r="D314" s="11" t="s">
        <v>22</v>
      </c>
      <c r="E314" s="21">
        <f t="shared" si="16"/>
        <v>26.520385440000002</v>
      </c>
      <c r="F314" s="21">
        <f t="shared" si="16"/>
        <v>42.81309899999998</v>
      </c>
      <c r="G314" s="21">
        <f t="shared" si="16"/>
        <v>107.28055499999999</v>
      </c>
      <c r="H314" s="21">
        <f t="shared" si="16"/>
        <v>75.475466999999995</v>
      </c>
      <c r="I314" s="21">
        <f t="shared" si="16"/>
        <v>-10.919604000000001</v>
      </c>
      <c r="J314" s="21">
        <f t="shared" si="16"/>
        <v>-20.671163999999997</v>
      </c>
      <c r="K314" s="21">
        <f t="shared" si="16"/>
        <v>-18.672629999999998</v>
      </c>
      <c r="L314" s="21">
        <f t="shared" si="16"/>
        <v>-18.846764999999998</v>
      </c>
      <c r="M314" s="21">
        <f t="shared" si="16"/>
        <v>23.004573000000004</v>
      </c>
      <c r="N314" s="21">
        <f t="shared" si="16"/>
        <v>29.479716000000003</v>
      </c>
      <c r="O314" s="21">
        <f t="shared" si="16"/>
        <v>-34.015262999999997</v>
      </c>
      <c r="P314" s="21">
        <f t="shared" si="16"/>
        <v>-15.581064000000005</v>
      </c>
      <c r="Q314" s="21">
        <f t="shared" si="15"/>
        <v>185.86730543999997</v>
      </c>
    </row>
    <row r="315" spans="1:17" ht="40.5" customHeight="1" x14ac:dyDescent="0.25">
      <c r="A315" s="40" t="str">
        <f>[1]фидера!B38</f>
        <v>Рыльский</v>
      </c>
      <c r="B315" s="40" t="str">
        <f>[1]фидера!C38</f>
        <v>Луговка 35/10</v>
      </c>
      <c r="C315" s="40" t="str">
        <f>[1]фидера!D38</f>
        <v>яч. 03           2123</v>
      </c>
      <c r="D315" s="11" t="s">
        <v>22</v>
      </c>
      <c r="E315" s="21">
        <f t="shared" si="16"/>
        <v>28.464910799999998</v>
      </c>
      <c r="F315" s="21">
        <f t="shared" si="16"/>
        <v>91.519997999999987</v>
      </c>
      <c r="G315" s="21">
        <f t="shared" si="16"/>
        <v>54.916821000000006</v>
      </c>
      <c r="H315" s="21">
        <f t="shared" si="16"/>
        <v>36.437078999999997</v>
      </c>
      <c r="I315" s="21">
        <f t="shared" si="16"/>
        <v>33.645560999999994</v>
      </c>
      <c r="J315" s="21">
        <f t="shared" si="16"/>
        <v>8.1736289999999983</v>
      </c>
      <c r="K315" s="21">
        <f t="shared" si="16"/>
        <v>20.237165999999998</v>
      </c>
      <c r="L315" s="21">
        <f t="shared" si="16"/>
        <v>-15.690902999999997</v>
      </c>
      <c r="M315" s="21">
        <f t="shared" si="16"/>
        <v>28.917126</v>
      </c>
      <c r="N315" s="21">
        <f t="shared" si="16"/>
        <v>6.4242419999999996</v>
      </c>
      <c r="O315" s="21">
        <f t="shared" si="16"/>
        <v>7.5869279999999995</v>
      </c>
      <c r="P315" s="21">
        <f t="shared" si="16"/>
        <v>23.912754</v>
      </c>
      <c r="Q315" s="21">
        <f t="shared" si="15"/>
        <v>324.54531179999998</v>
      </c>
    </row>
    <row r="316" spans="1:17" ht="40.5" customHeight="1" x14ac:dyDescent="0.25">
      <c r="A316" s="40" t="str">
        <f>[1]фидера!B39</f>
        <v>Рыльский</v>
      </c>
      <c r="B316" s="40" t="str">
        <f>[1]фидера!C39</f>
        <v>Луговка 35/10</v>
      </c>
      <c r="C316" s="40" t="str">
        <f>[1]фидера!D39</f>
        <v>яч. 06           2126</v>
      </c>
      <c r="D316" s="11" t="s">
        <v>22</v>
      </c>
      <c r="E316" s="21">
        <f t="shared" si="16"/>
        <v>185.2649055</v>
      </c>
      <c r="F316" s="21">
        <f t="shared" si="16"/>
        <v>227.31850800000001</v>
      </c>
      <c r="G316" s="21">
        <f t="shared" si="16"/>
        <v>153.99695700000001</v>
      </c>
      <c r="H316" s="21">
        <f t="shared" si="16"/>
        <v>127.691856</v>
      </c>
      <c r="I316" s="21">
        <f t="shared" si="16"/>
        <v>181.15130099999999</v>
      </c>
      <c r="J316" s="21">
        <f t="shared" si="16"/>
        <v>105.57939</v>
      </c>
      <c r="K316" s="21">
        <f t="shared" si="16"/>
        <v>8.0611110000000004</v>
      </c>
      <c r="L316" s="21">
        <f t="shared" si="16"/>
        <v>97.445946000000006</v>
      </c>
      <c r="M316" s="21">
        <f t="shared" si="16"/>
        <v>65.472081000000003</v>
      </c>
      <c r="N316" s="21">
        <f t="shared" si="16"/>
        <v>71.767730999999984</v>
      </c>
      <c r="O316" s="21">
        <f t="shared" si="16"/>
        <v>141.53960699999999</v>
      </c>
      <c r="P316" s="21">
        <f t="shared" si="16"/>
        <v>153.77995799999997</v>
      </c>
      <c r="Q316" s="21">
        <f t="shared" si="15"/>
        <v>1519.0693514999998</v>
      </c>
    </row>
    <row r="317" spans="1:17" ht="40.5" customHeight="1" x14ac:dyDescent="0.25">
      <c r="A317" s="40" t="str">
        <f>[1]фидера!B40</f>
        <v>Рыльский</v>
      </c>
      <c r="B317" s="40" t="str">
        <f>[1]фидера!C40</f>
        <v>Сухая 35/10</v>
      </c>
      <c r="C317" s="40" t="str">
        <f>[1]фидера!D40</f>
        <v>ВЛ № 2111</v>
      </c>
      <c r="D317" s="11" t="s">
        <v>22</v>
      </c>
      <c r="E317" s="21">
        <f t="shared" si="16"/>
        <v>122.7702651</v>
      </c>
      <c r="F317" s="21">
        <f t="shared" si="16"/>
        <v>86.839784999999992</v>
      </c>
      <c r="G317" s="21">
        <f t="shared" si="16"/>
        <v>54.407810999999988</v>
      </c>
      <c r="H317" s="21">
        <f t="shared" si="16"/>
        <v>57.954806999999995</v>
      </c>
      <c r="I317" s="21">
        <f t="shared" si="16"/>
        <v>4.7257559999999996</v>
      </c>
      <c r="J317" s="21">
        <f t="shared" si="16"/>
        <v>8.5299359999999993</v>
      </c>
      <c r="K317" s="21">
        <f t="shared" si="16"/>
        <v>10.115904</v>
      </c>
      <c r="L317" s="21">
        <f t="shared" si="16"/>
        <v>4.6694969999999998</v>
      </c>
      <c r="M317" s="21">
        <f t="shared" si="16"/>
        <v>18.779789999999998</v>
      </c>
      <c r="N317" s="21">
        <f t="shared" si="16"/>
        <v>25.123661999999999</v>
      </c>
      <c r="O317" s="21">
        <f t="shared" si="16"/>
        <v>31.987260000000003</v>
      </c>
      <c r="P317" s="21">
        <f t="shared" si="16"/>
        <v>30.149466</v>
      </c>
      <c r="Q317" s="21">
        <f t="shared" si="15"/>
        <v>456.05393910000004</v>
      </c>
    </row>
    <row r="318" spans="1:17" ht="40.5" customHeight="1" x14ac:dyDescent="0.25">
      <c r="A318" s="40" t="str">
        <f>[1]фидера!B41</f>
        <v>Льговский</v>
      </c>
      <c r="B318" s="40" t="str">
        <f>[1]фидера!C41</f>
        <v>Черемошки 110/35/10</v>
      </c>
      <c r="C318" s="40">
        <f>[1]фидера!D41</f>
        <v>1401</v>
      </c>
      <c r="D318" s="11" t="s">
        <v>22</v>
      </c>
      <c r="E318" s="21">
        <f t="shared" ref="E318:P333" si="17">E248*$E$285</f>
        <v>188.16497658</v>
      </c>
      <c r="F318" s="21">
        <f t="shared" si="17"/>
        <v>-5.7705659999999996</v>
      </c>
      <c r="G318" s="21">
        <f t="shared" si="17"/>
        <v>2.0762250000000009</v>
      </c>
      <c r="H318" s="21">
        <f t="shared" si="17"/>
        <v>6.7162529999999983</v>
      </c>
      <c r="I318" s="21">
        <f t="shared" si="17"/>
        <v>-16.130258999999999</v>
      </c>
      <c r="J318" s="21">
        <f t="shared" si="17"/>
        <v>-5.8991579999999981</v>
      </c>
      <c r="K318" s="21">
        <f t="shared" si="17"/>
        <v>-9.8908679999999993</v>
      </c>
      <c r="L318" s="21">
        <f t="shared" si="17"/>
        <v>-63.473546999999996</v>
      </c>
      <c r="M318" s="21">
        <f t="shared" si="17"/>
        <v>8.5701209999999985</v>
      </c>
      <c r="N318" s="21">
        <f t="shared" si="17"/>
        <v>117.58398899999999</v>
      </c>
      <c r="O318" s="21">
        <f t="shared" si="17"/>
        <v>62.857377</v>
      </c>
      <c r="P318" s="21">
        <f t="shared" si="17"/>
        <v>62.222454000000006</v>
      </c>
      <c r="Q318" s="21">
        <f t="shared" si="15"/>
        <v>347.02699758</v>
      </c>
    </row>
    <row r="319" spans="1:17" ht="40.5" customHeight="1" x14ac:dyDescent="0.25">
      <c r="A319" s="40" t="str">
        <f>[1]фидера!B42</f>
        <v>Льговский</v>
      </c>
      <c r="B319" s="40" t="str">
        <f>[1]фидера!C42</f>
        <v>Черемошки 110/35/10</v>
      </c>
      <c r="C319" s="40">
        <f>[1]фидера!D42</f>
        <v>1419</v>
      </c>
      <c r="D319" s="11" t="s">
        <v>22</v>
      </c>
      <c r="E319" s="21">
        <f t="shared" si="17"/>
        <v>185.83087103999998</v>
      </c>
      <c r="F319" s="21">
        <f t="shared" si="17"/>
        <v>57.917301000000016</v>
      </c>
      <c r="G319" s="21">
        <f t="shared" si="17"/>
        <v>311.35605900000002</v>
      </c>
      <c r="H319" s="21">
        <f t="shared" si="17"/>
        <v>201.98320499999997</v>
      </c>
      <c r="I319" s="21">
        <f t="shared" si="17"/>
        <v>-38.221292999999996</v>
      </c>
      <c r="J319" s="21">
        <f t="shared" si="17"/>
        <v>-27.023072999999997</v>
      </c>
      <c r="K319" s="21">
        <f t="shared" si="17"/>
        <v>-3.3273180000000022</v>
      </c>
      <c r="L319" s="21">
        <f t="shared" si="17"/>
        <v>44.179388999999993</v>
      </c>
      <c r="M319" s="21">
        <f t="shared" si="17"/>
        <v>126.31484999999999</v>
      </c>
      <c r="N319" s="21">
        <f t="shared" si="17"/>
        <v>13.917405</v>
      </c>
      <c r="O319" s="21">
        <f t="shared" si="17"/>
        <v>22.819721999999999</v>
      </c>
      <c r="P319" s="21">
        <f t="shared" si="17"/>
        <v>264.29138699999999</v>
      </c>
      <c r="Q319" s="21">
        <f t="shared" si="15"/>
        <v>1160.03850504</v>
      </c>
    </row>
    <row r="320" spans="1:17" ht="40.5" customHeight="1" x14ac:dyDescent="0.25">
      <c r="A320" s="40" t="str">
        <f>[1]фидера!B43</f>
        <v>Льговский</v>
      </c>
      <c r="B320" s="40" t="str">
        <f>[1]фидера!C43</f>
        <v>Букреевка 35/10</v>
      </c>
      <c r="C320" s="40">
        <f>[1]фидера!D43</f>
        <v>11401</v>
      </c>
      <c r="D320" s="11" t="s">
        <v>22</v>
      </c>
      <c r="E320" s="21">
        <f t="shared" si="17"/>
        <v>53.379878699999999</v>
      </c>
      <c r="F320" s="21">
        <f t="shared" si="17"/>
        <v>63.711978000000002</v>
      </c>
      <c r="G320" s="21">
        <f t="shared" si="17"/>
        <v>-18.053780999999997</v>
      </c>
      <c r="H320" s="21">
        <f t="shared" si="17"/>
        <v>16.810725000000001</v>
      </c>
      <c r="I320" s="21">
        <f t="shared" si="17"/>
        <v>38.12484899999999</v>
      </c>
      <c r="J320" s="21">
        <f t="shared" si="17"/>
        <v>0.83316899999999983</v>
      </c>
      <c r="K320" s="21">
        <f t="shared" si="17"/>
        <v>13.593246000000001</v>
      </c>
      <c r="L320" s="21">
        <f t="shared" si="17"/>
        <v>-2.6307779999999994</v>
      </c>
      <c r="M320" s="21">
        <f t="shared" si="17"/>
        <v>13.609319999999999</v>
      </c>
      <c r="N320" s="21">
        <f t="shared" si="17"/>
        <v>50.539334999999994</v>
      </c>
      <c r="O320" s="21">
        <f t="shared" si="17"/>
        <v>16.719638999999997</v>
      </c>
      <c r="P320" s="21">
        <f t="shared" si="17"/>
        <v>34.092953999999999</v>
      </c>
      <c r="Q320" s="21">
        <f t="shared" si="15"/>
        <v>280.73053469999996</v>
      </c>
    </row>
    <row r="321" spans="1:17" ht="40.5" customHeight="1" x14ac:dyDescent="0.25">
      <c r="A321" s="40" t="str">
        <f>[1]фидера!B44</f>
        <v>Льговский</v>
      </c>
      <c r="B321" s="40" t="str">
        <f>[1]фидера!C44</f>
        <v>Букреевка 35/10</v>
      </c>
      <c r="C321" s="40">
        <f>[1]фидера!D44</f>
        <v>11407</v>
      </c>
      <c r="D321" s="11" t="s">
        <v>22</v>
      </c>
      <c r="E321" s="21">
        <f t="shared" si="17"/>
        <v>109.28042849999999</v>
      </c>
      <c r="F321" s="21">
        <f t="shared" si="17"/>
        <v>88.468617000000009</v>
      </c>
      <c r="G321" s="21">
        <f t="shared" si="17"/>
        <v>71.389992000000007</v>
      </c>
      <c r="H321" s="21">
        <f t="shared" si="17"/>
        <v>28.185759000000001</v>
      </c>
      <c r="I321" s="21">
        <f t="shared" si="17"/>
        <v>45.264384</v>
      </c>
      <c r="J321" s="21">
        <f t="shared" si="17"/>
        <v>6.0598979999999987</v>
      </c>
      <c r="K321" s="21">
        <f t="shared" si="17"/>
        <v>32.139962999999995</v>
      </c>
      <c r="L321" s="21">
        <f t="shared" si="17"/>
        <v>1.5832890000000004</v>
      </c>
      <c r="M321" s="21">
        <f t="shared" si="17"/>
        <v>16.411553999999999</v>
      </c>
      <c r="N321" s="21">
        <f t="shared" si="17"/>
        <v>41.393228999999998</v>
      </c>
      <c r="O321" s="21">
        <f t="shared" si="17"/>
        <v>48.961403999999995</v>
      </c>
      <c r="P321" s="21">
        <f t="shared" si="17"/>
        <v>60.175697999999997</v>
      </c>
      <c r="Q321" s="21">
        <f t="shared" si="15"/>
        <v>549.31421549999993</v>
      </c>
    </row>
    <row r="322" spans="1:17" ht="40.5" customHeight="1" x14ac:dyDescent="0.25">
      <c r="A322" s="40" t="str">
        <f>[1]фидера!B45</f>
        <v>Льговский</v>
      </c>
      <c r="B322" s="40" t="str">
        <f>[1]фидера!C45</f>
        <v>Букреевка 35/10</v>
      </c>
      <c r="C322" s="40">
        <f>[1]фидера!D45</f>
        <v>11408</v>
      </c>
      <c r="D322" s="11" t="s">
        <v>22</v>
      </c>
      <c r="E322" s="21">
        <f t="shared" si="17"/>
        <v>69.584613899999994</v>
      </c>
      <c r="F322" s="21">
        <f t="shared" si="17"/>
        <v>67.580453999999989</v>
      </c>
      <c r="G322" s="21">
        <f t="shared" si="17"/>
        <v>63.240473999999999</v>
      </c>
      <c r="H322" s="21">
        <f t="shared" si="17"/>
        <v>1.6556219999999995</v>
      </c>
      <c r="I322" s="21">
        <f t="shared" si="17"/>
        <v>45.559073999999995</v>
      </c>
      <c r="J322" s="21">
        <f t="shared" si="17"/>
        <v>6.070614</v>
      </c>
      <c r="K322" s="21">
        <f t="shared" si="17"/>
        <v>-2.8156290000000004</v>
      </c>
      <c r="L322" s="21">
        <f t="shared" si="17"/>
        <v>1.4171909999999996</v>
      </c>
      <c r="M322" s="21">
        <f t="shared" si="17"/>
        <v>8.0879010000000005</v>
      </c>
      <c r="N322" s="21">
        <f t="shared" si="17"/>
        <v>9.3095249999999989</v>
      </c>
      <c r="O322" s="21">
        <f t="shared" si="17"/>
        <v>0</v>
      </c>
      <c r="P322" s="21">
        <f t="shared" si="17"/>
        <v>0</v>
      </c>
      <c r="Q322" s="21">
        <f t="shared" si="15"/>
        <v>269.68983990000004</v>
      </c>
    </row>
    <row r="323" spans="1:17" ht="40.5" customHeight="1" x14ac:dyDescent="0.25">
      <c r="A323" s="40" t="str">
        <f>[1]фидера!B46</f>
        <v>Льговский</v>
      </c>
      <c r="B323" s="40" t="str">
        <f>[1]фидера!C46</f>
        <v>Городенск 35/10</v>
      </c>
      <c r="C323" s="40" t="str">
        <f>[1]фидера!D46</f>
        <v>яч. 01        1101</v>
      </c>
      <c r="D323" s="11" t="s">
        <v>22</v>
      </c>
      <c r="E323" s="21">
        <f t="shared" si="17"/>
        <v>47.293458599999994</v>
      </c>
      <c r="F323" s="21">
        <f t="shared" si="17"/>
        <v>30.414686999999994</v>
      </c>
      <c r="G323" s="21">
        <f t="shared" si="17"/>
        <v>60.328400999999999</v>
      </c>
      <c r="H323" s="21">
        <f t="shared" si="17"/>
        <v>34.856468999999997</v>
      </c>
      <c r="I323" s="21">
        <f t="shared" si="17"/>
        <v>8.8540950000000009</v>
      </c>
      <c r="J323" s="21">
        <f t="shared" si="17"/>
        <v>-10.764221999999998</v>
      </c>
      <c r="K323" s="21">
        <f t="shared" si="17"/>
        <v>32.383752000000001</v>
      </c>
      <c r="L323" s="21">
        <f t="shared" si="17"/>
        <v>5.9286269999999996</v>
      </c>
      <c r="M323" s="21">
        <f t="shared" si="17"/>
        <v>29.943183000000001</v>
      </c>
      <c r="N323" s="21">
        <f t="shared" si="17"/>
        <v>34.644827999999997</v>
      </c>
      <c r="O323" s="21">
        <f t="shared" si="17"/>
        <v>45.11168099999999</v>
      </c>
      <c r="P323" s="21">
        <f t="shared" si="17"/>
        <v>56.449208999999989</v>
      </c>
      <c r="Q323" s="21">
        <f t="shared" si="15"/>
        <v>375.44416860000001</v>
      </c>
    </row>
    <row r="324" spans="1:17" ht="40.5" customHeight="1" x14ac:dyDescent="0.25">
      <c r="A324" s="40" t="str">
        <f>[1]фидера!B47</f>
        <v>Льговский</v>
      </c>
      <c r="B324" s="40" t="str">
        <f>[1]фидера!C47</f>
        <v>Городенск 35/10</v>
      </c>
      <c r="C324" s="40" t="str">
        <f>[1]фидера!D47</f>
        <v xml:space="preserve">яч. 03        1102 </v>
      </c>
      <c r="D324" s="11" t="s">
        <v>22</v>
      </c>
      <c r="E324" s="21">
        <f t="shared" si="17"/>
        <v>62.130296399999999</v>
      </c>
      <c r="F324" s="21">
        <f t="shared" si="17"/>
        <v>41.203020000000002</v>
      </c>
      <c r="G324" s="21">
        <f t="shared" si="17"/>
        <v>52.111908</v>
      </c>
      <c r="H324" s="21">
        <f t="shared" si="17"/>
        <v>42.207644999999992</v>
      </c>
      <c r="I324" s="21">
        <f t="shared" si="17"/>
        <v>29.008211999999997</v>
      </c>
      <c r="J324" s="21">
        <f t="shared" si="17"/>
        <v>4.1792400000000001</v>
      </c>
      <c r="K324" s="21">
        <f t="shared" si="17"/>
        <v>55.843754999999994</v>
      </c>
      <c r="L324" s="21">
        <f t="shared" si="17"/>
        <v>-1.6984860000000002</v>
      </c>
      <c r="M324" s="21">
        <f t="shared" si="17"/>
        <v>28.558139999999998</v>
      </c>
      <c r="N324" s="21">
        <f t="shared" si="17"/>
        <v>36.362066999999996</v>
      </c>
      <c r="O324" s="21">
        <f t="shared" si="17"/>
        <v>58.538828999999993</v>
      </c>
      <c r="P324" s="21">
        <f t="shared" si="17"/>
        <v>63.569990999999995</v>
      </c>
      <c r="Q324" s="21">
        <f t="shared" si="15"/>
        <v>472.01461739999996</v>
      </c>
    </row>
    <row r="325" spans="1:17" ht="40.5" customHeight="1" x14ac:dyDescent="0.25">
      <c r="A325" s="40" t="str">
        <f>[1]фидера!B48</f>
        <v>Льговский</v>
      </c>
      <c r="B325" s="40" t="str">
        <f>[1]фидера!C48</f>
        <v>ПС Марьино</v>
      </c>
      <c r="C325" s="40">
        <f>[1]фидера!D48</f>
        <v>1305</v>
      </c>
      <c r="D325" s="11" t="s">
        <v>22</v>
      </c>
      <c r="E325" s="21">
        <f t="shared" si="17"/>
        <v>49.108481099999999</v>
      </c>
      <c r="F325" s="21">
        <f t="shared" si="17"/>
        <v>47.863013999999993</v>
      </c>
      <c r="G325" s="21">
        <f t="shared" si="17"/>
        <v>30.275378999999997</v>
      </c>
      <c r="H325" s="21">
        <f t="shared" si="17"/>
        <v>38.098058999999999</v>
      </c>
      <c r="I325" s="21">
        <f t="shared" si="17"/>
        <v>15.106881</v>
      </c>
      <c r="J325" s="21">
        <f t="shared" si="17"/>
        <v>13.218185999999999</v>
      </c>
      <c r="K325" s="21">
        <f t="shared" si="17"/>
        <v>8.2406039999999994</v>
      </c>
      <c r="L325" s="21">
        <f t="shared" si="17"/>
        <v>-24.542319000000003</v>
      </c>
      <c r="M325" s="21">
        <f t="shared" si="17"/>
        <v>-47.39150999999999</v>
      </c>
      <c r="N325" s="21">
        <f t="shared" si="17"/>
        <v>-29.723504999999999</v>
      </c>
      <c r="O325" s="21">
        <f t="shared" si="17"/>
        <v>19.996055999999999</v>
      </c>
      <c r="P325" s="21">
        <f t="shared" si="17"/>
        <v>17.057192999999998</v>
      </c>
      <c r="Q325" s="21">
        <f t="shared" si="15"/>
        <v>137.3065191</v>
      </c>
    </row>
    <row r="326" spans="1:17" ht="40.5" customHeight="1" x14ac:dyDescent="0.25">
      <c r="A326" s="40" t="str">
        <f>[1]фидера!B49</f>
        <v>Золотухинский</v>
      </c>
      <c r="B326" s="40" t="str">
        <f>[1]фидера!C49</f>
        <v>Фентисово 35/10</v>
      </c>
      <c r="C326" s="40" t="str">
        <f>[1]фидера!D49</f>
        <v xml:space="preserve">ВЛ № 2  </v>
      </c>
      <c r="D326" s="11" t="s">
        <v>22</v>
      </c>
      <c r="E326" s="21">
        <f t="shared" si="17"/>
        <v>38.817906299999997</v>
      </c>
      <c r="F326" s="21">
        <f t="shared" si="17"/>
        <v>36.150425999999996</v>
      </c>
      <c r="G326" s="21">
        <f t="shared" si="17"/>
        <v>-3.9408089999999998</v>
      </c>
      <c r="H326" s="21">
        <f t="shared" si="17"/>
        <v>67.417034999999998</v>
      </c>
      <c r="I326" s="21">
        <f t="shared" si="17"/>
        <v>-9.6631529999999994</v>
      </c>
      <c r="J326" s="21">
        <f t="shared" si="17"/>
        <v>-5.7009119999999998</v>
      </c>
      <c r="K326" s="21">
        <f t="shared" si="17"/>
        <v>26.002374000000003</v>
      </c>
      <c r="L326" s="21">
        <f t="shared" si="17"/>
        <v>-4.0720800000000006</v>
      </c>
      <c r="M326" s="21">
        <f t="shared" si="17"/>
        <v>-6.8903879999999997</v>
      </c>
      <c r="N326" s="21">
        <f t="shared" si="17"/>
        <v>-10.884776999999998</v>
      </c>
      <c r="O326" s="21">
        <f t="shared" si="17"/>
        <v>40.546664999999997</v>
      </c>
      <c r="P326" s="21">
        <f t="shared" si="17"/>
        <v>-11.447366999999998</v>
      </c>
      <c r="Q326" s="21">
        <f t="shared" si="15"/>
        <v>156.33492029999999</v>
      </c>
    </row>
    <row r="327" spans="1:17" ht="40.5" customHeight="1" x14ac:dyDescent="0.25">
      <c r="A327" s="40" t="str">
        <f>[1]фидера!B50</f>
        <v>Золотухинский</v>
      </c>
      <c r="B327" s="40" t="str">
        <f>[1]фидера!C50</f>
        <v>Свобода тяговая 110/35/10</v>
      </c>
      <c r="C327" s="40" t="str">
        <f>[1]фидера!D50</f>
        <v xml:space="preserve">яч.18                   18 </v>
      </c>
      <c r="D327" s="11" t="s">
        <v>22</v>
      </c>
      <c r="E327" s="21">
        <f t="shared" si="17"/>
        <v>10.853164800000004</v>
      </c>
      <c r="F327" s="21">
        <f t="shared" si="17"/>
        <v>-50.504508000000008</v>
      </c>
      <c r="G327" s="21">
        <f t="shared" si="17"/>
        <v>18.611012999999996</v>
      </c>
      <c r="H327" s="21">
        <f t="shared" si="17"/>
        <v>-43.935599999999994</v>
      </c>
      <c r="I327" s="21">
        <f t="shared" si="17"/>
        <v>8.9960819999999959</v>
      </c>
      <c r="J327" s="21">
        <f t="shared" si="17"/>
        <v>4.5998430000000008</v>
      </c>
      <c r="K327" s="21">
        <f t="shared" si="17"/>
        <v>-62.782364999999984</v>
      </c>
      <c r="L327" s="21">
        <f t="shared" si="17"/>
        <v>397.36267500000002</v>
      </c>
      <c r="M327" s="21">
        <f t="shared" si="17"/>
        <v>-2.9067150000000019</v>
      </c>
      <c r="N327" s="21">
        <f t="shared" si="17"/>
        <v>69.418247999999991</v>
      </c>
      <c r="O327" s="21">
        <f t="shared" si="17"/>
        <v>131.41834500000002</v>
      </c>
      <c r="P327" s="21">
        <f t="shared" si="17"/>
        <v>74.168114999999986</v>
      </c>
      <c r="Q327" s="21">
        <f t="shared" si="15"/>
        <v>555.2982978</v>
      </c>
    </row>
    <row r="328" spans="1:17" ht="40.5" customHeight="1" x14ac:dyDescent="0.25">
      <c r="A328" s="40" t="str">
        <f>[1]фидера!B51</f>
        <v>Обоянский</v>
      </c>
      <c r="B328" s="40" t="str">
        <f>[1]фидера!C51</f>
        <v>Долженково 35/10</v>
      </c>
      <c r="C328" s="40" t="str">
        <f>[1]фидера!D51</f>
        <v>долженково             4815</v>
      </c>
      <c r="D328" s="11" t="s">
        <v>22</v>
      </c>
      <c r="E328" s="21">
        <f t="shared" si="17"/>
        <v>86.849429399999991</v>
      </c>
      <c r="F328" s="21">
        <f t="shared" si="17"/>
        <v>59.433615000000003</v>
      </c>
      <c r="G328" s="21">
        <f t="shared" si="17"/>
        <v>53.695196999999993</v>
      </c>
      <c r="H328" s="21">
        <f t="shared" si="17"/>
        <v>40.436826000000003</v>
      </c>
      <c r="I328" s="21">
        <f t="shared" si="17"/>
        <v>62.787723</v>
      </c>
      <c r="J328" s="21">
        <f t="shared" si="17"/>
        <v>-1.3528949999999997</v>
      </c>
      <c r="K328" s="21">
        <f t="shared" si="17"/>
        <v>41.438771999999993</v>
      </c>
      <c r="L328" s="21">
        <f t="shared" si="17"/>
        <v>33.249068999999999</v>
      </c>
      <c r="M328" s="21">
        <f t="shared" si="17"/>
        <v>42.006720000000001</v>
      </c>
      <c r="N328" s="21">
        <f t="shared" si="17"/>
        <v>-8.3290109999999995</v>
      </c>
      <c r="O328" s="21">
        <f t="shared" si="17"/>
        <v>14.552327999999997</v>
      </c>
      <c r="P328" s="21">
        <f t="shared" si="17"/>
        <v>36.107562000000001</v>
      </c>
      <c r="Q328" s="21">
        <f t="shared" si="15"/>
        <v>460.87533540000004</v>
      </c>
    </row>
    <row r="329" spans="1:17" ht="40.5" customHeight="1" x14ac:dyDescent="0.25">
      <c r="A329" s="40" t="str">
        <f>[1]фидера!B52</f>
        <v>Обоянский</v>
      </c>
      <c r="B329" s="40" t="str">
        <f>[1]фидера!C52</f>
        <v>Быканово 35/10</v>
      </c>
      <c r="C329" s="40" t="str">
        <f>[1]фидера!D52</f>
        <v>стф                             455</v>
      </c>
      <c r="D329" s="11" t="s">
        <v>22</v>
      </c>
      <c r="E329" s="21">
        <f t="shared" si="17"/>
        <v>45.507101399999996</v>
      </c>
      <c r="F329" s="21">
        <f t="shared" si="17"/>
        <v>38.816030999999995</v>
      </c>
      <c r="G329" s="21">
        <f t="shared" si="17"/>
        <v>64.813046999999997</v>
      </c>
      <c r="H329" s="21">
        <f t="shared" si="17"/>
        <v>32.820428999999997</v>
      </c>
      <c r="I329" s="21">
        <f t="shared" si="17"/>
        <v>30.811178999999996</v>
      </c>
      <c r="J329" s="21">
        <f t="shared" si="17"/>
        <v>16.832156999999999</v>
      </c>
      <c r="K329" s="21">
        <f t="shared" si="17"/>
        <v>23.505546000000002</v>
      </c>
      <c r="L329" s="21">
        <f t="shared" si="17"/>
        <v>16.063283999999999</v>
      </c>
      <c r="M329" s="21">
        <f t="shared" si="17"/>
        <v>26.337248999999996</v>
      </c>
      <c r="N329" s="21">
        <f t="shared" si="17"/>
        <v>41.535215999999998</v>
      </c>
      <c r="O329" s="21">
        <f t="shared" si="17"/>
        <v>46.397600999999995</v>
      </c>
      <c r="P329" s="21">
        <f t="shared" si="17"/>
        <v>48.760478999999997</v>
      </c>
      <c r="Q329" s="21">
        <f t="shared" si="15"/>
        <v>432.19931939999992</v>
      </c>
    </row>
    <row r="330" spans="1:17" ht="40.5" customHeight="1" x14ac:dyDescent="0.25">
      <c r="A330" s="40" t="str">
        <f>[1]фидера!B53</f>
        <v>Обоянский</v>
      </c>
      <c r="B330" s="40" t="str">
        <f>[1]фидера!C53</f>
        <v>М.Крюки 35/11</v>
      </c>
      <c r="C330" s="40" t="str">
        <f>[1]фидера!D53</f>
        <v>яч. 09                         475</v>
      </c>
      <c r="D330" s="11" t="s">
        <v>22</v>
      </c>
      <c r="E330" s="21">
        <f t="shared" si="17"/>
        <v>25.524199289999999</v>
      </c>
      <c r="F330" s="21">
        <f t="shared" si="17"/>
        <v>24.033308999999999</v>
      </c>
      <c r="G330" s="21">
        <f t="shared" si="17"/>
        <v>25.579091999999999</v>
      </c>
      <c r="H330" s="21">
        <f t="shared" si="17"/>
        <v>18.549396000000002</v>
      </c>
      <c r="I330" s="21">
        <f t="shared" si="17"/>
        <v>-11.530416000000001</v>
      </c>
      <c r="J330" s="21">
        <f t="shared" si="17"/>
        <v>3.9354509999999996</v>
      </c>
      <c r="K330" s="21">
        <f t="shared" si="17"/>
        <v>5.9500589999999995</v>
      </c>
      <c r="L330" s="21">
        <f t="shared" si="17"/>
        <v>5.3178149999999995</v>
      </c>
      <c r="M330" s="21">
        <f t="shared" si="17"/>
        <v>8.4709979999999998</v>
      </c>
      <c r="N330" s="21">
        <f t="shared" si="17"/>
        <v>18.600297000000001</v>
      </c>
      <c r="O330" s="21">
        <f t="shared" si="17"/>
        <v>-0.99658800000000025</v>
      </c>
      <c r="P330" s="21">
        <f t="shared" si="17"/>
        <v>10.997295000000001</v>
      </c>
      <c r="Q330" s="21">
        <f t="shared" si="15"/>
        <v>134.43090728999999</v>
      </c>
    </row>
    <row r="331" spans="1:17" ht="40.5" customHeight="1" x14ac:dyDescent="0.25">
      <c r="A331" s="40" t="str">
        <f>[1]фидера!B54</f>
        <v>Медвенский</v>
      </c>
      <c r="B331" s="40" t="str">
        <f>[1]фидера!C54</f>
        <v>Медвенка 110/35/10</v>
      </c>
      <c r="C331" s="40" t="str">
        <f>[1]фидера!D54</f>
        <v>243.04 Ю-Восточный</v>
      </c>
      <c r="D331" s="11" t="s">
        <v>22</v>
      </c>
      <c r="E331" s="21">
        <f t="shared" si="17"/>
        <v>15.012044399999999</v>
      </c>
      <c r="F331" s="21">
        <f t="shared" si="17"/>
        <v>27.483860999999997</v>
      </c>
      <c r="G331" s="21">
        <f t="shared" si="17"/>
        <v>15.112238999999999</v>
      </c>
      <c r="H331" s="21">
        <f t="shared" si="17"/>
        <v>23.277830999999999</v>
      </c>
      <c r="I331" s="21">
        <f t="shared" si="17"/>
        <v>41.382512999999996</v>
      </c>
      <c r="J331" s="21">
        <f t="shared" si="17"/>
        <v>48.530085</v>
      </c>
      <c r="K331" s="21">
        <f t="shared" si="17"/>
        <v>38.818709999999996</v>
      </c>
      <c r="L331" s="21">
        <f t="shared" si="17"/>
        <v>-3.1129980000000002</v>
      </c>
      <c r="M331" s="21">
        <f t="shared" si="17"/>
        <v>22.324106999999998</v>
      </c>
      <c r="N331" s="21">
        <f t="shared" si="17"/>
        <v>33.206205000000004</v>
      </c>
      <c r="O331" s="21">
        <f t="shared" si="17"/>
        <v>3.8524020000000001</v>
      </c>
      <c r="P331" s="21">
        <f t="shared" si="17"/>
        <v>60.781152000000006</v>
      </c>
      <c r="Q331" s="21">
        <f t="shared" si="15"/>
        <v>326.6681514</v>
      </c>
    </row>
    <row r="332" spans="1:17" ht="40.5" customHeight="1" x14ac:dyDescent="0.25">
      <c r="A332" s="40" t="str">
        <f>[1]фидера!B55</f>
        <v>Фатежский</v>
      </c>
      <c r="B332" s="40" t="str">
        <f>[1]фидера!C55</f>
        <v>ПС 35/10кВ В.Любаж</v>
      </c>
      <c r="C332" s="40" t="str">
        <f>[1]фидера!D55</f>
        <v>яч. №04 ВЛ 10кВ №3315</v>
      </c>
      <c r="D332" s="11" t="s">
        <v>22</v>
      </c>
      <c r="E332" s="21">
        <f t="shared" si="17"/>
        <v>28.041494849999999</v>
      </c>
      <c r="F332" s="21">
        <f t="shared" si="17"/>
        <v>24.019914</v>
      </c>
      <c r="G332" s="21">
        <f t="shared" si="17"/>
        <v>14.525537999999997</v>
      </c>
      <c r="H332" s="21">
        <f t="shared" si="17"/>
        <v>26.364039000000002</v>
      </c>
      <c r="I332" s="21">
        <f t="shared" si="17"/>
        <v>68.352005999999989</v>
      </c>
      <c r="J332" s="21">
        <f t="shared" si="17"/>
        <v>-20.076425999999998</v>
      </c>
      <c r="K332" s="21">
        <f t="shared" si="17"/>
        <v>57.622610999999999</v>
      </c>
      <c r="L332" s="21">
        <f t="shared" si="17"/>
        <v>67.050011999999995</v>
      </c>
      <c r="M332" s="21">
        <f t="shared" si="17"/>
        <v>60.448955999999995</v>
      </c>
      <c r="N332" s="21">
        <f t="shared" si="17"/>
        <v>-6.4697849999999981</v>
      </c>
      <c r="O332" s="21">
        <f t="shared" si="17"/>
        <v>43.699847999999989</v>
      </c>
      <c r="P332" s="21">
        <f t="shared" si="17"/>
        <v>-67.21611</v>
      </c>
      <c r="Q332" s="21">
        <f t="shared" si="15"/>
        <v>296.36209785</v>
      </c>
    </row>
    <row r="333" spans="1:17" ht="40.5" customHeight="1" x14ac:dyDescent="0.25">
      <c r="A333" s="40" t="str">
        <f>[1]фидера!B56</f>
        <v>Фатежский</v>
      </c>
      <c r="B333" s="40" t="str">
        <f>[1]фидера!C56</f>
        <v>ПC 35/10кВ Шуклино</v>
      </c>
      <c r="C333" s="40" t="str">
        <f>[1]фидера!D56</f>
        <v>яч.№01 ВЛ 10кВ №351</v>
      </c>
      <c r="D333" s="11" t="s">
        <v>22</v>
      </c>
      <c r="E333" s="21">
        <f t="shared" si="17"/>
        <v>35.903984790000003</v>
      </c>
      <c r="F333" s="21">
        <f t="shared" si="17"/>
        <v>10.616876999999999</v>
      </c>
      <c r="G333" s="21">
        <f t="shared" si="17"/>
        <v>84.487622999999985</v>
      </c>
      <c r="H333" s="21">
        <f t="shared" si="17"/>
        <v>29.176988999999999</v>
      </c>
      <c r="I333" s="21">
        <f t="shared" si="17"/>
        <v>16.746428999999999</v>
      </c>
      <c r="J333" s="21">
        <f t="shared" si="17"/>
        <v>-4.2649679999999996</v>
      </c>
      <c r="K333" s="21">
        <f t="shared" si="17"/>
        <v>10.346297999999999</v>
      </c>
      <c r="L333" s="21">
        <f t="shared" si="17"/>
        <v>-5.6473319999999987</v>
      </c>
      <c r="M333" s="21">
        <f t="shared" si="17"/>
        <v>-5.4865919999999999</v>
      </c>
      <c r="N333" s="21">
        <f t="shared" si="17"/>
        <v>16.462454999999999</v>
      </c>
      <c r="O333" s="21">
        <f t="shared" si="17"/>
        <v>28.801929000000001</v>
      </c>
      <c r="P333" s="21">
        <f t="shared" si="17"/>
        <v>29.037680999999999</v>
      </c>
      <c r="Q333" s="21">
        <f t="shared" si="15"/>
        <v>246.18137378999995</v>
      </c>
    </row>
    <row r="334" spans="1:17" ht="40.5" customHeight="1" x14ac:dyDescent="0.25">
      <c r="A334" s="40" t="str">
        <f>[1]фидера!B57</f>
        <v>Фатежский</v>
      </c>
      <c r="B334" s="40" t="str">
        <f>[1]фидера!C57</f>
        <v>ПС 35/10кВ Глебово</v>
      </c>
      <c r="C334" s="40" t="str">
        <f>[1]фидера!D57</f>
        <v>яч.№ 8 фидер 378</v>
      </c>
      <c r="D334" s="11" t="s">
        <v>22</v>
      </c>
      <c r="E334" s="21">
        <f t="shared" ref="E334:P349" si="18">E264*$E$285</f>
        <v>47.868372000000001</v>
      </c>
      <c r="F334" s="21">
        <f t="shared" si="18"/>
        <v>30.797783999999993</v>
      </c>
      <c r="G334" s="21">
        <f t="shared" si="18"/>
        <v>40.310912999999992</v>
      </c>
      <c r="H334" s="21">
        <f t="shared" si="18"/>
        <v>19.840673999999996</v>
      </c>
      <c r="I334" s="21">
        <f t="shared" si="18"/>
        <v>-6.834128999999999</v>
      </c>
      <c r="J334" s="21">
        <f t="shared" si="18"/>
        <v>28.255413000000001</v>
      </c>
      <c r="K334" s="21">
        <f t="shared" si="18"/>
        <v>6.6492779999999989</v>
      </c>
      <c r="L334" s="21">
        <f t="shared" si="18"/>
        <v>4.0184999999999995</v>
      </c>
      <c r="M334" s="21">
        <f t="shared" si="18"/>
        <v>8.2888260000000002</v>
      </c>
      <c r="N334" s="21">
        <f t="shared" si="18"/>
        <v>16.781255999999999</v>
      </c>
      <c r="O334" s="21">
        <f t="shared" si="18"/>
        <v>20.280029999999996</v>
      </c>
      <c r="P334" s="21">
        <f t="shared" si="18"/>
        <v>25.329944999999999</v>
      </c>
      <c r="Q334" s="21">
        <f t="shared" si="15"/>
        <v>241.58686200000005</v>
      </c>
    </row>
    <row r="335" spans="1:17" ht="40.5" customHeight="1" x14ac:dyDescent="0.25">
      <c r="A335" s="40" t="str">
        <f>[1]фидера!B58</f>
        <v>Октябрьский</v>
      </c>
      <c r="B335" s="40" t="str">
        <f>[1]фидера!C58</f>
        <v>ПС 35/10кВ Старково</v>
      </c>
      <c r="C335" s="40" t="str">
        <f>[1]фидера!D58</f>
        <v>ВЛ 10кВ 560.15</v>
      </c>
      <c r="D335" s="11" t="s">
        <v>22</v>
      </c>
      <c r="E335" s="21">
        <f t="shared" si="18"/>
        <v>49.790286599999995</v>
      </c>
      <c r="F335" s="21">
        <f t="shared" si="18"/>
        <v>30.666512999999995</v>
      </c>
      <c r="G335" s="21">
        <f t="shared" si="18"/>
        <v>41.835263999999995</v>
      </c>
      <c r="H335" s="21">
        <f t="shared" si="18"/>
        <v>40.008186000000002</v>
      </c>
      <c r="I335" s="21">
        <f t="shared" si="18"/>
        <v>8.3959859999999988</v>
      </c>
      <c r="J335" s="21">
        <f t="shared" si="18"/>
        <v>-3.3166020000000005</v>
      </c>
      <c r="K335" s="21">
        <f t="shared" si="18"/>
        <v>9.4836599999999986</v>
      </c>
      <c r="L335" s="21">
        <f t="shared" si="18"/>
        <v>1.8538680000000003</v>
      </c>
      <c r="M335" s="21">
        <f t="shared" si="18"/>
        <v>12.334115999999996</v>
      </c>
      <c r="N335" s="21">
        <f t="shared" si="18"/>
        <v>43.654305000000001</v>
      </c>
      <c r="O335" s="21">
        <f t="shared" si="18"/>
        <v>22.884018000000001</v>
      </c>
      <c r="P335" s="21">
        <f t="shared" si="18"/>
        <v>52.864706999999996</v>
      </c>
      <c r="Q335" s="21">
        <f t="shared" si="15"/>
        <v>310.45430759999999</v>
      </c>
    </row>
    <row r="336" spans="1:17" ht="40.5" customHeight="1" x14ac:dyDescent="0.25">
      <c r="A336" s="40" t="str">
        <f>[1]фидера!B59</f>
        <v xml:space="preserve">Курчатовский </v>
      </c>
      <c r="B336" s="40" t="str">
        <f>[1]фидера!C59</f>
        <v xml:space="preserve">ПС 35/10 Рязаново </v>
      </c>
      <c r="C336" s="40" t="str">
        <f>[1]фидера!D59</f>
        <v xml:space="preserve"> ВЛ 10 кВ 82507</v>
      </c>
      <c r="D336" s="11" t="s">
        <v>22</v>
      </c>
      <c r="E336" s="21">
        <f t="shared" si="18"/>
        <v>8.7731892000000062</v>
      </c>
      <c r="F336" s="21">
        <f t="shared" si="18"/>
        <v>54.742685999999992</v>
      </c>
      <c r="G336" s="21">
        <f t="shared" si="18"/>
        <v>63.728051999999984</v>
      </c>
      <c r="H336" s="21">
        <f t="shared" si="18"/>
        <v>35.429774999999999</v>
      </c>
      <c r="I336" s="21">
        <f t="shared" si="18"/>
        <v>31.807766999999991</v>
      </c>
      <c r="J336" s="21">
        <f t="shared" si="18"/>
        <v>-14.378193</v>
      </c>
      <c r="K336" s="21">
        <f t="shared" si="18"/>
        <v>14.879166</v>
      </c>
      <c r="L336" s="21">
        <f t="shared" si="18"/>
        <v>8.173629</v>
      </c>
      <c r="M336" s="21">
        <f t="shared" si="18"/>
        <v>10.131978000000002</v>
      </c>
      <c r="N336" s="21">
        <f t="shared" si="18"/>
        <v>44.677682999999995</v>
      </c>
      <c r="O336" s="21">
        <f t="shared" si="18"/>
        <v>19.612958999999996</v>
      </c>
      <c r="P336" s="21">
        <f t="shared" si="18"/>
        <v>43.539107999999992</v>
      </c>
      <c r="Q336" s="21">
        <f t="shared" si="15"/>
        <v>321.11779919999992</v>
      </c>
    </row>
    <row r="337" spans="1:17" ht="40.5" customHeight="1" x14ac:dyDescent="0.25">
      <c r="A337" s="40" t="str">
        <f>[1]фидера!B60</f>
        <v xml:space="preserve">Курчатовский </v>
      </c>
      <c r="B337" s="40" t="str">
        <f>[1]фидера!C60</f>
        <v xml:space="preserve">ПС 35/10 Сосновый бор </v>
      </c>
      <c r="C337" s="40" t="str">
        <f>[1]фидера!D60</f>
        <v xml:space="preserve"> ВЛ кВ 10 82201+81901</v>
      </c>
      <c r="D337" s="11" t="s">
        <v>22</v>
      </c>
      <c r="E337" s="21">
        <f t="shared" si="18"/>
        <v>136.76412875999998</v>
      </c>
      <c r="F337" s="21">
        <f t="shared" si="18"/>
        <v>153.04323299999999</v>
      </c>
      <c r="G337" s="21">
        <f t="shared" si="18"/>
        <v>161.63478599999999</v>
      </c>
      <c r="H337" s="21">
        <f t="shared" si="18"/>
        <v>44.833064999999998</v>
      </c>
      <c r="I337" s="21">
        <f t="shared" si="18"/>
        <v>-19.093232999999998</v>
      </c>
      <c r="J337" s="21">
        <f t="shared" si="18"/>
        <v>-22.739351999999997</v>
      </c>
      <c r="K337" s="21">
        <f t="shared" si="18"/>
        <v>23.548409999999997</v>
      </c>
      <c r="L337" s="21">
        <f t="shared" si="18"/>
        <v>30.934412999999999</v>
      </c>
      <c r="M337" s="21">
        <f t="shared" si="18"/>
        <v>43.174763999999996</v>
      </c>
      <c r="N337" s="21">
        <f t="shared" si="18"/>
        <v>21.418604999999999</v>
      </c>
      <c r="O337" s="21">
        <f t="shared" si="18"/>
        <v>148.30676099999999</v>
      </c>
      <c r="P337" s="21">
        <f t="shared" si="18"/>
        <v>119.239611</v>
      </c>
      <c r="Q337" s="21">
        <f t="shared" si="15"/>
        <v>841.06519175999983</v>
      </c>
    </row>
    <row r="338" spans="1:17" ht="40.5" customHeight="1" x14ac:dyDescent="0.25">
      <c r="A338" s="40" t="str">
        <f>[1]фидера!B61</f>
        <v>Курский</v>
      </c>
      <c r="B338" s="40" t="str">
        <f>[1]фидера!C61</f>
        <v>Камыши</v>
      </c>
      <c r="C338" s="40" t="str">
        <f>[1]фидера!D61</f>
        <v>420.10</v>
      </c>
      <c r="D338" s="11" t="s">
        <v>22</v>
      </c>
      <c r="E338" s="21">
        <f t="shared" si="18"/>
        <v>37.384641299999998</v>
      </c>
      <c r="F338" s="21">
        <f t="shared" si="18"/>
        <v>67.505441999999988</v>
      </c>
      <c r="G338" s="21">
        <f t="shared" si="18"/>
        <v>69.664715999999984</v>
      </c>
      <c r="H338" s="21">
        <f t="shared" si="18"/>
        <v>53.973812999999993</v>
      </c>
      <c r="I338" s="21">
        <f t="shared" si="18"/>
        <v>56.339370000000002</v>
      </c>
      <c r="J338" s="21">
        <f t="shared" si="18"/>
        <v>35.177948999999998</v>
      </c>
      <c r="K338" s="21">
        <f t="shared" si="18"/>
        <v>47.755853999999999</v>
      </c>
      <c r="L338" s="21">
        <f t="shared" si="18"/>
        <v>61.244619</v>
      </c>
      <c r="M338" s="21">
        <f t="shared" si="18"/>
        <v>37.680134999999993</v>
      </c>
      <c r="N338" s="21">
        <f t="shared" si="18"/>
        <v>87.327362999999991</v>
      </c>
      <c r="O338" s="21">
        <f t="shared" si="18"/>
        <v>56.068791000000004</v>
      </c>
      <c r="P338" s="21">
        <f t="shared" si="18"/>
        <v>126.10052999999999</v>
      </c>
      <c r="Q338" s="21">
        <f t="shared" si="15"/>
        <v>736.22322329999997</v>
      </c>
    </row>
    <row r="339" spans="1:17" ht="40.5" customHeight="1" x14ac:dyDescent="0.25">
      <c r="A339" s="40" t="str">
        <f>[1]фидера!B62</f>
        <v>Курский</v>
      </c>
      <c r="B339" s="40" t="str">
        <f>[1]фидера!C62</f>
        <v>Сапогово</v>
      </c>
      <c r="C339" s="40" t="str">
        <f>[1]фидера!D62</f>
        <v>427.16</v>
      </c>
      <c r="D339" s="11" t="s">
        <v>22</v>
      </c>
      <c r="E339" s="21">
        <f t="shared" si="18"/>
        <v>173.78083619999998</v>
      </c>
      <c r="F339" s="21">
        <f t="shared" si="18"/>
        <v>117.75008699999999</v>
      </c>
      <c r="G339" s="21">
        <f t="shared" si="18"/>
        <v>286.22703899999999</v>
      </c>
      <c r="H339" s="21">
        <f t="shared" si="18"/>
        <v>135.50381999999999</v>
      </c>
      <c r="I339" s="21">
        <f t="shared" si="18"/>
        <v>139.54375199999998</v>
      </c>
      <c r="J339" s="21">
        <f t="shared" si="18"/>
        <v>42.137990999999992</v>
      </c>
      <c r="K339" s="21">
        <f t="shared" si="18"/>
        <v>91.418195999999995</v>
      </c>
      <c r="L339" s="21">
        <f t="shared" si="18"/>
        <v>50.241965999999998</v>
      </c>
      <c r="M339" s="21">
        <f t="shared" si="18"/>
        <v>60.057821999999994</v>
      </c>
      <c r="N339" s="21">
        <f t="shared" si="18"/>
        <v>8.3397270000000034</v>
      </c>
      <c r="O339" s="21">
        <f t="shared" si="18"/>
        <v>81.749684999999999</v>
      </c>
      <c r="P339" s="21">
        <f t="shared" si="18"/>
        <v>-3.691662</v>
      </c>
      <c r="Q339" s="21">
        <f t="shared" si="15"/>
        <v>1183.0592592</v>
      </c>
    </row>
    <row r="340" spans="1:17" ht="40.5" customHeight="1" x14ac:dyDescent="0.25">
      <c r="A340" s="40" t="str">
        <f>[1]фидера!B63</f>
        <v>Курский</v>
      </c>
      <c r="B340" s="40" t="str">
        <f>[1]фидера!C63</f>
        <v>Стрелецкая</v>
      </c>
      <c r="C340" s="40" t="str">
        <f>[1]фидера!D63</f>
        <v>416.5</v>
      </c>
      <c r="D340" s="11" t="s">
        <v>22</v>
      </c>
      <c r="E340" s="21">
        <f t="shared" si="18"/>
        <v>113.73967757999998</v>
      </c>
      <c r="F340" s="21">
        <f t="shared" si="18"/>
        <v>27.856241999999988</v>
      </c>
      <c r="G340" s="21">
        <f t="shared" si="18"/>
        <v>16.124901000000005</v>
      </c>
      <c r="H340" s="21">
        <f t="shared" si="18"/>
        <v>37.626554999999996</v>
      </c>
      <c r="I340" s="21">
        <f t="shared" si="18"/>
        <v>93.915023999999988</v>
      </c>
      <c r="J340" s="21">
        <f t="shared" si="18"/>
        <v>-6.24207</v>
      </c>
      <c r="K340" s="21">
        <f t="shared" si="18"/>
        <v>-14.994363</v>
      </c>
      <c r="L340" s="21">
        <f t="shared" si="18"/>
        <v>51.718094999999998</v>
      </c>
      <c r="M340" s="21">
        <f t="shared" si="18"/>
        <v>-7.9137659999999963</v>
      </c>
      <c r="N340" s="21">
        <f t="shared" si="18"/>
        <v>62.045639999999985</v>
      </c>
      <c r="O340" s="21">
        <f t="shared" si="18"/>
        <v>99.728453999999985</v>
      </c>
      <c r="P340" s="21">
        <f t="shared" si="18"/>
        <v>-51.667194000000002</v>
      </c>
      <c r="Q340" s="21">
        <f t="shared" si="15"/>
        <v>421.93719557999992</v>
      </c>
    </row>
    <row r="341" spans="1:17" ht="40.5" customHeight="1" x14ac:dyDescent="0.25">
      <c r="A341" s="40" t="str">
        <f>[1]фидера!B64</f>
        <v>Курский</v>
      </c>
      <c r="B341" s="40" t="str">
        <f>[1]фидера!C64</f>
        <v>Моква</v>
      </c>
      <c r="C341" s="40" t="str">
        <f>[1]фидера!D64</f>
        <v>421.2</v>
      </c>
      <c r="D341" s="11" t="s">
        <v>22</v>
      </c>
      <c r="E341" s="21">
        <f t="shared" si="18"/>
        <v>202.30650671999999</v>
      </c>
      <c r="F341" s="21">
        <f t="shared" si="18"/>
        <v>166.13014799999999</v>
      </c>
      <c r="G341" s="21">
        <f t="shared" si="18"/>
        <v>480.19199699999996</v>
      </c>
      <c r="H341" s="21">
        <f t="shared" si="18"/>
        <v>41.229809999999993</v>
      </c>
      <c r="I341" s="21">
        <f t="shared" si="18"/>
        <v>35.011851000000007</v>
      </c>
      <c r="J341" s="21">
        <f t="shared" si="18"/>
        <v>102.174381</v>
      </c>
      <c r="K341" s="21">
        <f t="shared" si="18"/>
        <v>-130.99774199999999</v>
      </c>
      <c r="L341" s="21">
        <f t="shared" si="18"/>
        <v>47.158436999999999</v>
      </c>
      <c r="M341" s="21">
        <f t="shared" si="18"/>
        <v>58.587050999999995</v>
      </c>
      <c r="N341" s="21">
        <f t="shared" si="18"/>
        <v>89.781327000000005</v>
      </c>
      <c r="O341" s="21">
        <f t="shared" si="18"/>
        <v>120.080817</v>
      </c>
      <c r="P341" s="21">
        <f t="shared" si="18"/>
        <v>186.120846</v>
      </c>
      <c r="Q341" s="21">
        <f t="shared" si="15"/>
        <v>1397.7754297199999</v>
      </c>
    </row>
    <row r="342" spans="1:17" ht="40.5" customHeight="1" x14ac:dyDescent="0.25">
      <c r="A342" s="40" t="str">
        <f>[1]фидера!B65</f>
        <v>Курский</v>
      </c>
      <c r="B342" s="40" t="str">
        <f>[1]фидера!C65</f>
        <v>Моква</v>
      </c>
      <c r="C342" s="40" t="str">
        <f>[1]фидера!D65</f>
        <v>421.2</v>
      </c>
      <c r="D342" s="11" t="s">
        <v>22</v>
      </c>
      <c r="E342" s="21">
        <f t="shared" si="18"/>
        <v>202.30650671999999</v>
      </c>
      <c r="F342" s="21">
        <f t="shared" si="18"/>
        <v>166.13014799999999</v>
      </c>
      <c r="G342" s="21">
        <f t="shared" si="18"/>
        <v>480.19199699999996</v>
      </c>
      <c r="H342" s="21">
        <f t="shared" si="18"/>
        <v>41.229809999999993</v>
      </c>
      <c r="I342" s="21">
        <f t="shared" si="18"/>
        <v>35.011851000000007</v>
      </c>
      <c r="J342" s="21">
        <f t="shared" si="18"/>
        <v>102.174381</v>
      </c>
      <c r="K342" s="21">
        <f t="shared" si="18"/>
        <v>-130.99774199999999</v>
      </c>
      <c r="L342" s="21">
        <f t="shared" si="18"/>
        <v>47.158436999999999</v>
      </c>
      <c r="M342" s="21">
        <f t="shared" si="18"/>
        <v>58.587050999999995</v>
      </c>
      <c r="N342" s="21">
        <f t="shared" si="18"/>
        <v>89.781327000000005</v>
      </c>
      <c r="O342" s="21">
        <f t="shared" si="18"/>
        <v>120.080817</v>
      </c>
      <c r="P342" s="21">
        <f t="shared" si="18"/>
        <v>186.120846</v>
      </c>
      <c r="Q342" s="21">
        <f t="shared" si="15"/>
        <v>1397.7754297199999</v>
      </c>
    </row>
    <row r="343" spans="1:17" ht="40.5" customHeight="1" x14ac:dyDescent="0.25">
      <c r="A343" s="40" t="str">
        <f>[1]фидера!B66</f>
        <v>Обоянский</v>
      </c>
      <c r="B343" s="40" t="str">
        <f>[1]фидера!C66</f>
        <v>Шипы 35/10</v>
      </c>
      <c r="C343" s="40" t="str">
        <f>[1]фидера!D66</f>
        <v>пятилетка                 4914</v>
      </c>
      <c r="D343" s="11" t="s">
        <v>22</v>
      </c>
      <c r="E343" s="21">
        <f t="shared" si="18"/>
        <v>18.492065399999998</v>
      </c>
      <c r="F343" s="21">
        <f t="shared" si="18"/>
        <v>27.449034000000001</v>
      </c>
      <c r="G343" s="21">
        <f t="shared" si="18"/>
        <v>27.365984999999998</v>
      </c>
      <c r="H343" s="21">
        <f t="shared" si="18"/>
        <v>11.334848999999998</v>
      </c>
      <c r="I343" s="21">
        <f t="shared" si="18"/>
        <v>11.873328000000001</v>
      </c>
      <c r="J343" s="21">
        <f t="shared" si="18"/>
        <v>16.007024999999999</v>
      </c>
      <c r="K343" s="21">
        <f t="shared" si="18"/>
        <v>8.0128889999999977</v>
      </c>
      <c r="L343" s="21">
        <f t="shared" si="18"/>
        <v>16.781255999999996</v>
      </c>
      <c r="M343" s="21">
        <f t="shared" si="18"/>
        <v>8.5915529999999993</v>
      </c>
      <c r="N343" s="21">
        <f t="shared" si="18"/>
        <v>22.594685999999996</v>
      </c>
      <c r="O343" s="21">
        <f t="shared" si="18"/>
        <v>21.817775999999999</v>
      </c>
      <c r="P343" s="21">
        <f t="shared" si="18"/>
        <v>17.234006999999998</v>
      </c>
      <c r="Q343" s="21">
        <f t="shared" si="15"/>
        <v>207.5544534</v>
      </c>
    </row>
    <row r="344" spans="1:17" ht="40.5" customHeight="1" x14ac:dyDescent="0.25">
      <c r="A344" s="40" t="str">
        <f>[1]фидера!B67</f>
        <v>Курский</v>
      </c>
      <c r="B344" s="40" t="str">
        <f>[1]фидера!C67</f>
        <v>Б.Жирово</v>
      </c>
      <c r="C344" s="40" t="str">
        <f>[1]фидера!D67</f>
        <v>478.11</v>
      </c>
      <c r="D344" s="11" t="s">
        <v>22</v>
      </c>
      <c r="E344" s="21">
        <f t="shared" si="18"/>
        <v>140.71806486</v>
      </c>
      <c r="F344" s="21">
        <f t="shared" si="18"/>
        <v>202.36630200000002</v>
      </c>
      <c r="G344" s="21">
        <f t="shared" si="18"/>
        <v>151.05541500000001</v>
      </c>
      <c r="H344" s="21">
        <f t="shared" si="18"/>
        <v>93.041670000000011</v>
      </c>
      <c r="I344" s="21">
        <f t="shared" si="18"/>
        <v>73.849313999999978</v>
      </c>
      <c r="J344" s="21">
        <f t="shared" si="18"/>
        <v>58.394162999999992</v>
      </c>
      <c r="K344" s="21">
        <f t="shared" si="18"/>
        <v>-24.938810999999998</v>
      </c>
      <c r="L344" s="21">
        <f t="shared" si="18"/>
        <v>36.895187999999997</v>
      </c>
      <c r="M344" s="21">
        <f t="shared" si="18"/>
        <v>54.059541000000003</v>
      </c>
      <c r="N344" s="21">
        <f t="shared" si="18"/>
        <v>71.022969000000003</v>
      </c>
      <c r="O344" s="21">
        <f t="shared" si="18"/>
        <v>89.725068000000007</v>
      </c>
      <c r="P344" s="21">
        <f t="shared" si="18"/>
        <v>39.925136999999992</v>
      </c>
      <c r="Q344" s="21">
        <f t="shared" si="15"/>
        <v>986.11402085999998</v>
      </c>
    </row>
    <row r="345" spans="1:17" ht="40.5" customHeight="1" x14ac:dyDescent="0.25">
      <c r="A345" s="40" t="str">
        <f>[1]фидера!B68</f>
        <v>Октябрьский</v>
      </c>
      <c r="B345" s="40" t="str">
        <f>[1]фидера!C68</f>
        <v>ПC 35/10кВ Лобазовка</v>
      </c>
      <c r="C345" s="40" t="str">
        <f>[1]фидера!D68</f>
        <v>ВЛ 10кВ 554.06</v>
      </c>
      <c r="D345" s="11" t="s">
        <v>22</v>
      </c>
      <c r="E345" s="21">
        <f t="shared" si="18"/>
        <v>180.03356861999998</v>
      </c>
      <c r="F345" s="21">
        <f t="shared" si="18"/>
        <v>196.27961399999995</v>
      </c>
      <c r="G345" s="21">
        <f t="shared" si="18"/>
        <v>46.207391999999999</v>
      </c>
      <c r="H345" s="21">
        <f t="shared" si="18"/>
        <v>123.33580199999999</v>
      </c>
      <c r="I345" s="21">
        <f t="shared" si="18"/>
        <v>-0.98855099999999929</v>
      </c>
      <c r="J345" s="21">
        <f t="shared" si="18"/>
        <v>83.748219000000006</v>
      </c>
      <c r="K345" s="21">
        <f t="shared" si="18"/>
        <v>48.530085</v>
      </c>
      <c r="L345" s="21">
        <f t="shared" si="18"/>
        <v>-11.876007000000001</v>
      </c>
      <c r="M345" s="21">
        <f t="shared" si="18"/>
        <v>44.741979000000001</v>
      </c>
      <c r="N345" s="21">
        <f t="shared" si="18"/>
        <v>122.30438700000001</v>
      </c>
      <c r="O345" s="21">
        <f t="shared" si="18"/>
        <v>177.132801</v>
      </c>
      <c r="P345" s="21">
        <f t="shared" si="18"/>
        <v>155.510592</v>
      </c>
      <c r="Q345" s="21">
        <f t="shared" si="15"/>
        <v>1164.95988162</v>
      </c>
    </row>
    <row r="346" spans="1:17" ht="40.5" customHeight="1" x14ac:dyDescent="0.25">
      <c r="A346" s="40" t="str">
        <f>[1]фидера!B69</f>
        <v>Курский</v>
      </c>
      <c r="B346" s="40" t="str">
        <f>[1]фидера!C69</f>
        <v>Камыши</v>
      </c>
      <c r="C346" s="40" t="str">
        <f>[1]фидера!D69</f>
        <v>420.16</v>
      </c>
      <c r="D346" s="11" t="s">
        <v>22</v>
      </c>
      <c r="E346" s="21">
        <f t="shared" si="18"/>
        <v>44.956298999999994</v>
      </c>
      <c r="F346" s="21">
        <f t="shared" si="18"/>
        <v>51.787748999999998</v>
      </c>
      <c r="G346" s="21">
        <f t="shared" si="18"/>
        <v>-0.64563899999999996</v>
      </c>
      <c r="H346" s="21">
        <f t="shared" si="18"/>
        <v>-0.58134299999999994</v>
      </c>
      <c r="I346" s="21">
        <f t="shared" si="18"/>
        <v>15.524804999999999</v>
      </c>
      <c r="J346" s="21">
        <f t="shared" si="18"/>
        <v>2.052114</v>
      </c>
      <c r="K346" s="21">
        <f t="shared" si="18"/>
        <v>25.873781999999999</v>
      </c>
      <c r="L346" s="21">
        <f t="shared" si="18"/>
        <v>-0.1339500000000001</v>
      </c>
      <c r="M346" s="21">
        <f t="shared" si="18"/>
        <v>11.364317999999999</v>
      </c>
      <c r="N346" s="21">
        <f t="shared" si="18"/>
        <v>9.8158559999999984</v>
      </c>
      <c r="O346" s="21">
        <f t="shared" si="18"/>
        <v>5.1168899999999988</v>
      </c>
      <c r="P346" s="21">
        <f t="shared" si="18"/>
        <v>2.8450980000000001</v>
      </c>
      <c r="Q346" s="21">
        <f t="shared" si="15"/>
        <v>167.975979</v>
      </c>
    </row>
    <row r="347" spans="1:17" ht="40.5" customHeight="1" x14ac:dyDescent="0.25">
      <c r="A347" s="40" t="str">
        <f>[1]фидера!B70</f>
        <v>Курский</v>
      </c>
      <c r="B347" s="40" t="str">
        <f>[1]фидера!C70</f>
        <v>Сапогово</v>
      </c>
      <c r="C347" s="40" t="str">
        <f>[1]фидера!D70</f>
        <v>427.13</v>
      </c>
      <c r="D347" s="11" t="s">
        <v>22</v>
      </c>
      <c r="E347" s="21">
        <f t="shared" si="18"/>
        <v>251.77633133999998</v>
      </c>
      <c r="F347" s="21">
        <f t="shared" si="18"/>
        <v>83.027567999999988</v>
      </c>
      <c r="G347" s="21">
        <f t="shared" si="18"/>
        <v>72.287457000000003</v>
      </c>
      <c r="H347" s="21">
        <f t="shared" si="18"/>
        <v>7.2466949999999999</v>
      </c>
      <c r="I347" s="21">
        <f t="shared" si="18"/>
        <v>26.532815999999997</v>
      </c>
      <c r="J347" s="21">
        <f t="shared" si="18"/>
        <v>62.000096999999997</v>
      </c>
      <c r="K347" s="21">
        <f t="shared" si="18"/>
        <v>218.000946</v>
      </c>
      <c r="L347" s="21">
        <f t="shared" si="18"/>
        <v>9.5988569999999953</v>
      </c>
      <c r="M347" s="21">
        <f t="shared" si="18"/>
        <v>-127.27929</v>
      </c>
      <c r="N347" s="21">
        <f t="shared" si="18"/>
        <v>-17.378673000000003</v>
      </c>
      <c r="O347" s="21">
        <f t="shared" si="18"/>
        <v>8.9585759999999937</v>
      </c>
      <c r="P347" s="21">
        <f t="shared" si="18"/>
        <v>36.378140999999992</v>
      </c>
      <c r="Q347" s="21">
        <f t="shared" si="15"/>
        <v>631.14952133999986</v>
      </c>
    </row>
    <row r="348" spans="1:17" ht="40.5" customHeight="1" x14ac:dyDescent="0.25">
      <c r="A348" s="40" t="str">
        <f>[1]фидера!B71</f>
        <v>Фатежский</v>
      </c>
      <c r="B348" s="40" t="str">
        <f>[1]фидера!C71</f>
        <v>ПС 35/10кВ В.Любаж</v>
      </c>
      <c r="C348" s="40" t="str">
        <f>[1]фидера!D71</f>
        <v>яч. №03 ВЛ 10кВ №332</v>
      </c>
      <c r="D348" s="11" t="s">
        <v>22</v>
      </c>
      <c r="E348" s="21">
        <f t="shared" si="18"/>
        <v>26.528261699999998</v>
      </c>
      <c r="F348" s="21">
        <f t="shared" si="18"/>
        <v>45.425123999999997</v>
      </c>
      <c r="G348" s="21">
        <f t="shared" si="18"/>
        <v>73.969869000000003</v>
      </c>
      <c r="H348" s="21">
        <f t="shared" si="18"/>
        <v>104.671209</v>
      </c>
      <c r="I348" s="21">
        <f t="shared" si="18"/>
        <v>45.607295999999998</v>
      </c>
      <c r="J348" s="21">
        <f t="shared" si="18"/>
        <v>79.890458999999993</v>
      </c>
      <c r="K348" s="21">
        <f t="shared" si="18"/>
        <v>22.597364999999996</v>
      </c>
      <c r="L348" s="21">
        <f t="shared" si="18"/>
        <v>11.348243999999999</v>
      </c>
      <c r="M348" s="21">
        <f t="shared" si="18"/>
        <v>-8.4093809999999998</v>
      </c>
      <c r="N348" s="21">
        <f t="shared" si="18"/>
        <v>38.692796999999999</v>
      </c>
      <c r="O348" s="21">
        <f t="shared" si="18"/>
        <v>25.477290000000004</v>
      </c>
      <c r="P348" s="21">
        <f t="shared" si="18"/>
        <v>-15.878432999999998</v>
      </c>
      <c r="Q348" s="21">
        <f t="shared" si="15"/>
        <v>449.92010069999998</v>
      </c>
    </row>
    <row r="349" spans="1:17" ht="40.5" customHeight="1" x14ac:dyDescent="0.25">
      <c r="A349" s="40" t="str">
        <f>[1]фидера!B72</f>
        <v xml:space="preserve">Курчатовский </v>
      </c>
      <c r="B349" s="40" t="str">
        <f>[1]фидера!C72</f>
        <v>ПС Иванино 35/10+Теплицы 35/10+Рязаново 35/10</v>
      </c>
      <c r="C349" s="40" t="str">
        <f>[1]фидера!D72</f>
        <v xml:space="preserve"> ВЛ 10 кВ 8505+8185+82505</v>
      </c>
      <c r="D349" s="11" t="s">
        <v>22</v>
      </c>
      <c r="E349" s="21">
        <f t="shared" si="18"/>
        <v>115.00984505999998</v>
      </c>
      <c r="F349" s="21">
        <f t="shared" si="18"/>
        <v>141.77535900000001</v>
      </c>
      <c r="G349" s="21">
        <f t="shared" si="18"/>
        <v>207.01704599999999</v>
      </c>
      <c r="H349" s="21">
        <f t="shared" si="18"/>
        <v>153.50134199999999</v>
      </c>
      <c r="I349" s="21">
        <f t="shared" si="18"/>
        <v>-7.6458660000000069</v>
      </c>
      <c r="J349" s="21">
        <f t="shared" si="18"/>
        <v>112.13758199999997</v>
      </c>
      <c r="K349" s="21">
        <f t="shared" si="18"/>
        <v>59.002296000000001</v>
      </c>
      <c r="L349" s="21">
        <f t="shared" si="18"/>
        <v>31.880099999999995</v>
      </c>
      <c r="M349" s="21">
        <f t="shared" si="18"/>
        <v>167.71343699999997</v>
      </c>
      <c r="N349" s="21">
        <f t="shared" si="18"/>
        <v>278.28380399999998</v>
      </c>
      <c r="O349" s="21">
        <f t="shared" si="18"/>
        <v>220.46026799999999</v>
      </c>
      <c r="P349" s="21">
        <f t="shared" si="18"/>
        <v>247.25830499999998</v>
      </c>
      <c r="Q349" s="21">
        <f t="shared" si="15"/>
        <v>1726.3935180599999</v>
      </c>
    </row>
    <row r="350" spans="1:17" ht="40.5" customHeight="1" x14ac:dyDescent="0.25">
      <c r="A350" s="40" t="str">
        <f>[1]фидера!B73</f>
        <v>Курский</v>
      </c>
      <c r="B350" s="40" t="str">
        <f>[1]фидера!C73</f>
        <v>Новая</v>
      </c>
      <c r="C350" s="40" t="str">
        <f>[1]фидера!D73</f>
        <v>414.1</v>
      </c>
      <c r="D350" s="11" t="s">
        <v>22</v>
      </c>
      <c r="E350" s="21">
        <f t="shared" ref="E350:P354" si="19">E280*$E$285</f>
        <v>287.78171628000001</v>
      </c>
      <c r="F350" s="21">
        <f t="shared" si="19"/>
        <v>342.740544</v>
      </c>
      <c r="G350" s="21">
        <f t="shared" si="19"/>
        <v>653.18306399999994</v>
      </c>
      <c r="H350" s="21">
        <f t="shared" si="19"/>
        <v>17.622461999999999</v>
      </c>
      <c r="I350" s="21">
        <f t="shared" si="19"/>
        <v>60.309647999999989</v>
      </c>
      <c r="J350" s="21">
        <f t="shared" si="19"/>
        <v>82.531953000000001</v>
      </c>
      <c r="K350" s="21">
        <f t="shared" si="19"/>
        <v>-34.184039999999996</v>
      </c>
      <c r="L350" s="21">
        <f t="shared" si="19"/>
        <v>63.002042999999993</v>
      </c>
      <c r="M350" s="21">
        <f t="shared" si="19"/>
        <v>96.269864999999996</v>
      </c>
      <c r="N350" s="21">
        <f t="shared" si="19"/>
        <v>84.23311799999999</v>
      </c>
      <c r="O350" s="21">
        <f t="shared" si="19"/>
        <v>45.076853999999997</v>
      </c>
      <c r="P350" s="21">
        <f t="shared" si="19"/>
        <v>-29.616345000000003</v>
      </c>
      <c r="Q350" s="21">
        <f t="shared" si="15"/>
        <v>1668.9508822799994</v>
      </c>
    </row>
    <row r="351" spans="1:17" ht="40.5" customHeight="1" x14ac:dyDescent="0.25">
      <c r="A351" s="40" t="str">
        <f>[1]фидера!B74</f>
        <v>Курский</v>
      </c>
      <c r="B351" s="40" t="str">
        <f>[1]фидера!C74</f>
        <v>Оросительная</v>
      </c>
      <c r="C351" s="40" t="str">
        <f>[1]фидера!D74</f>
        <v>415.8</v>
      </c>
      <c r="D351" s="11" t="s">
        <v>22</v>
      </c>
      <c r="E351" s="21">
        <f t="shared" si="19"/>
        <v>277.80426300000005</v>
      </c>
      <c r="F351" s="21">
        <f t="shared" si="19"/>
        <v>310.05674400000004</v>
      </c>
      <c r="G351" s="21">
        <f t="shared" si="19"/>
        <v>165.65328600000001</v>
      </c>
      <c r="H351" s="21">
        <f t="shared" si="19"/>
        <v>303.94326599999994</v>
      </c>
      <c r="I351" s="21">
        <f t="shared" si="19"/>
        <v>-3.0835289999999991</v>
      </c>
      <c r="J351" s="21">
        <f t="shared" si="19"/>
        <v>-18.878913000000001</v>
      </c>
      <c r="K351" s="21">
        <f t="shared" si="19"/>
        <v>95.23845</v>
      </c>
      <c r="L351" s="21">
        <f t="shared" si="19"/>
        <v>-56.500109999999999</v>
      </c>
      <c r="M351" s="21">
        <f t="shared" si="19"/>
        <v>157.27873199999999</v>
      </c>
      <c r="N351" s="21">
        <f t="shared" si="19"/>
        <v>266.20419299999998</v>
      </c>
      <c r="O351" s="21">
        <f t="shared" si="19"/>
        <v>432.32630399999994</v>
      </c>
      <c r="P351" s="21">
        <f t="shared" si="19"/>
        <v>389.85611699999998</v>
      </c>
      <c r="Q351" s="21">
        <f t="shared" ref="Q351:Q354" si="20">SUM(E351:P351)</f>
        <v>2319.898803</v>
      </c>
    </row>
    <row r="352" spans="1:17" ht="40.5" customHeight="1" x14ac:dyDescent="0.25">
      <c r="A352" s="40" t="str">
        <f>[1]фидера!B75</f>
        <v>Курский</v>
      </c>
      <c r="B352" s="40" t="str">
        <f>[1]фидера!C75</f>
        <v>Садовая</v>
      </c>
      <c r="C352" s="40" t="str">
        <f>[1]фидера!D75</f>
        <v>403.23</v>
      </c>
      <c r="D352" s="11" t="s">
        <v>22</v>
      </c>
      <c r="E352" s="21">
        <f t="shared" si="19"/>
        <v>270.04073531999995</v>
      </c>
      <c r="F352" s="21">
        <f t="shared" si="19"/>
        <v>333.50067299999995</v>
      </c>
      <c r="G352" s="21">
        <f t="shared" si="19"/>
        <v>315.57280499999996</v>
      </c>
      <c r="H352" s="21">
        <f t="shared" si="19"/>
        <v>220.43347799999998</v>
      </c>
      <c r="I352" s="21">
        <f t="shared" si="19"/>
        <v>-48.907823999999998</v>
      </c>
      <c r="J352" s="21">
        <f t="shared" si="19"/>
        <v>30.034268999999995</v>
      </c>
      <c r="K352" s="21">
        <f t="shared" si="19"/>
        <v>-46.41903299999997</v>
      </c>
      <c r="L352" s="21">
        <f t="shared" si="19"/>
        <v>58.52543399999999</v>
      </c>
      <c r="M352" s="21">
        <f t="shared" si="19"/>
        <v>48.653319000000003</v>
      </c>
      <c r="N352" s="21">
        <f t="shared" si="19"/>
        <v>-24.143148</v>
      </c>
      <c r="O352" s="21">
        <f t="shared" si="19"/>
        <v>21.172136999999996</v>
      </c>
      <c r="P352" s="21">
        <f t="shared" si="19"/>
        <v>27.974118000000018</v>
      </c>
      <c r="Q352" s="21">
        <f t="shared" si="20"/>
        <v>1206.4369633199999</v>
      </c>
    </row>
    <row r="353" spans="1:17" ht="40.5" customHeight="1" x14ac:dyDescent="0.25">
      <c r="A353" s="40" t="str">
        <f>[1]фидера!B76</f>
        <v>Курский</v>
      </c>
      <c r="B353" s="40" t="str">
        <f>[1]фидера!C76</f>
        <v>Мурыновка</v>
      </c>
      <c r="C353" s="40" t="str">
        <f>[1]фидера!D76</f>
        <v>422.2</v>
      </c>
      <c r="D353" s="11" t="s">
        <v>22</v>
      </c>
      <c r="E353" s="21">
        <f t="shared" si="19"/>
        <v>152.59851899999998</v>
      </c>
      <c r="F353" s="21">
        <f t="shared" si="19"/>
        <v>133.38205199999999</v>
      </c>
      <c r="G353" s="21">
        <f t="shared" si="19"/>
        <v>340.36427099999997</v>
      </c>
      <c r="H353" s="21">
        <f t="shared" si="19"/>
        <v>160.54979099999997</v>
      </c>
      <c r="I353" s="21">
        <f t="shared" si="19"/>
        <v>142.77462599999998</v>
      </c>
      <c r="J353" s="21">
        <f t="shared" si="19"/>
        <v>55.854470999999997</v>
      </c>
      <c r="K353" s="21">
        <f t="shared" si="19"/>
        <v>79.949397000000005</v>
      </c>
      <c r="L353" s="21">
        <f t="shared" si="19"/>
        <v>122.55889199999999</v>
      </c>
      <c r="M353" s="21">
        <f t="shared" si="19"/>
        <v>92.94254699999999</v>
      </c>
      <c r="N353" s="21">
        <f t="shared" si="19"/>
        <v>85.808369999999996</v>
      </c>
      <c r="O353" s="21">
        <f t="shared" si="19"/>
        <v>164.14232999999999</v>
      </c>
      <c r="P353" s="21">
        <f t="shared" si="19"/>
        <v>397.42697099999992</v>
      </c>
      <c r="Q353" s="21">
        <f t="shared" si="20"/>
        <v>1928.3522369999996</v>
      </c>
    </row>
    <row r="354" spans="1:17" ht="40.5" customHeight="1" x14ac:dyDescent="0.25">
      <c r="A354" s="41"/>
      <c r="B354" s="41" t="str">
        <f>[1]фидера!C77</f>
        <v>ВСЕГО</v>
      </c>
      <c r="C354" s="41"/>
      <c r="D354" s="10" t="s">
        <v>22</v>
      </c>
      <c r="E354" s="22">
        <f t="shared" si="19"/>
        <v>6479.0589210899998</v>
      </c>
      <c r="F354" s="22">
        <f t="shared" si="19"/>
        <v>6027.9937890000001</v>
      </c>
      <c r="G354" s="22">
        <f t="shared" si="19"/>
        <v>6698.027763000001</v>
      </c>
      <c r="H354" s="22">
        <f t="shared" si="19"/>
        <v>3789.1883159999975</v>
      </c>
      <c r="I354" s="22">
        <f t="shared" si="19"/>
        <v>2268.0012150000002</v>
      </c>
      <c r="J354" s="22">
        <f t="shared" si="19"/>
        <v>1667.530154999999</v>
      </c>
      <c r="K354" s="22">
        <f t="shared" si="19"/>
        <v>895.57630499999948</v>
      </c>
      <c r="L354" s="22">
        <f t="shared" si="19"/>
        <v>1628.4301500000004</v>
      </c>
      <c r="M354" s="22">
        <f t="shared" si="19"/>
        <v>2327.3598180000004</v>
      </c>
      <c r="N354" s="22">
        <f t="shared" si="19"/>
        <v>3600.4447290000003</v>
      </c>
      <c r="O354" s="22">
        <f t="shared" si="19"/>
        <v>3828.8482319999989</v>
      </c>
      <c r="P354" s="22">
        <f t="shared" si="19"/>
        <v>4439.7807869999997</v>
      </c>
      <c r="Q354" s="22">
        <f t="shared" si="20"/>
        <v>43650.240180089997</v>
      </c>
    </row>
    <row r="355" spans="1:17" ht="40.5" customHeight="1" x14ac:dyDescent="0.25">
      <c r="A355" s="40" t="str">
        <f>[1]фидера!B9</f>
        <v>Медвенский</v>
      </c>
      <c r="B355" s="40" t="str">
        <f>[1]фидера!C9</f>
        <v>Компрессорная 110/10</v>
      </c>
      <c r="C355" s="40" t="str">
        <f>[1]фидера!D9</f>
        <v>242.15</v>
      </c>
      <c r="D355" s="14" t="s">
        <v>23</v>
      </c>
      <c r="E355" s="28">
        <f t="shared" ref="E355:P370" si="21">E286*0.9</f>
        <v>31.198187340000004</v>
      </c>
      <c r="F355" s="28">
        <f t="shared" si="21"/>
        <v>20.516049899999995</v>
      </c>
      <c r="G355" s="28">
        <f t="shared" si="21"/>
        <v>28.875333599999998</v>
      </c>
      <c r="H355" s="28">
        <f t="shared" si="21"/>
        <v>8.2146176999999998</v>
      </c>
      <c r="I355" s="28">
        <f t="shared" si="21"/>
        <v>3.5153838000000004</v>
      </c>
      <c r="J355" s="28">
        <v>0</v>
      </c>
      <c r="K355" s="28">
        <f t="shared" si="21"/>
        <v>0.80771849999999779</v>
      </c>
      <c r="L355" s="28">
        <f t="shared" si="21"/>
        <v>13.4684046</v>
      </c>
      <c r="M355" s="28">
        <f t="shared" si="21"/>
        <v>3.5611947000000006</v>
      </c>
      <c r="N355" s="28">
        <f t="shared" si="21"/>
        <v>29.832540299999994</v>
      </c>
      <c r="O355" s="28">
        <f t="shared" si="21"/>
        <v>21.104358299999994</v>
      </c>
      <c r="P355" s="28">
        <f t="shared" si="21"/>
        <v>37.299716999999994</v>
      </c>
      <c r="Q355" s="28">
        <f>SUM(E355:P355)</f>
        <v>198.39350573999997</v>
      </c>
    </row>
    <row r="356" spans="1:17" ht="40.5" customHeight="1" x14ac:dyDescent="0.25">
      <c r="A356" s="40" t="str">
        <f>[1]фидера!B10</f>
        <v>Фатежский</v>
      </c>
      <c r="B356" s="40" t="str">
        <f>[1]фидера!C10</f>
        <v>ПС 35/10кВ Глебово</v>
      </c>
      <c r="C356" s="40" t="str">
        <f>[1]фидера!D10</f>
        <v>яч.№ 6 фидер 376</v>
      </c>
      <c r="D356" s="14" t="s">
        <v>23</v>
      </c>
      <c r="E356" s="28">
        <f t="shared" si="21"/>
        <v>25.246145879999993</v>
      </c>
      <c r="F356" s="28">
        <f t="shared" si="21"/>
        <v>7.8553638000000001</v>
      </c>
      <c r="G356" s="28">
        <f t="shared" si="21"/>
        <v>41.950728900000001</v>
      </c>
      <c r="H356" s="28">
        <f t="shared" si="21"/>
        <v>13.815602999999998</v>
      </c>
      <c r="I356" s="28">
        <f t="shared" si="21"/>
        <v>7.7275755000000004</v>
      </c>
      <c r="J356" s="28">
        <f t="shared" si="21"/>
        <v>25.757781299999998</v>
      </c>
      <c r="K356" s="28">
        <v>0</v>
      </c>
      <c r="L356" s="28">
        <v>0</v>
      </c>
      <c r="M356" s="28">
        <f t="shared" si="21"/>
        <v>20.248417800000002</v>
      </c>
      <c r="N356" s="28">
        <f t="shared" si="21"/>
        <v>20.366561699999998</v>
      </c>
      <c r="O356" s="28">
        <f t="shared" si="21"/>
        <v>26.6595327</v>
      </c>
      <c r="P356" s="28">
        <f t="shared" si="21"/>
        <v>11.9855781</v>
      </c>
      <c r="Q356" s="28">
        <f t="shared" ref="Q356:Q419" si="22">SUM(E356:P356)</f>
        <v>201.61328867999998</v>
      </c>
    </row>
    <row r="357" spans="1:17" ht="40.5" customHeight="1" x14ac:dyDescent="0.25">
      <c r="A357" s="40" t="str">
        <f>[1]фидера!B11</f>
        <v>Октябрьский</v>
      </c>
      <c r="B357" s="40" t="str">
        <f>[1]фидера!C11</f>
        <v>ПC 35/10кВ Лобазовка</v>
      </c>
      <c r="C357" s="40" t="str">
        <f>[1]фидера!D11</f>
        <v>ВЛ 10кВ 554.09</v>
      </c>
      <c r="D357" s="14" t="s">
        <v>23</v>
      </c>
      <c r="E357" s="28">
        <f t="shared" si="21"/>
        <v>113.982534288</v>
      </c>
      <c r="F357" s="28">
        <f t="shared" si="21"/>
        <v>119.12762880000001</v>
      </c>
      <c r="G357" s="28">
        <f t="shared" si="21"/>
        <v>60.299199899999998</v>
      </c>
      <c r="H357" s="28">
        <f t="shared" si="21"/>
        <v>71.320338000000007</v>
      </c>
      <c r="I357" s="28">
        <f t="shared" si="21"/>
        <v>11.151337499999999</v>
      </c>
      <c r="J357" s="28">
        <f t="shared" si="21"/>
        <v>51.795250199999991</v>
      </c>
      <c r="K357" s="28">
        <f t="shared" si="21"/>
        <v>41.950728900000001</v>
      </c>
      <c r="L357" s="28">
        <f t="shared" si="21"/>
        <v>1.6998255</v>
      </c>
      <c r="M357" s="28">
        <f t="shared" si="21"/>
        <v>46.490830200000005</v>
      </c>
      <c r="N357" s="28">
        <f t="shared" si="21"/>
        <v>78.09311790000001</v>
      </c>
      <c r="O357" s="28">
        <f t="shared" si="21"/>
        <v>92.796005700000009</v>
      </c>
      <c r="P357" s="28">
        <f t="shared" si="21"/>
        <v>101.52418769999998</v>
      </c>
      <c r="Q357" s="28">
        <f t="shared" si="22"/>
        <v>790.23098458799996</v>
      </c>
    </row>
    <row r="358" spans="1:17" ht="40.5" customHeight="1" x14ac:dyDescent="0.25">
      <c r="A358" s="40" t="str">
        <f>[1]фидера!B12</f>
        <v xml:space="preserve">Курчатовский </v>
      </c>
      <c r="B358" s="40" t="str">
        <f>[1]фидера!C12</f>
        <v xml:space="preserve">ПС 35/10 Иванино +ПС 35/10 Афанасьевка </v>
      </c>
      <c r="C358" s="40" t="str">
        <f>[1]фидера!D12</f>
        <v xml:space="preserve"> ВЛ 10 кВ 8514+81906</v>
      </c>
      <c r="D358" s="14" t="s">
        <v>23</v>
      </c>
      <c r="E358" s="28">
        <f t="shared" si="21"/>
        <v>215.1014643</v>
      </c>
      <c r="F358" s="28">
        <f t="shared" si="21"/>
        <v>189.94645799999998</v>
      </c>
      <c r="G358" s="28">
        <f t="shared" si="21"/>
        <v>127.84134419999998</v>
      </c>
      <c r="H358" s="28">
        <f t="shared" si="21"/>
        <v>116.67554010000001</v>
      </c>
      <c r="I358" s="28">
        <f t="shared" si="21"/>
        <v>23.431069800000007</v>
      </c>
      <c r="J358" s="28">
        <f t="shared" si="21"/>
        <v>67.141901699999991</v>
      </c>
      <c r="K358" s="28">
        <v>0</v>
      </c>
      <c r="L358" s="28">
        <f t="shared" si="21"/>
        <v>87.604907399999988</v>
      </c>
      <c r="M358" s="28">
        <f t="shared" si="21"/>
        <v>178.55642159999999</v>
      </c>
      <c r="N358" s="28">
        <f t="shared" si="21"/>
        <v>66.442682700000006</v>
      </c>
      <c r="O358" s="28">
        <f t="shared" si="21"/>
        <v>168.75771119999999</v>
      </c>
      <c r="P358" s="28">
        <f t="shared" si="21"/>
        <v>283.95524699999999</v>
      </c>
      <c r="Q358" s="28">
        <f t="shared" si="22"/>
        <v>1525.4547480000001</v>
      </c>
    </row>
    <row r="359" spans="1:17" ht="40.5" customHeight="1" x14ac:dyDescent="0.25">
      <c r="A359" s="40" t="str">
        <f>[1]фидера!B13</f>
        <v xml:space="preserve">Курчатовский </v>
      </c>
      <c r="B359" s="40" t="str">
        <f>[1]фидера!C13</f>
        <v xml:space="preserve">ПС 35/10 Рязаново </v>
      </c>
      <c r="C359" s="40" t="str">
        <f>[1]фидера!D13</f>
        <v xml:space="preserve"> ВЛ 10 кВ 82506</v>
      </c>
      <c r="D359" s="14" t="s">
        <v>23</v>
      </c>
      <c r="E359" s="28">
        <f t="shared" si="21"/>
        <v>37.071144719999992</v>
      </c>
      <c r="F359" s="28">
        <f t="shared" si="21"/>
        <v>7.3273328999999991</v>
      </c>
      <c r="G359" s="28">
        <f t="shared" si="21"/>
        <v>49.343161499999994</v>
      </c>
      <c r="H359" s="28">
        <f t="shared" si="21"/>
        <v>31.930197300000003</v>
      </c>
      <c r="I359" s="28">
        <f t="shared" si="21"/>
        <v>12.3665319</v>
      </c>
      <c r="J359" s="28">
        <f t="shared" si="21"/>
        <v>11.701068299999999</v>
      </c>
      <c r="K359" s="28">
        <f t="shared" si="21"/>
        <v>9.5793003000000017</v>
      </c>
      <c r="L359" s="28">
        <f t="shared" si="21"/>
        <v>5.3960417999999999</v>
      </c>
      <c r="M359" s="28">
        <f t="shared" si="21"/>
        <v>11.655257399999998</v>
      </c>
      <c r="N359" s="28">
        <f t="shared" si="21"/>
        <v>10.141086599999998</v>
      </c>
      <c r="O359" s="28">
        <f t="shared" si="21"/>
        <v>32.176129500000002</v>
      </c>
      <c r="P359" s="28">
        <f t="shared" si="21"/>
        <v>53.991762299999998</v>
      </c>
      <c r="Q359" s="28">
        <f t="shared" si="22"/>
        <v>272.67901452000001</v>
      </c>
    </row>
    <row r="360" spans="1:17" ht="40.5" customHeight="1" x14ac:dyDescent="0.25">
      <c r="A360" s="40" t="str">
        <f>[1]фидера!B14</f>
        <v xml:space="preserve">Курчатовский </v>
      </c>
      <c r="B360" s="40" t="str">
        <f>[1]фидера!C14</f>
        <v xml:space="preserve">ПС 35/10 Теплицы </v>
      </c>
      <c r="C360" s="40" t="str">
        <f>[1]фидера!D14</f>
        <v xml:space="preserve"> ВЛ 10 кВ  8182</v>
      </c>
      <c r="D360" s="14" t="s">
        <v>23</v>
      </c>
      <c r="E360" s="28">
        <f t="shared" si="21"/>
        <v>64.167086519999998</v>
      </c>
      <c r="F360" s="28">
        <f t="shared" si="21"/>
        <v>75.751939800000002</v>
      </c>
      <c r="G360" s="28">
        <f t="shared" si="21"/>
        <v>50.502900599999997</v>
      </c>
      <c r="H360" s="28">
        <f t="shared" si="21"/>
        <v>47.590291800000003</v>
      </c>
      <c r="I360" s="28">
        <f t="shared" si="21"/>
        <v>27.570928499999997</v>
      </c>
      <c r="J360" s="28">
        <f t="shared" si="21"/>
        <v>28.532957400000001</v>
      </c>
      <c r="K360" s="28">
        <v>0</v>
      </c>
      <c r="L360" s="28">
        <f t="shared" si="21"/>
        <v>32.557083300000002</v>
      </c>
      <c r="M360" s="28">
        <f t="shared" si="21"/>
        <v>42.329271600000006</v>
      </c>
      <c r="N360" s="28">
        <f t="shared" si="21"/>
        <v>69.6181014</v>
      </c>
      <c r="O360" s="28">
        <v>0</v>
      </c>
      <c r="P360" s="28">
        <f t="shared" si="21"/>
        <v>50.365467899999999</v>
      </c>
      <c r="Q360" s="28">
        <f t="shared" si="22"/>
        <v>488.98602882</v>
      </c>
    </row>
    <row r="361" spans="1:17" ht="40.5" customHeight="1" x14ac:dyDescent="0.25">
      <c r="A361" s="40" t="str">
        <f>[1]фидера!B15</f>
        <v>Курский</v>
      </c>
      <c r="B361" s="40" t="str">
        <f>[1]фидера!C15</f>
        <v>Петренка</v>
      </c>
      <c r="C361" s="40" t="str">
        <f>[1]фидера!D15</f>
        <v>413.9</v>
      </c>
      <c r="D361" s="14" t="s">
        <v>23</v>
      </c>
      <c r="E361" s="28">
        <f t="shared" si="21"/>
        <v>53.429638445999998</v>
      </c>
      <c r="F361" s="28">
        <f t="shared" si="21"/>
        <v>156.30196859999998</v>
      </c>
      <c r="G361" s="28">
        <f t="shared" si="21"/>
        <v>32.841593100000004</v>
      </c>
      <c r="H361" s="28">
        <f t="shared" si="21"/>
        <v>54.297972000000009</v>
      </c>
      <c r="I361" s="28">
        <f t="shared" si="21"/>
        <v>31.112834399999997</v>
      </c>
      <c r="J361" s="28">
        <f t="shared" si="21"/>
        <v>84.053357099999985</v>
      </c>
      <c r="K361" s="28">
        <v>0</v>
      </c>
      <c r="L361" s="28">
        <f t="shared" si="21"/>
        <v>76.009927499999989</v>
      </c>
      <c r="M361" s="28">
        <f t="shared" si="21"/>
        <v>0.90416249999999987</v>
      </c>
      <c r="N361" s="28">
        <f t="shared" si="21"/>
        <v>23.6962908</v>
      </c>
      <c r="O361" s="28">
        <f t="shared" si="21"/>
        <v>54.693392399999993</v>
      </c>
      <c r="P361" s="28">
        <v>0</v>
      </c>
      <c r="Q361" s="28">
        <f t="shared" si="22"/>
        <v>567.34113684599993</v>
      </c>
    </row>
    <row r="362" spans="1:17" ht="40.5" customHeight="1" x14ac:dyDescent="0.25">
      <c r="A362" s="40" t="str">
        <f>[1]фидера!B16</f>
        <v>Курский</v>
      </c>
      <c r="B362" s="40" t="str">
        <f>[1]фидера!C16</f>
        <v>Петренка</v>
      </c>
      <c r="C362" s="40" t="str">
        <f>[1]фидера!D16</f>
        <v>413.13</v>
      </c>
      <c r="D362" s="14" t="s">
        <v>23</v>
      </c>
      <c r="E362" s="28">
        <f t="shared" si="21"/>
        <v>300.26788160399997</v>
      </c>
      <c r="F362" s="28">
        <f t="shared" si="21"/>
        <v>84.6609543</v>
      </c>
      <c r="G362" s="28">
        <f t="shared" si="21"/>
        <v>228.9773448</v>
      </c>
      <c r="H362" s="28">
        <f t="shared" si="21"/>
        <v>124.31631600000001</v>
      </c>
      <c r="I362" s="28">
        <f t="shared" si="21"/>
        <v>82.464442199999993</v>
      </c>
      <c r="J362" s="28">
        <f t="shared" si="21"/>
        <v>77.5819647</v>
      </c>
      <c r="K362" s="28">
        <f t="shared" si="21"/>
        <v>68.694650100000004</v>
      </c>
      <c r="L362" s="28">
        <f t="shared" si="21"/>
        <v>84.844197899999998</v>
      </c>
      <c r="M362" s="28">
        <f t="shared" si="21"/>
        <v>71.443304099999992</v>
      </c>
      <c r="N362" s="28">
        <f t="shared" si="21"/>
        <v>152.24167619999997</v>
      </c>
      <c r="O362" s="28">
        <f t="shared" si="21"/>
        <v>64.600602300000006</v>
      </c>
      <c r="P362" s="28">
        <f t="shared" si="21"/>
        <v>34.579996199999997</v>
      </c>
      <c r="Q362" s="28">
        <f t="shared" si="22"/>
        <v>1374.6733304040001</v>
      </c>
    </row>
    <row r="363" spans="1:17" ht="40.5" customHeight="1" x14ac:dyDescent="0.25">
      <c r="A363" s="40" t="str">
        <f>[1]фидера!B17</f>
        <v>Курский</v>
      </c>
      <c r="B363" s="40" t="str">
        <f>[1]фидера!C17</f>
        <v>Петренка</v>
      </c>
      <c r="C363" s="40" t="str">
        <f>[1]фидера!D17</f>
        <v>413.15</v>
      </c>
      <c r="D363" s="14" t="s">
        <v>23</v>
      </c>
      <c r="E363" s="28">
        <f t="shared" si="21"/>
        <v>155.59513052400001</v>
      </c>
      <c r="F363" s="28">
        <f t="shared" si="21"/>
        <v>139.61715659999999</v>
      </c>
      <c r="G363" s="28">
        <f t="shared" si="21"/>
        <v>52.275059099999986</v>
      </c>
      <c r="H363" s="28">
        <f t="shared" si="21"/>
        <v>99.877406399999984</v>
      </c>
      <c r="I363" s="28">
        <f t="shared" si="21"/>
        <v>149.3628228</v>
      </c>
      <c r="J363" s="28">
        <f t="shared" si="21"/>
        <v>22.616118</v>
      </c>
      <c r="K363" s="28">
        <f t="shared" si="21"/>
        <v>2.3460002999999996</v>
      </c>
      <c r="L363" s="28">
        <v>0</v>
      </c>
      <c r="M363" s="28">
        <f t="shared" si="21"/>
        <v>28.125481499999999</v>
      </c>
      <c r="N363" s="28">
        <f t="shared" si="21"/>
        <v>37.212917400000002</v>
      </c>
      <c r="O363" s="28">
        <f t="shared" si="21"/>
        <v>15.664916699999997</v>
      </c>
      <c r="P363" s="28">
        <f t="shared" si="21"/>
        <v>42.700581</v>
      </c>
      <c r="Q363" s="28">
        <f t="shared" si="22"/>
        <v>745.39359032400012</v>
      </c>
    </row>
    <row r="364" spans="1:17" ht="40.5" customHeight="1" x14ac:dyDescent="0.25">
      <c r="A364" s="40" t="str">
        <f>[1]фидера!B18</f>
        <v>Курский</v>
      </c>
      <c r="B364" s="40" t="str">
        <f>[1]фидера!C18</f>
        <v>Безлесная</v>
      </c>
      <c r="C364" s="40" t="str">
        <f>[1]фидера!D18</f>
        <v>423.10</v>
      </c>
      <c r="D364" s="14" t="s">
        <v>23</v>
      </c>
      <c r="E364" s="28">
        <f t="shared" si="21"/>
        <v>177.14631387599999</v>
      </c>
      <c r="F364" s="28">
        <f t="shared" si="21"/>
        <v>79.255268099999981</v>
      </c>
      <c r="G364" s="28">
        <f t="shared" si="21"/>
        <v>176.3189208</v>
      </c>
      <c r="H364" s="28">
        <f t="shared" si="21"/>
        <v>62.869432499999995</v>
      </c>
      <c r="I364" s="28">
        <f t="shared" si="21"/>
        <v>49.897714499999999</v>
      </c>
      <c r="J364" s="28">
        <f t="shared" si="21"/>
        <v>34.635451499999995</v>
      </c>
      <c r="K364" s="28">
        <f t="shared" si="21"/>
        <v>38.8162989</v>
      </c>
      <c r="L364" s="28">
        <f t="shared" si="21"/>
        <v>31.869919799999998</v>
      </c>
      <c r="M364" s="28">
        <f t="shared" si="21"/>
        <v>59.071949999999994</v>
      </c>
      <c r="N364" s="28">
        <f t="shared" si="21"/>
        <v>67.636177200000006</v>
      </c>
      <c r="O364" s="28">
        <f t="shared" si="21"/>
        <v>77.220299699999998</v>
      </c>
      <c r="P364" s="28">
        <f t="shared" si="21"/>
        <v>96.08956830000001</v>
      </c>
      <c r="Q364" s="28">
        <f t="shared" si="22"/>
        <v>950.82731517600007</v>
      </c>
    </row>
    <row r="365" spans="1:17" ht="40.5" customHeight="1" x14ac:dyDescent="0.25">
      <c r="A365" s="40" t="str">
        <f>[1]фидера!B19</f>
        <v>Курский</v>
      </c>
      <c r="B365" s="40" t="str">
        <f>[1]фидера!C19</f>
        <v>Букреевка</v>
      </c>
      <c r="C365" s="40" t="str">
        <f>[1]фидера!D19</f>
        <v>424.2</v>
      </c>
      <c r="D365" s="14" t="s">
        <v>23</v>
      </c>
      <c r="E365" s="28">
        <f t="shared" si="21"/>
        <v>59.026139100000002</v>
      </c>
      <c r="F365" s="28">
        <f t="shared" si="21"/>
        <v>49.056240599999988</v>
      </c>
      <c r="G365" s="28">
        <f t="shared" si="21"/>
        <v>15.650450099999995</v>
      </c>
      <c r="H365" s="28">
        <f t="shared" si="21"/>
        <v>31.226156100000001</v>
      </c>
      <c r="I365" s="28">
        <v>0</v>
      </c>
      <c r="J365" s="28">
        <f t="shared" si="21"/>
        <v>11.607035400000001</v>
      </c>
      <c r="K365" s="28">
        <v>0</v>
      </c>
      <c r="L365" s="28">
        <f t="shared" si="21"/>
        <v>12.115777499999998</v>
      </c>
      <c r="M365" s="28">
        <f t="shared" si="21"/>
        <v>14.353278299999999</v>
      </c>
      <c r="N365" s="28">
        <f t="shared" si="21"/>
        <v>12.993417899999999</v>
      </c>
      <c r="O365" s="28">
        <f t="shared" si="21"/>
        <v>34.910316899999998</v>
      </c>
      <c r="P365" s="28">
        <v>0</v>
      </c>
      <c r="Q365" s="28">
        <f t="shared" si="22"/>
        <v>240.93881189999999</v>
      </c>
    </row>
    <row r="366" spans="1:17" ht="40.5" customHeight="1" x14ac:dyDescent="0.25">
      <c r="A366" s="40" t="str">
        <f>[1]фидера!B20</f>
        <v>Конышевский</v>
      </c>
      <c r="B366" s="40" t="str">
        <f>[1]фидера!C20</f>
        <v>ПC 35/10кВ Платава</v>
      </c>
      <c r="C366" s="40" t="str">
        <f>[1]фидера!D20</f>
        <v>ВЛ-10кВ 726 от ПС  35/10 кВ  Платава</v>
      </c>
      <c r="D366" s="14" t="s">
        <v>23</v>
      </c>
      <c r="E366" s="28">
        <f t="shared" si="21"/>
        <v>119.05929822600002</v>
      </c>
      <c r="F366" s="28">
        <f t="shared" si="21"/>
        <v>151.39296900000002</v>
      </c>
      <c r="G366" s="28">
        <f t="shared" si="21"/>
        <v>107.26742789999999</v>
      </c>
      <c r="H366" s="28">
        <f t="shared" si="21"/>
        <v>6.4665701999999987</v>
      </c>
      <c r="I366" s="28">
        <f t="shared" si="21"/>
        <v>73.114196399999997</v>
      </c>
      <c r="J366" s="28">
        <v>0</v>
      </c>
      <c r="K366" s="28">
        <f t="shared" si="21"/>
        <v>90.401783399999985</v>
      </c>
      <c r="L366" s="28">
        <f t="shared" si="21"/>
        <v>24.569108999999994</v>
      </c>
      <c r="M366" s="28">
        <f t="shared" si="21"/>
        <v>71.091283500000017</v>
      </c>
      <c r="N366" s="28">
        <f t="shared" si="21"/>
        <v>120.70207709999997</v>
      </c>
      <c r="O366" s="28">
        <f t="shared" si="21"/>
        <v>68.431840199999996</v>
      </c>
      <c r="P366" s="28">
        <f t="shared" si="21"/>
        <v>133.1963973</v>
      </c>
      <c r="Q366" s="28">
        <f t="shared" si="22"/>
        <v>965.69295222599999</v>
      </c>
    </row>
    <row r="367" spans="1:17" ht="40.5" customHeight="1" x14ac:dyDescent="0.25">
      <c r="A367" s="40" t="str">
        <f>[1]фидера!B21</f>
        <v>Конышевский</v>
      </c>
      <c r="B367" s="40" t="str">
        <f>[1]фидера!C21</f>
        <v>ПC 35/10кВ Платава</v>
      </c>
      <c r="C367" s="40" t="str">
        <f>[1]фидера!D21</f>
        <v>ВЛ-10кВ(12) 734 от ПС 35/10 кВ Платава</v>
      </c>
      <c r="D367" s="14" t="s">
        <v>23</v>
      </c>
      <c r="E367" s="28">
        <f t="shared" si="21"/>
        <v>103.99402209599995</v>
      </c>
      <c r="F367" s="28">
        <f t="shared" si="21"/>
        <v>123.84615149999999</v>
      </c>
      <c r="G367" s="28">
        <f t="shared" si="21"/>
        <v>91.1227023</v>
      </c>
      <c r="H367" s="28">
        <f t="shared" si="21"/>
        <v>54.03757319999999</v>
      </c>
      <c r="I367" s="28">
        <v>0</v>
      </c>
      <c r="J367" s="28">
        <f t="shared" si="21"/>
        <v>37.603515599999994</v>
      </c>
      <c r="K367" s="28">
        <f t="shared" si="21"/>
        <v>9.1380690000000051</v>
      </c>
      <c r="L367" s="28">
        <f t="shared" si="21"/>
        <v>6.478625700000002</v>
      </c>
      <c r="M367" s="28">
        <f t="shared" si="21"/>
        <v>28.573946099999997</v>
      </c>
      <c r="N367" s="28">
        <f t="shared" si="21"/>
        <v>173.6546553</v>
      </c>
      <c r="O367" s="28">
        <v>0</v>
      </c>
      <c r="P367" s="28">
        <f t="shared" si="21"/>
        <v>142.6696092</v>
      </c>
      <c r="Q367" s="28">
        <f t="shared" si="22"/>
        <v>771.11886999599994</v>
      </c>
    </row>
    <row r="368" spans="1:17" ht="40.5" customHeight="1" x14ac:dyDescent="0.25">
      <c r="A368" s="40" t="str">
        <f>[1]фидера!B22</f>
        <v>Конышевский</v>
      </c>
      <c r="B368" s="40" t="str">
        <f>[1]фидера!C22</f>
        <v>ПC 35/10кВ Платава</v>
      </c>
      <c r="C368" s="40" t="str">
        <f>[1]фидера!D22</f>
        <v>ВЛ-10кВ 732 от ПС  35/10 кВ  Платава</v>
      </c>
      <c r="D368" s="14" t="s">
        <v>23</v>
      </c>
      <c r="E368" s="28">
        <f t="shared" si="21"/>
        <v>32.671369439999992</v>
      </c>
      <c r="F368" s="28">
        <f t="shared" si="21"/>
        <v>60.836875199999994</v>
      </c>
      <c r="G368" s="28">
        <f t="shared" si="21"/>
        <v>50.367879000000002</v>
      </c>
      <c r="H368" s="28">
        <f t="shared" si="21"/>
        <v>29.8542402</v>
      </c>
      <c r="I368" s="28">
        <f t="shared" si="21"/>
        <v>102.1124961</v>
      </c>
      <c r="J368" s="28">
        <v>0</v>
      </c>
      <c r="K368" s="28">
        <f t="shared" si="21"/>
        <v>41.825351700000006</v>
      </c>
      <c r="L368" s="28">
        <v>0</v>
      </c>
      <c r="M368" s="28">
        <f t="shared" si="21"/>
        <v>52.144859699999991</v>
      </c>
      <c r="N368" s="28">
        <f t="shared" si="21"/>
        <v>40.417269299999994</v>
      </c>
      <c r="O368" s="28">
        <f t="shared" si="21"/>
        <v>6.0687387000000026</v>
      </c>
      <c r="P368" s="28">
        <f t="shared" si="21"/>
        <v>20.617316099999996</v>
      </c>
      <c r="Q368" s="28">
        <f t="shared" si="22"/>
        <v>436.91639543999992</v>
      </c>
    </row>
    <row r="369" spans="1:17" ht="40.5" customHeight="1" x14ac:dyDescent="0.25">
      <c r="A369" s="40" t="str">
        <f>[1]фидера!B23</f>
        <v>Конышевский</v>
      </c>
      <c r="B369" s="40" t="str">
        <f>[1]фидера!C23</f>
        <v>ПС 35/10кВ Васильевка</v>
      </c>
      <c r="C369" s="40" t="str">
        <f>[1]фидера!D23</f>
        <v>ВЛ-10кВ   775 от  пс  35/10  Васильевка</v>
      </c>
      <c r="D369" s="14" t="s">
        <v>23</v>
      </c>
      <c r="E369" s="28">
        <f t="shared" si="21"/>
        <v>60.537416580000006</v>
      </c>
      <c r="F369" s="28">
        <f t="shared" si="21"/>
        <v>63.378174599999994</v>
      </c>
      <c r="G369" s="28">
        <f t="shared" si="21"/>
        <v>26.640243900000002</v>
      </c>
      <c r="H369" s="28">
        <f t="shared" si="21"/>
        <v>70.65246329999998</v>
      </c>
      <c r="I369" s="28">
        <f t="shared" si="21"/>
        <v>46.018254599999992</v>
      </c>
      <c r="J369" s="28">
        <f t="shared" si="21"/>
        <v>22.594418099999999</v>
      </c>
      <c r="K369" s="28">
        <f t="shared" si="21"/>
        <v>34.493196600000005</v>
      </c>
      <c r="L369" s="28">
        <f t="shared" si="21"/>
        <v>24.933185099999996</v>
      </c>
      <c r="M369" s="28">
        <f t="shared" si="21"/>
        <v>21.203213399999999</v>
      </c>
      <c r="N369" s="28">
        <f t="shared" si="21"/>
        <v>66.257028000000005</v>
      </c>
      <c r="O369" s="28">
        <f t="shared" si="21"/>
        <v>68.846549400000001</v>
      </c>
      <c r="P369" s="28">
        <f t="shared" si="21"/>
        <v>76.424636700000008</v>
      </c>
      <c r="Q369" s="28">
        <f t="shared" si="22"/>
        <v>581.97878027999991</v>
      </c>
    </row>
    <row r="370" spans="1:17" ht="40.5" customHeight="1" x14ac:dyDescent="0.25">
      <c r="A370" s="40" t="str">
        <f>[1]фидера!B24</f>
        <v>Конышевский</v>
      </c>
      <c r="B370" s="40" t="str">
        <f>[1]фидера!C24</f>
        <v>ПС 35/10кВ Матвеевка</v>
      </c>
      <c r="C370" s="40" t="str">
        <f>[1]фидера!D24</f>
        <v>ВЛ-10кВ   742  пс  35/10  Матвеевка</v>
      </c>
      <c r="D370" s="14" t="s">
        <v>23</v>
      </c>
      <c r="E370" s="28">
        <f t="shared" si="21"/>
        <v>67.804954199999983</v>
      </c>
      <c r="F370" s="28">
        <f t="shared" si="21"/>
        <v>54.785014200000006</v>
      </c>
      <c r="G370" s="28">
        <f t="shared" si="21"/>
        <v>64.190715300000008</v>
      </c>
      <c r="H370" s="28">
        <f t="shared" si="21"/>
        <v>45.697578299999996</v>
      </c>
      <c r="I370" s="28">
        <f t="shared" si="21"/>
        <v>37.7361261</v>
      </c>
      <c r="J370" s="28">
        <f t="shared" si="21"/>
        <v>9.4925007000000008</v>
      </c>
      <c r="K370" s="28">
        <f t="shared" si="21"/>
        <v>18.746302500000002</v>
      </c>
      <c r="L370" s="28">
        <f t="shared" si="21"/>
        <v>9.7022663999999974</v>
      </c>
      <c r="M370" s="28">
        <f t="shared" si="21"/>
        <v>17.509408199999999</v>
      </c>
      <c r="N370" s="28">
        <f t="shared" si="21"/>
        <v>81.982222199999995</v>
      </c>
      <c r="O370" s="28">
        <v>0</v>
      </c>
      <c r="P370" s="28">
        <v>0</v>
      </c>
      <c r="Q370" s="28">
        <f t="shared" si="22"/>
        <v>407.64708810000002</v>
      </c>
    </row>
    <row r="371" spans="1:17" ht="40.5" customHeight="1" x14ac:dyDescent="0.25">
      <c r="A371" s="40" t="str">
        <f>[1]фидера!B25</f>
        <v>Конышевский</v>
      </c>
      <c r="B371" s="40" t="str">
        <f>[1]фидера!C25</f>
        <v>ПС 35/10кВ Матвеевка</v>
      </c>
      <c r="C371" s="40" t="str">
        <f>[1]фидера!D25</f>
        <v>ВЛ-10кВ  7410 от  ПС  35/10  Матвеевка</v>
      </c>
      <c r="D371" s="14" t="s">
        <v>23</v>
      </c>
      <c r="E371" s="28">
        <v>0</v>
      </c>
      <c r="F371" s="28">
        <f t="shared" ref="F371:P371" si="23">F302*0.9</f>
        <v>40.209914699999999</v>
      </c>
      <c r="G371" s="28">
        <f t="shared" si="23"/>
        <v>67.431233699999993</v>
      </c>
      <c r="H371" s="28">
        <f t="shared" si="23"/>
        <v>32.991081299999998</v>
      </c>
      <c r="I371" s="28">
        <f t="shared" si="23"/>
        <v>163.42918019999999</v>
      </c>
      <c r="J371" s="28">
        <f t="shared" si="23"/>
        <v>20.957281200000001</v>
      </c>
      <c r="K371" s="28">
        <f t="shared" si="23"/>
        <v>4.0554701999999994</v>
      </c>
      <c r="L371" s="28">
        <v>0</v>
      </c>
      <c r="M371" s="28">
        <f t="shared" si="23"/>
        <v>20.407550399999995</v>
      </c>
      <c r="N371" s="28">
        <f t="shared" si="23"/>
        <v>91.332468000000006</v>
      </c>
      <c r="O371" s="28">
        <f t="shared" si="23"/>
        <v>79.226334900000012</v>
      </c>
      <c r="P371" s="28">
        <f t="shared" si="23"/>
        <v>25.871103000000002</v>
      </c>
      <c r="Q371" s="28">
        <f t="shared" si="22"/>
        <v>545.91161759999989</v>
      </c>
    </row>
    <row r="372" spans="1:17" ht="40.5" customHeight="1" x14ac:dyDescent="0.25">
      <c r="A372" s="40" t="str">
        <f>[1]фидера!B26</f>
        <v>Рыльский</v>
      </c>
      <c r="B372" s="40" t="str">
        <f>[1]фидера!C26</f>
        <v>Рыльск 110/35/10</v>
      </c>
      <c r="C372" s="40" t="str">
        <f>[1]фидера!D26</f>
        <v>яч. 19      222</v>
      </c>
      <c r="D372" s="14" t="s">
        <v>23</v>
      </c>
      <c r="E372" s="28">
        <f t="shared" ref="E372:P381" si="24">E303*0.9</f>
        <v>13.84116066</v>
      </c>
      <c r="F372" s="28">
        <f t="shared" si="24"/>
        <v>23.942222999999998</v>
      </c>
      <c r="G372" s="28">
        <f t="shared" si="24"/>
        <v>12.646219499999997</v>
      </c>
      <c r="H372" s="28">
        <f t="shared" si="24"/>
        <v>26.1146241</v>
      </c>
      <c r="I372" s="28">
        <f t="shared" si="24"/>
        <v>19.223700300000001</v>
      </c>
      <c r="J372" s="28">
        <f t="shared" si="24"/>
        <v>3.3562512</v>
      </c>
      <c r="K372" s="28">
        <f t="shared" si="24"/>
        <v>18.1917495</v>
      </c>
      <c r="L372" s="28">
        <f t="shared" si="24"/>
        <v>21.649266899999997</v>
      </c>
      <c r="M372" s="28">
        <f t="shared" si="24"/>
        <v>45.114092100000001</v>
      </c>
      <c r="N372" s="28">
        <f t="shared" si="24"/>
        <v>1.7504586</v>
      </c>
      <c r="O372" s="28">
        <f t="shared" si="24"/>
        <v>31.522721400000002</v>
      </c>
      <c r="P372" s="28">
        <f t="shared" si="24"/>
        <v>37.774703700000003</v>
      </c>
      <c r="Q372" s="28">
        <f t="shared" si="22"/>
        <v>255.12717096</v>
      </c>
    </row>
    <row r="373" spans="1:17" ht="40.5" customHeight="1" x14ac:dyDescent="0.25">
      <c r="A373" s="40" t="str">
        <f>[1]фидера!B27</f>
        <v>Рыльский</v>
      </c>
      <c r="B373" s="40" t="str">
        <f>[1]фидера!C27</f>
        <v>Рыльск 110/35/10</v>
      </c>
      <c r="C373" s="40" t="str">
        <f>[1]фидера!D27</f>
        <v>яч. 14      210</v>
      </c>
      <c r="D373" s="14" t="s">
        <v>23</v>
      </c>
      <c r="E373" s="28">
        <f t="shared" si="24"/>
        <v>65.991324780000014</v>
      </c>
      <c r="F373" s="28">
        <f t="shared" si="24"/>
        <v>26.199012599999996</v>
      </c>
      <c r="G373" s="28">
        <v>0</v>
      </c>
      <c r="H373" s="28">
        <f t="shared" si="24"/>
        <v>7.2887552999999992</v>
      </c>
      <c r="I373" s="28">
        <f t="shared" si="24"/>
        <v>24.154399799999997</v>
      </c>
      <c r="J373" s="28">
        <f t="shared" si="24"/>
        <v>15.783060599999999</v>
      </c>
      <c r="K373" s="28">
        <f t="shared" si="24"/>
        <v>7.5419207999999998</v>
      </c>
      <c r="L373" s="28">
        <f t="shared" si="24"/>
        <v>3.4502840999999997</v>
      </c>
      <c r="M373" s="28">
        <f t="shared" si="24"/>
        <v>5.2778979000000001</v>
      </c>
      <c r="N373" s="28">
        <f t="shared" si="24"/>
        <v>25.022395799999998</v>
      </c>
      <c r="O373" s="28">
        <f t="shared" si="24"/>
        <v>1.6082036999999996</v>
      </c>
      <c r="P373" s="28">
        <f t="shared" si="24"/>
        <v>26.247234599999999</v>
      </c>
      <c r="Q373" s="28">
        <f t="shared" si="22"/>
        <v>208.56448998000002</v>
      </c>
    </row>
    <row r="374" spans="1:17" ht="40.5" customHeight="1" x14ac:dyDescent="0.25">
      <c r="A374" s="40" t="str">
        <f>[1]фидера!B28</f>
        <v>Рыльский</v>
      </c>
      <c r="B374" s="40" t="str">
        <f>[1]фидера!C28</f>
        <v>Журятино 110/10</v>
      </c>
      <c r="C374" s="40" t="str">
        <f>[1]фидера!D28</f>
        <v>ВЛ № 21401</v>
      </c>
      <c r="D374" s="14" t="s">
        <v>23</v>
      </c>
      <c r="E374" s="28">
        <f t="shared" si="24"/>
        <v>111.79547370000002</v>
      </c>
      <c r="F374" s="28">
        <f t="shared" si="24"/>
        <v>160.13079539999998</v>
      </c>
      <c r="G374" s="28">
        <f t="shared" si="24"/>
        <v>31.216511699999998</v>
      </c>
      <c r="H374" s="28">
        <f t="shared" si="24"/>
        <v>19.132078499999999</v>
      </c>
      <c r="I374" s="28">
        <f t="shared" si="24"/>
        <v>25.104373199999998</v>
      </c>
      <c r="J374" s="28">
        <f t="shared" si="24"/>
        <v>7.2212445000000001</v>
      </c>
      <c r="K374" s="28">
        <f t="shared" si="24"/>
        <v>15.587761499999999</v>
      </c>
      <c r="L374" s="28">
        <f t="shared" si="24"/>
        <v>17.593796699999999</v>
      </c>
      <c r="M374" s="28">
        <f t="shared" si="24"/>
        <v>15.860215799999999</v>
      </c>
      <c r="N374" s="28">
        <f t="shared" si="24"/>
        <v>29.466053099999996</v>
      </c>
      <c r="O374" s="28">
        <f t="shared" si="24"/>
        <v>50.517367200000002</v>
      </c>
      <c r="P374" s="28">
        <f t="shared" si="24"/>
        <v>34.8548616</v>
      </c>
      <c r="Q374" s="28">
        <f t="shared" si="22"/>
        <v>518.48053290000007</v>
      </c>
    </row>
    <row r="375" spans="1:17" ht="40.5" customHeight="1" x14ac:dyDescent="0.25">
      <c r="A375" s="40" t="str">
        <f>[1]фидера!B29</f>
        <v>Рыльский</v>
      </c>
      <c r="B375" s="40" t="str">
        <f>[1]фидера!C29</f>
        <v>Журятино 110/10</v>
      </c>
      <c r="C375" s="40" t="str">
        <f>[1]фидера!D29</f>
        <v>ВЛ № 21404</v>
      </c>
      <c r="D375" s="14" t="s">
        <v>23</v>
      </c>
      <c r="E375" s="28">
        <f t="shared" si="24"/>
        <v>84.369211199999981</v>
      </c>
      <c r="F375" s="28">
        <f t="shared" si="24"/>
        <v>34.145998200000001</v>
      </c>
      <c r="G375" s="28">
        <f t="shared" si="24"/>
        <v>64.219648500000005</v>
      </c>
      <c r="H375" s="28">
        <f t="shared" si="24"/>
        <v>39.450418200000001</v>
      </c>
      <c r="I375" s="28">
        <f t="shared" si="24"/>
        <v>37.466082899999989</v>
      </c>
      <c r="J375" s="28">
        <f t="shared" si="24"/>
        <v>22.698095400000003</v>
      </c>
      <c r="K375" s="28">
        <f t="shared" si="24"/>
        <v>19.722797999999997</v>
      </c>
      <c r="L375" s="28">
        <f t="shared" si="24"/>
        <v>15.033208500000001</v>
      </c>
      <c r="M375" s="28">
        <f t="shared" si="24"/>
        <v>33.533578800000001</v>
      </c>
      <c r="N375" s="28">
        <f t="shared" si="24"/>
        <v>53.360054099999999</v>
      </c>
      <c r="O375" s="28">
        <f t="shared" si="24"/>
        <v>97.169741099999982</v>
      </c>
      <c r="P375" s="28">
        <f t="shared" si="24"/>
        <v>46.637907300000002</v>
      </c>
      <c r="Q375" s="28">
        <f t="shared" si="22"/>
        <v>547.80674220000003</v>
      </c>
    </row>
    <row r="376" spans="1:17" ht="40.5" customHeight="1" x14ac:dyDescent="0.25">
      <c r="A376" s="40" t="str">
        <f>[1]фидера!B30</f>
        <v>Рыльский</v>
      </c>
      <c r="B376" s="40" t="str">
        <f>[1]фидера!C30</f>
        <v>Журятино 110/10</v>
      </c>
      <c r="C376" s="40" t="str">
        <f>[1]фидера!D30</f>
        <v>ВЛ № 21405</v>
      </c>
      <c r="D376" s="14" t="s">
        <v>23</v>
      </c>
      <c r="E376" s="28">
        <f t="shared" si="24"/>
        <v>58.78623464999999</v>
      </c>
      <c r="F376" s="28">
        <f t="shared" si="24"/>
        <v>43.221378599999994</v>
      </c>
      <c r="G376" s="28">
        <f t="shared" si="24"/>
        <v>46.3124088</v>
      </c>
      <c r="H376" s="28">
        <f t="shared" si="24"/>
        <v>31.1972229</v>
      </c>
      <c r="I376" s="28">
        <f t="shared" si="24"/>
        <v>17.955461699999997</v>
      </c>
      <c r="J376" s="28">
        <f t="shared" si="24"/>
        <v>19.472043600000003</v>
      </c>
      <c r="K376" s="28">
        <f t="shared" si="24"/>
        <v>4.5111681000000008</v>
      </c>
      <c r="L376" s="28">
        <f t="shared" si="24"/>
        <v>8.4195611999999986</v>
      </c>
      <c r="M376" s="28">
        <f t="shared" si="24"/>
        <v>20.899414799999995</v>
      </c>
      <c r="N376" s="28">
        <f t="shared" si="24"/>
        <v>58.276287000000004</v>
      </c>
      <c r="O376" s="28">
        <f t="shared" si="24"/>
        <v>25.666159499999999</v>
      </c>
      <c r="P376" s="28">
        <f t="shared" si="24"/>
        <v>55.252767599999999</v>
      </c>
      <c r="Q376" s="28">
        <f t="shared" si="22"/>
        <v>389.97010845</v>
      </c>
    </row>
    <row r="377" spans="1:17" ht="40.5" customHeight="1" x14ac:dyDescent="0.25">
      <c r="A377" s="40" t="str">
        <f>[1]фидера!B31</f>
        <v>Рыльский</v>
      </c>
      <c r="B377" s="40" t="str">
        <f>[1]фидера!C31</f>
        <v>Журятино 110/10</v>
      </c>
      <c r="C377" s="40" t="str">
        <f>[1]фидера!D31</f>
        <v>ВЛ № 21408</v>
      </c>
      <c r="D377" s="14" t="s">
        <v>23</v>
      </c>
      <c r="E377" s="28">
        <f t="shared" si="24"/>
        <v>65.175408539999992</v>
      </c>
      <c r="F377" s="28">
        <f t="shared" si="24"/>
        <v>55.978508699999999</v>
      </c>
      <c r="G377" s="28">
        <f t="shared" si="24"/>
        <v>10.317096899999999</v>
      </c>
      <c r="H377" s="28">
        <f t="shared" si="24"/>
        <v>5.5816964999999996</v>
      </c>
      <c r="I377" s="28">
        <f t="shared" si="24"/>
        <v>0.73779660000000014</v>
      </c>
      <c r="J377" s="28">
        <f t="shared" si="24"/>
        <v>13.7288034</v>
      </c>
      <c r="K377" s="28">
        <v>0</v>
      </c>
      <c r="L377" s="28">
        <f t="shared" si="24"/>
        <v>18.6932583</v>
      </c>
      <c r="M377" s="28">
        <f t="shared" si="24"/>
        <v>26.939220299999999</v>
      </c>
      <c r="N377" s="28">
        <f t="shared" si="24"/>
        <v>81.796567499999995</v>
      </c>
      <c r="O377" s="28">
        <f t="shared" si="24"/>
        <v>105.09984899999999</v>
      </c>
      <c r="P377" s="28">
        <f t="shared" si="24"/>
        <v>117.0299718</v>
      </c>
      <c r="Q377" s="28">
        <f t="shared" si="22"/>
        <v>501.07817753999996</v>
      </c>
    </row>
    <row r="378" spans="1:17" ht="40.5" customHeight="1" x14ac:dyDescent="0.25">
      <c r="A378" s="40" t="str">
        <f>[1]фидера!B32</f>
        <v>Рыльский</v>
      </c>
      <c r="B378" s="40" t="str">
        <f>[1]фидера!C32</f>
        <v>Журятино 110/10</v>
      </c>
      <c r="C378" s="40" t="str">
        <f>[1]фидера!D32</f>
        <v>ВЛ № 21409</v>
      </c>
      <c r="D378" s="14" t="s">
        <v>23</v>
      </c>
      <c r="E378" s="28">
        <f t="shared" si="24"/>
        <v>89.561756160000002</v>
      </c>
      <c r="F378" s="28">
        <f t="shared" si="24"/>
        <v>44.629460999999992</v>
      </c>
      <c r="G378" s="28">
        <f t="shared" si="24"/>
        <v>32.829537600000002</v>
      </c>
      <c r="H378" s="28">
        <f t="shared" si="24"/>
        <v>20.101340699999998</v>
      </c>
      <c r="I378" s="28">
        <f t="shared" si="24"/>
        <v>16.217058599999998</v>
      </c>
      <c r="J378" s="28">
        <f t="shared" si="24"/>
        <v>0.35684279999999924</v>
      </c>
      <c r="K378" s="28">
        <f t="shared" si="24"/>
        <v>3.9662595</v>
      </c>
      <c r="L378" s="28">
        <f t="shared" si="24"/>
        <v>3.2718627000000002</v>
      </c>
      <c r="M378" s="28">
        <f t="shared" si="24"/>
        <v>22.915094399999997</v>
      </c>
      <c r="N378" s="28">
        <f t="shared" si="24"/>
        <v>45.372079800000002</v>
      </c>
      <c r="O378" s="28">
        <f t="shared" si="24"/>
        <v>4.9716882000000009</v>
      </c>
      <c r="P378" s="28">
        <f t="shared" si="24"/>
        <v>58.261820399999998</v>
      </c>
      <c r="Q378" s="28">
        <f t="shared" si="22"/>
        <v>342.45480186000003</v>
      </c>
    </row>
    <row r="379" spans="1:17" ht="40.5" customHeight="1" x14ac:dyDescent="0.25">
      <c r="A379" s="40" t="str">
        <f>[1]фидера!B33</f>
        <v>Рыльский</v>
      </c>
      <c r="B379" s="40" t="str">
        <f>[1]фидера!C33</f>
        <v>Журятино 110/10</v>
      </c>
      <c r="C379" s="40" t="str">
        <f>[1]фидера!D33</f>
        <v>ВЛ № 21410</v>
      </c>
      <c r="D379" s="14" t="s">
        <v>23</v>
      </c>
      <c r="E379" s="28">
        <f t="shared" si="24"/>
        <v>57.164287679999994</v>
      </c>
      <c r="F379" s="28">
        <f t="shared" si="24"/>
        <v>70.119610199999997</v>
      </c>
      <c r="G379" s="28">
        <v>0</v>
      </c>
      <c r="H379" s="28">
        <f t="shared" si="24"/>
        <v>0.31585410000000003</v>
      </c>
      <c r="I379" s="28">
        <v>0</v>
      </c>
      <c r="J379" s="28">
        <f t="shared" si="24"/>
        <v>3.0596858999999998</v>
      </c>
      <c r="K379" s="28">
        <f t="shared" si="24"/>
        <v>1.3815602999999999</v>
      </c>
      <c r="L379" s="28">
        <v>0</v>
      </c>
      <c r="M379" s="28">
        <f t="shared" si="24"/>
        <v>0.59313059999999995</v>
      </c>
      <c r="N379" s="28">
        <v>0</v>
      </c>
      <c r="O379" s="28">
        <v>0</v>
      </c>
      <c r="P379" s="28">
        <v>0</v>
      </c>
      <c r="Q379" s="28">
        <f t="shared" si="22"/>
        <v>132.63412877999997</v>
      </c>
    </row>
    <row r="380" spans="1:17" ht="40.5" customHeight="1" x14ac:dyDescent="0.25">
      <c r="A380" s="40" t="str">
        <f>[1]фидера!B34</f>
        <v>Рыльский</v>
      </c>
      <c r="B380" s="40" t="str">
        <f>[1]фидера!C34</f>
        <v>Рыльский АРЗ 110/10</v>
      </c>
      <c r="C380" s="40" t="str">
        <f>[1]фидера!D34</f>
        <v xml:space="preserve">яч. 07          296 </v>
      </c>
      <c r="D380" s="14" t="s">
        <v>23</v>
      </c>
      <c r="E380" s="28">
        <f t="shared" si="24"/>
        <v>48.389571449999998</v>
      </c>
      <c r="F380" s="28">
        <f t="shared" si="24"/>
        <v>63.884505599999997</v>
      </c>
      <c r="G380" s="28">
        <f t="shared" si="24"/>
        <v>38.534200200000001</v>
      </c>
      <c r="H380" s="28">
        <f t="shared" si="24"/>
        <v>49.439605500000006</v>
      </c>
      <c r="I380" s="28">
        <v>0</v>
      </c>
      <c r="J380" s="28">
        <v>0</v>
      </c>
      <c r="K380" s="28">
        <v>0</v>
      </c>
      <c r="L380" s="28">
        <f t="shared" si="24"/>
        <v>2.8282202999999999</v>
      </c>
      <c r="M380" s="28">
        <f t="shared" si="24"/>
        <v>7.0862229000000001</v>
      </c>
      <c r="N380" s="28">
        <f t="shared" si="24"/>
        <v>38.018224799999992</v>
      </c>
      <c r="O380" s="28">
        <f t="shared" si="24"/>
        <v>62.678955599999981</v>
      </c>
      <c r="P380" s="28">
        <f t="shared" si="24"/>
        <v>70.283564999999982</v>
      </c>
      <c r="Q380" s="28">
        <f t="shared" si="22"/>
        <v>381.1430713499999</v>
      </c>
    </row>
    <row r="381" spans="1:17" ht="40.5" customHeight="1" x14ac:dyDescent="0.25">
      <c r="A381" s="40" t="str">
        <f>[1]фидера!B35</f>
        <v>Рыльский</v>
      </c>
      <c r="B381" s="40" t="str">
        <f>[1]фидера!C35</f>
        <v>Рыльский АРЗ 110/10</v>
      </c>
      <c r="C381" s="40" t="str">
        <f>[1]фидера!D35</f>
        <v xml:space="preserve">яч. 09          297 </v>
      </c>
      <c r="D381" s="14" t="s">
        <v>23</v>
      </c>
      <c r="E381" s="28">
        <v>0</v>
      </c>
      <c r="F381" s="28">
        <f t="shared" si="24"/>
        <v>106.44524279999999</v>
      </c>
      <c r="G381" s="28">
        <f t="shared" si="24"/>
        <v>96.321033899999989</v>
      </c>
      <c r="H381" s="28">
        <f t="shared" si="24"/>
        <v>48.14725589999999</v>
      </c>
      <c r="I381" s="28">
        <f t="shared" si="24"/>
        <v>16.846355699999993</v>
      </c>
      <c r="J381" s="28">
        <f t="shared" si="24"/>
        <v>80.938215900000003</v>
      </c>
      <c r="K381" s="28">
        <v>0</v>
      </c>
      <c r="L381" s="28">
        <f t="shared" si="24"/>
        <v>2.9343086999999968</v>
      </c>
      <c r="M381" s="28">
        <f t="shared" si="24"/>
        <v>47.836224000000001</v>
      </c>
      <c r="N381" s="28">
        <v>0</v>
      </c>
      <c r="O381" s="28">
        <f t="shared" si="24"/>
        <v>1.9337022000000159</v>
      </c>
      <c r="P381" s="28">
        <v>0</v>
      </c>
      <c r="Q381" s="28">
        <f t="shared" si="22"/>
        <v>401.40233910000001</v>
      </c>
    </row>
    <row r="382" spans="1:17" ht="40.5" customHeight="1" x14ac:dyDescent="0.25">
      <c r="A382" s="40" t="str">
        <f>[1]фидера!B36</f>
        <v>Рыльский</v>
      </c>
      <c r="B382" s="40" t="str">
        <f>[1]фидера!C36</f>
        <v>Яньково 35/10</v>
      </c>
      <c r="C382" s="40" t="str">
        <f>[1]фидера!D36</f>
        <v>ВЛ № 2157</v>
      </c>
      <c r="D382" s="14" t="s">
        <v>23</v>
      </c>
      <c r="E382" s="28">
        <f t="shared" ref="E382:P397" si="25">E313*0.9</f>
        <v>44.871535439999995</v>
      </c>
      <c r="F382" s="28">
        <f t="shared" si="25"/>
        <v>49.523994000000009</v>
      </c>
      <c r="G382" s="28">
        <f t="shared" si="25"/>
        <v>11.843323199999999</v>
      </c>
      <c r="H382" s="28">
        <f t="shared" si="25"/>
        <v>5.4080973000000006</v>
      </c>
      <c r="I382" s="28">
        <f t="shared" si="25"/>
        <v>19.134489599999998</v>
      </c>
      <c r="J382" s="28">
        <f t="shared" si="25"/>
        <v>9.1043135999999993</v>
      </c>
      <c r="K382" s="28">
        <f t="shared" si="25"/>
        <v>4.8993552000000005</v>
      </c>
      <c r="L382" s="28">
        <f t="shared" si="25"/>
        <v>2.9873529000000003</v>
      </c>
      <c r="M382" s="28">
        <f t="shared" si="25"/>
        <v>18.606458699999997</v>
      </c>
      <c r="N382" s="28">
        <f t="shared" si="25"/>
        <v>20.593205100000002</v>
      </c>
      <c r="O382" s="28">
        <f t="shared" si="25"/>
        <v>30.015783899999992</v>
      </c>
      <c r="P382" s="28">
        <f t="shared" si="25"/>
        <v>36.909118800000002</v>
      </c>
      <c r="Q382" s="28">
        <f t="shared" si="22"/>
        <v>253.89702774</v>
      </c>
    </row>
    <row r="383" spans="1:17" ht="40.5" customHeight="1" x14ac:dyDescent="0.25">
      <c r="A383" s="40" t="str">
        <f>[1]фидера!B37</f>
        <v>Рыльский</v>
      </c>
      <c r="B383" s="40" t="str">
        <f>[1]фидера!C37</f>
        <v>Луговка 35/10</v>
      </c>
      <c r="C383" s="40" t="str">
        <f>[1]фидера!D37</f>
        <v>яч. 01           2121</v>
      </c>
      <c r="D383" s="14" t="s">
        <v>23</v>
      </c>
      <c r="E383" s="28">
        <f t="shared" si="25"/>
        <v>23.868346896000002</v>
      </c>
      <c r="F383" s="28">
        <f t="shared" si="25"/>
        <v>38.531789099999983</v>
      </c>
      <c r="G383" s="28">
        <f t="shared" si="25"/>
        <v>96.552499499999996</v>
      </c>
      <c r="H383" s="28">
        <f t="shared" si="25"/>
        <v>67.927920299999997</v>
      </c>
      <c r="I383" s="28">
        <v>0</v>
      </c>
      <c r="J383" s="28">
        <v>0</v>
      </c>
      <c r="K383" s="28">
        <v>0</v>
      </c>
      <c r="L383" s="28">
        <v>0</v>
      </c>
      <c r="M383" s="28">
        <f t="shared" si="25"/>
        <v>20.704115700000003</v>
      </c>
      <c r="N383" s="28">
        <f t="shared" si="25"/>
        <v>26.531744400000004</v>
      </c>
      <c r="O383" s="28">
        <v>0</v>
      </c>
      <c r="P383" s="28">
        <v>0</v>
      </c>
      <c r="Q383" s="28">
        <f t="shared" si="22"/>
        <v>274.11641589599992</v>
      </c>
    </row>
    <row r="384" spans="1:17" ht="40.5" customHeight="1" x14ac:dyDescent="0.25">
      <c r="A384" s="40" t="str">
        <f>[1]фидера!B38</f>
        <v>Рыльский</v>
      </c>
      <c r="B384" s="40" t="str">
        <f>[1]фидера!C38</f>
        <v>Луговка 35/10</v>
      </c>
      <c r="C384" s="40" t="str">
        <f>[1]фидера!D38</f>
        <v>яч. 03           2123</v>
      </c>
      <c r="D384" s="14" t="s">
        <v>23</v>
      </c>
      <c r="E384" s="28">
        <f t="shared" si="25"/>
        <v>25.618419719999999</v>
      </c>
      <c r="F384" s="28">
        <f t="shared" si="25"/>
        <v>82.367998199999988</v>
      </c>
      <c r="G384" s="28">
        <f t="shared" si="25"/>
        <v>49.425138900000007</v>
      </c>
      <c r="H384" s="28">
        <f t="shared" si="25"/>
        <v>32.793371100000002</v>
      </c>
      <c r="I384" s="28">
        <f t="shared" si="25"/>
        <v>30.281004899999996</v>
      </c>
      <c r="J384" s="28">
        <f t="shared" si="25"/>
        <v>7.3562660999999983</v>
      </c>
      <c r="K384" s="28">
        <f t="shared" si="25"/>
        <v>18.213449399999998</v>
      </c>
      <c r="L384" s="28">
        <v>0</v>
      </c>
      <c r="M384" s="28">
        <f t="shared" si="25"/>
        <v>26.025413400000001</v>
      </c>
      <c r="N384" s="28">
        <f t="shared" si="25"/>
        <v>5.7818177999999998</v>
      </c>
      <c r="O384" s="28">
        <f t="shared" si="25"/>
        <v>6.8282351999999999</v>
      </c>
      <c r="P384" s="28">
        <f t="shared" si="25"/>
        <v>21.521478600000002</v>
      </c>
      <c r="Q384" s="28">
        <f t="shared" si="22"/>
        <v>306.21259332</v>
      </c>
    </row>
    <row r="385" spans="1:17" ht="40.5" customHeight="1" x14ac:dyDescent="0.25">
      <c r="A385" s="40" t="str">
        <f>[1]фидера!B39</f>
        <v>Рыльский</v>
      </c>
      <c r="B385" s="40" t="str">
        <f>[1]фидера!C39</f>
        <v>Луговка 35/10</v>
      </c>
      <c r="C385" s="40" t="str">
        <f>[1]фидера!D39</f>
        <v>яч. 06           2126</v>
      </c>
      <c r="D385" s="14" t="s">
        <v>23</v>
      </c>
      <c r="E385" s="28">
        <f t="shared" si="25"/>
        <v>166.73841494999999</v>
      </c>
      <c r="F385" s="28">
        <f t="shared" si="25"/>
        <v>204.58665720000002</v>
      </c>
      <c r="G385" s="28">
        <f t="shared" si="25"/>
        <v>138.59726130000001</v>
      </c>
      <c r="H385" s="28">
        <f t="shared" si="25"/>
        <v>114.9226704</v>
      </c>
      <c r="I385" s="28">
        <f t="shared" si="25"/>
        <v>163.0361709</v>
      </c>
      <c r="J385" s="28">
        <f t="shared" si="25"/>
        <v>95.021450999999999</v>
      </c>
      <c r="K385" s="28">
        <f t="shared" si="25"/>
        <v>7.2549999000000005</v>
      </c>
      <c r="L385" s="28">
        <f t="shared" si="25"/>
        <v>87.701351400000007</v>
      </c>
      <c r="M385" s="28">
        <f t="shared" si="25"/>
        <v>58.924872900000004</v>
      </c>
      <c r="N385" s="28">
        <f t="shared" si="25"/>
        <v>64.590957899999992</v>
      </c>
      <c r="O385" s="28">
        <f t="shared" si="25"/>
        <v>127.38564629999999</v>
      </c>
      <c r="P385" s="28">
        <f t="shared" si="25"/>
        <v>138.40196219999999</v>
      </c>
      <c r="Q385" s="28">
        <f t="shared" si="22"/>
        <v>1367.1624163500001</v>
      </c>
    </row>
    <row r="386" spans="1:17" ht="40.5" customHeight="1" x14ac:dyDescent="0.25">
      <c r="A386" s="40" t="str">
        <f>[1]фидера!B40</f>
        <v>Рыльский</v>
      </c>
      <c r="B386" s="40" t="str">
        <f>[1]фидера!C40</f>
        <v>Сухая 35/10</v>
      </c>
      <c r="C386" s="40" t="str">
        <f>[1]фидера!D40</f>
        <v>ВЛ № 2111</v>
      </c>
      <c r="D386" s="14" t="s">
        <v>23</v>
      </c>
      <c r="E386" s="28">
        <f t="shared" si="25"/>
        <v>110.49323859</v>
      </c>
      <c r="F386" s="28">
        <f t="shared" si="25"/>
        <v>78.155806499999997</v>
      </c>
      <c r="G386" s="28">
        <f t="shared" si="25"/>
        <v>48.967029899999993</v>
      </c>
      <c r="H386" s="28">
        <f t="shared" si="25"/>
        <v>52.159326299999996</v>
      </c>
      <c r="I386" s="28">
        <f t="shared" si="25"/>
        <v>4.2531803999999998</v>
      </c>
      <c r="J386" s="28">
        <f t="shared" si="25"/>
        <v>7.6769423999999997</v>
      </c>
      <c r="K386" s="28">
        <f t="shared" si="25"/>
        <v>9.1043136000000011</v>
      </c>
      <c r="L386" s="28">
        <f t="shared" si="25"/>
        <v>4.2025473</v>
      </c>
      <c r="M386" s="28">
        <f t="shared" si="25"/>
        <v>16.901810999999999</v>
      </c>
      <c r="N386" s="28">
        <f t="shared" si="25"/>
        <v>22.611295800000001</v>
      </c>
      <c r="O386" s="28">
        <f t="shared" si="25"/>
        <v>28.788534000000002</v>
      </c>
      <c r="P386" s="28">
        <f t="shared" si="25"/>
        <v>27.134519400000002</v>
      </c>
      <c r="Q386" s="28">
        <f t="shared" si="22"/>
        <v>410.44854519</v>
      </c>
    </row>
    <row r="387" spans="1:17" ht="40.5" customHeight="1" x14ac:dyDescent="0.25">
      <c r="A387" s="40" t="str">
        <f>[1]фидера!B41</f>
        <v>Льговский</v>
      </c>
      <c r="B387" s="40" t="str">
        <f>[1]фидера!C41</f>
        <v>Черемошки 110/35/10</v>
      </c>
      <c r="C387" s="40">
        <f>[1]фидера!D41</f>
        <v>1401</v>
      </c>
      <c r="D387" s="14" t="s">
        <v>23</v>
      </c>
      <c r="E387" s="28">
        <f t="shared" si="25"/>
        <v>169.348478922</v>
      </c>
      <c r="F387" s="28">
        <v>0</v>
      </c>
      <c r="G387" s="28">
        <f t="shared" si="25"/>
        <v>1.8686025000000008</v>
      </c>
      <c r="H387" s="28">
        <f t="shared" si="25"/>
        <v>6.0446276999999986</v>
      </c>
      <c r="I387" s="28">
        <v>0</v>
      </c>
      <c r="J387" s="28">
        <v>0</v>
      </c>
      <c r="K387" s="28">
        <v>0</v>
      </c>
      <c r="L387" s="28">
        <v>0</v>
      </c>
      <c r="M387" s="28">
        <f t="shared" si="25"/>
        <v>7.713108899999999</v>
      </c>
      <c r="N387" s="28">
        <f t="shared" si="25"/>
        <v>105.82559009999999</v>
      </c>
      <c r="O387" s="28">
        <f t="shared" si="25"/>
        <v>56.571639300000001</v>
      </c>
      <c r="P387" s="28">
        <f t="shared" si="25"/>
        <v>56.000208600000008</v>
      </c>
      <c r="Q387" s="28">
        <f t="shared" si="22"/>
        <v>403.37225602200004</v>
      </c>
    </row>
    <row r="388" spans="1:17" ht="40.5" customHeight="1" x14ac:dyDescent="0.25">
      <c r="A388" s="40" t="str">
        <f>[1]фидера!B42</f>
        <v>Льговский</v>
      </c>
      <c r="B388" s="40" t="str">
        <f>[1]фидера!C42</f>
        <v>Черемошки 110/35/10</v>
      </c>
      <c r="C388" s="40">
        <f>[1]фидера!D42</f>
        <v>1419</v>
      </c>
      <c r="D388" s="14" t="s">
        <v>23</v>
      </c>
      <c r="E388" s="28">
        <f t="shared" si="25"/>
        <v>167.24778393599999</v>
      </c>
      <c r="F388" s="28">
        <f t="shared" si="25"/>
        <v>52.125570900000014</v>
      </c>
      <c r="G388" s="28">
        <f t="shared" si="25"/>
        <v>280.22045310000004</v>
      </c>
      <c r="H388" s="28">
        <f t="shared" si="25"/>
        <v>181.78488449999998</v>
      </c>
      <c r="I388" s="28">
        <v>0</v>
      </c>
      <c r="J388" s="28">
        <v>0</v>
      </c>
      <c r="K388" s="28">
        <v>0</v>
      </c>
      <c r="L388" s="28">
        <f t="shared" si="25"/>
        <v>39.761450099999998</v>
      </c>
      <c r="M388" s="28">
        <f t="shared" si="25"/>
        <v>113.68336499999999</v>
      </c>
      <c r="N388" s="28">
        <f t="shared" si="25"/>
        <v>12.525664500000001</v>
      </c>
      <c r="O388" s="28">
        <f t="shared" si="25"/>
        <v>20.5377498</v>
      </c>
      <c r="P388" s="28">
        <f t="shared" si="25"/>
        <v>237.8622483</v>
      </c>
      <c r="Q388" s="28">
        <f t="shared" si="22"/>
        <v>1105.749170136</v>
      </c>
    </row>
    <row r="389" spans="1:17" ht="40.5" customHeight="1" x14ac:dyDescent="0.25">
      <c r="A389" s="40" t="str">
        <f>[1]фидера!B43</f>
        <v>Льговский</v>
      </c>
      <c r="B389" s="40" t="str">
        <f>[1]фидера!C43</f>
        <v>Букреевка 35/10</v>
      </c>
      <c r="C389" s="40">
        <f>[1]фидера!D43</f>
        <v>11401</v>
      </c>
      <c r="D389" s="14" t="s">
        <v>23</v>
      </c>
      <c r="E389" s="28">
        <f t="shared" si="25"/>
        <v>48.04189083</v>
      </c>
      <c r="F389" s="28">
        <f t="shared" si="25"/>
        <v>57.340780200000005</v>
      </c>
      <c r="G389" s="28">
        <v>0</v>
      </c>
      <c r="H389" s="28">
        <f t="shared" si="25"/>
        <v>15.129652500000002</v>
      </c>
      <c r="I389" s="28">
        <f t="shared" si="25"/>
        <v>34.312364099999989</v>
      </c>
      <c r="J389" s="28">
        <f t="shared" si="25"/>
        <v>0.74985209999999991</v>
      </c>
      <c r="K389" s="28">
        <f t="shared" si="25"/>
        <v>12.233921400000002</v>
      </c>
      <c r="L389" s="28">
        <v>0</v>
      </c>
      <c r="M389" s="28">
        <f t="shared" si="25"/>
        <v>12.248387999999998</v>
      </c>
      <c r="N389" s="28">
        <f t="shared" si="25"/>
        <v>45.485401499999995</v>
      </c>
      <c r="O389" s="28">
        <f t="shared" si="25"/>
        <v>15.047675099999998</v>
      </c>
      <c r="P389" s="28">
        <f t="shared" si="25"/>
        <v>30.683658600000001</v>
      </c>
      <c r="Q389" s="28">
        <f t="shared" si="22"/>
        <v>271.27358433000001</v>
      </c>
    </row>
    <row r="390" spans="1:17" ht="40.5" customHeight="1" x14ac:dyDescent="0.25">
      <c r="A390" s="40" t="str">
        <f>[1]фидера!B44</f>
        <v>Льговский</v>
      </c>
      <c r="B390" s="40" t="str">
        <f>[1]фидера!C44</f>
        <v>Букреевка 35/10</v>
      </c>
      <c r="C390" s="40">
        <f>[1]фидера!D44</f>
        <v>11407</v>
      </c>
      <c r="D390" s="14" t="s">
        <v>23</v>
      </c>
      <c r="E390" s="28">
        <f t="shared" si="25"/>
        <v>98.352385649999988</v>
      </c>
      <c r="F390" s="28">
        <f t="shared" si="25"/>
        <v>79.621755300000004</v>
      </c>
      <c r="G390" s="28">
        <f t="shared" si="25"/>
        <v>64.250992800000006</v>
      </c>
      <c r="H390" s="28">
        <f t="shared" si="25"/>
        <v>25.367183100000002</v>
      </c>
      <c r="I390" s="28">
        <f t="shared" si="25"/>
        <v>40.737945600000003</v>
      </c>
      <c r="J390" s="28">
        <f t="shared" si="25"/>
        <v>5.453908199999999</v>
      </c>
      <c r="K390" s="28">
        <f t="shared" si="25"/>
        <v>28.925966699999996</v>
      </c>
      <c r="L390" s="28">
        <f t="shared" si="25"/>
        <v>1.4249601000000003</v>
      </c>
      <c r="M390" s="28">
        <f t="shared" si="25"/>
        <v>14.7703986</v>
      </c>
      <c r="N390" s="28">
        <f t="shared" si="25"/>
        <v>37.253906100000002</v>
      </c>
      <c r="O390" s="28">
        <f t="shared" si="25"/>
        <v>44.065263599999994</v>
      </c>
      <c r="P390" s="28">
        <f t="shared" si="25"/>
        <v>54.1581282</v>
      </c>
      <c r="Q390" s="28">
        <f t="shared" si="22"/>
        <v>494.38279395000001</v>
      </c>
    </row>
    <row r="391" spans="1:17" ht="40.5" customHeight="1" x14ac:dyDescent="0.25">
      <c r="A391" s="40" t="str">
        <f>[1]фидера!B45</f>
        <v>Льговский</v>
      </c>
      <c r="B391" s="40" t="str">
        <f>[1]фидера!C45</f>
        <v>Букреевка 35/10</v>
      </c>
      <c r="C391" s="40">
        <f>[1]фидера!D45</f>
        <v>11408</v>
      </c>
      <c r="D391" s="14" t="s">
        <v>23</v>
      </c>
      <c r="E391" s="28">
        <f t="shared" si="25"/>
        <v>62.626152509999997</v>
      </c>
      <c r="F391" s="28">
        <f t="shared" si="25"/>
        <v>60.822408599999989</v>
      </c>
      <c r="G391" s="28">
        <f t="shared" si="25"/>
        <v>56.916426600000001</v>
      </c>
      <c r="H391" s="28">
        <f t="shared" si="25"/>
        <v>1.4900597999999996</v>
      </c>
      <c r="I391" s="28">
        <f t="shared" si="25"/>
        <v>41.0031666</v>
      </c>
      <c r="J391" s="28">
        <f t="shared" si="25"/>
        <v>5.4635525999999999</v>
      </c>
      <c r="K391" s="28">
        <v>0</v>
      </c>
      <c r="L391" s="28">
        <f t="shared" si="25"/>
        <v>1.2754718999999997</v>
      </c>
      <c r="M391" s="28">
        <f t="shared" si="25"/>
        <v>7.2791109000000009</v>
      </c>
      <c r="N391" s="28">
        <f t="shared" si="25"/>
        <v>8.3785724999999989</v>
      </c>
      <c r="O391" s="28">
        <f t="shared" si="25"/>
        <v>0</v>
      </c>
      <c r="P391" s="28">
        <f t="shared" si="25"/>
        <v>0</v>
      </c>
      <c r="Q391" s="28">
        <f t="shared" si="22"/>
        <v>245.25492201000003</v>
      </c>
    </row>
    <row r="392" spans="1:17" ht="40.5" customHeight="1" x14ac:dyDescent="0.25">
      <c r="A392" s="40" t="str">
        <f>[1]фидера!B46</f>
        <v>Льговский</v>
      </c>
      <c r="B392" s="40" t="str">
        <f>[1]фидера!C46</f>
        <v>Городенск 35/10</v>
      </c>
      <c r="C392" s="40" t="str">
        <f>[1]фидера!D46</f>
        <v>яч. 01        1101</v>
      </c>
      <c r="D392" s="14" t="s">
        <v>23</v>
      </c>
      <c r="E392" s="28">
        <f t="shared" si="25"/>
        <v>42.564112739999999</v>
      </c>
      <c r="F392" s="28">
        <f t="shared" si="25"/>
        <v>27.373218299999994</v>
      </c>
      <c r="G392" s="28">
        <f t="shared" si="25"/>
        <v>54.295560899999998</v>
      </c>
      <c r="H392" s="28">
        <f t="shared" si="25"/>
        <v>31.370822099999998</v>
      </c>
      <c r="I392" s="28">
        <f t="shared" si="25"/>
        <v>7.9686855000000012</v>
      </c>
      <c r="J392" s="28">
        <v>0</v>
      </c>
      <c r="K392" s="28">
        <f t="shared" si="25"/>
        <v>29.145376800000001</v>
      </c>
      <c r="L392" s="28">
        <f t="shared" si="25"/>
        <v>5.3357643000000001</v>
      </c>
      <c r="M392" s="28">
        <f t="shared" si="25"/>
        <v>26.948864700000001</v>
      </c>
      <c r="N392" s="28">
        <f t="shared" si="25"/>
        <v>31.180345199999998</v>
      </c>
      <c r="O392" s="28">
        <f t="shared" si="25"/>
        <v>40.600512899999991</v>
      </c>
      <c r="P392" s="28">
        <f t="shared" si="25"/>
        <v>50.804288099999994</v>
      </c>
      <c r="Q392" s="28">
        <f t="shared" si="22"/>
        <v>347.58755153999999</v>
      </c>
    </row>
    <row r="393" spans="1:17" ht="40.5" customHeight="1" x14ac:dyDescent="0.25">
      <c r="A393" s="40" t="str">
        <f>[1]фидера!B47</f>
        <v>Льговский</v>
      </c>
      <c r="B393" s="40" t="str">
        <f>[1]фидера!C47</f>
        <v>Городенск 35/10</v>
      </c>
      <c r="C393" s="40" t="str">
        <f>[1]фидера!D47</f>
        <v xml:space="preserve">яч. 03        1102 </v>
      </c>
      <c r="D393" s="14" t="s">
        <v>23</v>
      </c>
      <c r="E393" s="28">
        <f t="shared" si="25"/>
        <v>55.917266759999997</v>
      </c>
      <c r="F393" s="28">
        <f t="shared" si="25"/>
        <v>37.082718</v>
      </c>
      <c r="G393" s="28">
        <f t="shared" si="25"/>
        <v>46.900717200000003</v>
      </c>
      <c r="H393" s="28">
        <f t="shared" si="25"/>
        <v>37.986880499999991</v>
      </c>
      <c r="I393" s="28">
        <f t="shared" si="25"/>
        <v>26.107390799999997</v>
      </c>
      <c r="J393" s="28">
        <f t="shared" si="25"/>
        <v>3.7613160000000003</v>
      </c>
      <c r="K393" s="28">
        <f t="shared" si="25"/>
        <v>50.259379499999994</v>
      </c>
      <c r="L393" s="28">
        <v>0</v>
      </c>
      <c r="M393" s="28">
        <f t="shared" si="25"/>
        <v>25.702325999999999</v>
      </c>
      <c r="N393" s="28">
        <f t="shared" si="25"/>
        <v>32.725860300000001</v>
      </c>
      <c r="O393" s="28">
        <f t="shared" si="25"/>
        <v>52.684946099999998</v>
      </c>
      <c r="P393" s="28">
        <f t="shared" si="25"/>
        <v>57.212991899999999</v>
      </c>
      <c r="Q393" s="28">
        <f t="shared" si="22"/>
        <v>426.34179305999993</v>
      </c>
    </row>
    <row r="394" spans="1:17" ht="40.5" customHeight="1" x14ac:dyDescent="0.25">
      <c r="A394" s="40" t="str">
        <f>[1]фидера!B48</f>
        <v>Льговский</v>
      </c>
      <c r="B394" s="40" t="str">
        <f>[1]фидера!C48</f>
        <v>ПС Марьино</v>
      </c>
      <c r="C394" s="40">
        <f>[1]фидера!D48</f>
        <v>1305</v>
      </c>
      <c r="D394" s="14" t="s">
        <v>23</v>
      </c>
      <c r="E394" s="28">
        <f t="shared" si="25"/>
        <v>44.197632990000002</v>
      </c>
      <c r="F394" s="28">
        <f t="shared" si="25"/>
        <v>43.076712599999993</v>
      </c>
      <c r="G394" s="28">
        <f t="shared" si="25"/>
        <v>27.247841099999999</v>
      </c>
      <c r="H394" s="28">
        <f t="shared" si="25"/>
        <v>34.288253099999999</v>
      </c>
      <c r="I394" s="28">
        <f t="shared" si="25"/>
        <v>13.5961929</v>
      </c>
      <c r="J394" s="28">
        <f t="shared" si="25"/>
        <v>11.896367399999999</v>
      </c>
      <c r="K394" s="28">
        <f t="shared" si="25"/>
        <v>7.4165435999999998</v>
      </c>
      <c r="L394" s="28">
        <v>0</v>
      </c>
      <c r="M394" s="28">
        <v>0</v>
      </c>
      <c r="N394" s="28">
        <v>0</v>
      </c>
      <c r="O394" s="28">
        <f t="shared" si="25"/>
        <v>17.996450400000001</v>
      </c>
      <c r="P394" s="28">
        <f t="shared" si="25"/>
        <v>15.351473699999998</v>
      </c>
      <c r="Q394" s="28">
        <f t="shared" si="22"/>
        <v>215.06746779000002</v>
      </c>
    </row>
    <row r="395" spans="1:17" ht="40.5" customHeight="1" x14ac:dyDescent="0.25">
      <c r="A395" s="40" t="str">
        <f>[1]фидера!B49</f>
        <v>Золотухинский</v>
      </c>
      <c r="B395" s="40" t="str">
        <f>[1]фидера!C49</f>
        <v>Фентисово 35/10</v>
      </c>
      <c r="C395" s="40" t="str">
        <f>[1]фидера!D49</f>
        <v xml:space="preserve">ВЛ № 2  </v>
      </c>
      <c r="D395" s="14" t="s">
        <v>23</v>
      </c>
      <c r="E395" s="28">
        <f t="shared" si="25"/>
        <v>34.93611567</v>
      </c>
      <c r="F395" s="28">
        <f t="shared" si="25"/>
        <v>32.535383400000001</v>
      </c>
      <c r="G395" s="28">
        <v>0</v>
      </c>
      <c r="H395" s="28">
        <f t="shared" si="25"/>
        <v>60.675331499999999</v>
      </c>
      <c r="I395" s="28">
        <v>0</v>
      </c>
      <c r="J395" s="28">
        <v>0</v>
      </c>
      <c r="K395" s="28">
        <f t="shared" si="25"/>
        <v>23.402136600000002</v>
      </c>
      <c r="L395" s="28">
        <v>0</v>
      </c>
      <c r="M395" s="28">
        <v>0</v>
      </c>
      <c r="N395" s="28">
        <v>0</v>
      </c>
      <c r="O395" s="28">
        <f t="shared" si="25"/>
        <v>36.491998500000001</v>
      </c>
      <c r="P395" s="28">
        <v>0</v>
      </c>
      <c r="Q395" s="28">
        <f t="shared" si="22"/>
        <v>188.04096566999999</v>
      </c>
    </row>
    <row r="396" spans="1:17" ht="40.5" customHeight="1" x14ac:dyDescent="0.25">
      <c r="A396" s="40" t="str">
        <f>[1]фидера!B50</f>
        <v>Золотухинский</v>
      </c>
      <c r="B396" s="40" t="str">
        <f>[1]фидера!C50</f>
        <v>Свобода тяговая 110/35/10</v>
      </c>
      <c r="C396" s="40" t="str">
        <f>[1]фидера!D50</f>
        <v xml:space="preserve">яч.18                   18 </v>
      </c>
      <c r="D396" s="14" t="s">
        <v>23</v>
      </c>
      <c r="E396" s="28">
        <f t="shared" si="25"/>
        <v>9.7678483200000041</v>
      </c>
      <c r="F396" s="28">
        <v>0</v>
      </c>
      <c r="G396" s="28">
        <f t="shared" si="25"/>
        <v>16.749911699999998</v>
      </c>
      <c r="H396" s="28">
        <v>0</v>
      </c>
      <c r="I396" s="28">
        <f t="shared" si="25"/>
        <v>8.0964737999999965</v>
      </c>
      <c r="J396" s="28">
        <f t="shared" si="25"/>
        <v>4.1398587000000004</v>
      </c>
      <c r="K396" s="28">
        <v>0</v>
      </c>
      <c r="L396" s="28">
        <f t="shared" si="25"/>
        <v>357.62640750000003</v>
      </c>
      <c r="M396" s="28">
        <v>0</v>
      </c>
      <c r="N396" s="28">
        <f t="shared" si="25"/>
        <v>62.476423199999992</v>
      </c>
      <c r="O396" s="28">
        <f t="shared" si="25"/>
        <v>118.27651050000001</v>
      </c>
      <c r="P396" s="28">
        <f t="shared" si="25"/>
        <v>66.751303499999992</v>
      </c>
      <c r="Q396" s="28">
        <f t="shared" si="22"/>
        <v>643.88473721999992</v>
      </c>
    </row>
    <row r="397" spans="1:17" ht="40.5" customHeight="1" x14ac:dyDescent="0.25">
      <c r="A397" s="40" t="str">
        <f>[1]фидера!B51</f>
        <v>Обоянский</v>
      </c>
      <c r="B397" s="40" t="str">
        <f>[1]фидера!C51</f>
        <v>Долженково 35/10</v>
      </c>
      <c r="C397" s="40" t="str">
        <f>[1]фидера!D51</f>
        <v>долженково             4815</v>
      </c>
      <c r="D397" s="14" t="s">
        <v>23</v>
      </c>
      <c r="E397" s="28">
        <f t="shared" si="25"/>
        <v>78.164486459999992</v>
      </c>
      <c r="F397" s="28">
        <f t="shared" si="25"/>
        <v>53.490253500000001</v>
      </c>
      <c r="G397" s="28">
        <f t="shared" si="25"/>
        <v>48.325677299999995</v>
      </c>
      <c r="H397" s="28">
        <f t="shared" si="25"/>
        <v>36.393143400000007</v>
      </c>
      <c r="I397" s="28">
        <f t="shared" si="25"/>
        <v>56.5089507</v>
      </c>
      <c r="J397" s="28">
        <v>0</v>
      </c>
      <c r="K397" s="28">
        <f t="shared" si="25"/>
        <v>37.294894799999994</v>
      </c>
      <c r="L397" s="28">
        <f t="shared" si="25"/>
        <v>29.9241621</v>
      </c>
      <c r="M397" s="28">
        <f t="shared" si="25"/>
        <v>37.806048000000004</v>
      </c>
      <c r="N397" s="28">
        <v>0</v>
      </c>
      <c r="O397" s="28">
        <f t="shared" si="25"/>
        <v>13.097095199999998</v>
      </c>
      <c r="P397" s="28">
        <f t="shared" si="25"/>
        <v>32.496805800000004</v>
      </c>
      <c r="Q397" s="28">
        <f t="shared" si="22"/>
        <v>423.50151726000007</v>
      </c>
    </row>
    <row r="398" spans="1:17" ht="40.5" customHeight="1" x14ac:dyDescent="0.25">
      <c r="A398" s="40" t="str">
        <f>[1]фидера!B52</f>
        <v>Обоянский</v>
      </c>
      <c r="B398" s="40" t="str">
        <f>[1]фидера!C52</f>
        <v>Быканово 35/10</v>
      </c>
      <c r="C398" s="40" t="str">
        <f>[1]фидера!D52</f>
        <v>стф                             455</v>
      </c>
      <c r="D398" s="14" t="s">
        <v>23</v>
      </c>
      <c r="E398" s="28">
        <f t="shared" ref="E398:P413" si="26">E329*0.9</f>
        <v>40.956391259999997</v>
      </c>
      <c r="F398" s="28">
        <f t="shared" si="26"/>
        <v>34.934427899999996</v>
      </c>
      <c r="G398" s="28">
        <f t="shared" si="26"/>
        <v>58.331742300000002</v>
      </c>
      <c r="H398" s="28">
        <f t="shared" si="26"/>
        <v>29.538386099999997</v>
      </c>
      <c r="I398" s="28">
        <f t="shared" si="26"/>
        <v>27.730061099999997</v>
      </c>
      <c r="J398" s="28">
        <f t="shared" si="26"/>
        <v>15.148941299999999</v>
      </c>
      <c r="K398" s="28">
        <f t="shared" si="26"/>
        <v>21.154991400000004</v>
      </c>
      <c r="L398" s="28">
        <f t="shared" si="26"/>
        <v>14.456955600000001</v>
      </c>
      <c r="M398" s="28">
        <f t="shared" si="26"/>
        <v>23.703524099999996</v>
      </c>
      <c r="N398" s="28">
        <f t="shared" si="26"/>
        <v>37.381694400000001</v>
      </c>
      <c r="O398" s="28">
        <f t="shared" si="26"/>
        <v>41.757840899999998</v>
      </c>
      <c r="P398" s="28">
        <f t="shared" si="26"/>
        <v>43.8844311</v>
      </c>
      <c r="Q398" s="28">
        <f t="shared" si="22"/>
        <v>388.97938746</v>
      </c>
    </row>
    <row r="399" spans="1:17" ht="40.5" customHeight="1" x14ac:dyDescent="0.25">
      <c r="A399" s="40" t="str">
        <f>[1]фидера!B53</f>
        <v>Обоянский</v>
      </c>
      <c r="B399" s="40" t="str">
        <f>[1]фидера!C53</f>
        <v>М.Крюки 35/11</v>
      </c>
      <c r="C399" s="40" t="str">
        <f>[1]фидера!D53</f>
        <v>яч. 09                         475</v>
      </c>
      <c r="D399" s="14" t="s">
        <v>23</v>
      </c>
      <c r="E399" s="28">
        <f t="shared" si="26"/>
        <v>22.971779360999999</v>
      </c>
      <c r="F399" s="28">
        <f t="shared" si="26"/>
        <v>21.629978099999999</v>
      </c>
      <c r="G399" s="28">
        <f t="shared" si="26"/>
        <v>23.021182799999998</v>
      </c>
      <c r="H399" s="28">
        <f t="shared" si="26"/>
        <v>16.694456400000004</v>
      </c>
      <c r="I399" s="28">
        <v>0</v>
      </c>
      <c r="J399" s="28">
        <f t="shared" si="26"/>
        <v>3.5419058999999997</v>
      </c>
      <c r="K399" s="28">
        <f t="shared" si="26"/>
        <v>5.3550531000000001</v>
      </c>
      <c r="L399" s="28">
        <f t="shared" si="26"/>
        <v>4.7860334999999994</v>
      </c>
      <c r="M399" s="28">
        <f t="shared" si="26"/>
        <v>7.6238982000000002</v>
      </c>
      <c r="N399" s="28">
        <f t="shared" si="26"/>
        <v>16.740267300000003</v>
      </c>
      <c r="O399" s="28">
        <v>0</v>
      </c>
      <c r="P399" s="28">
        <f t="shared" si="26"/>
        <v>9.8975655000000007</v>
      </c>
      <c r="Q399" s="28">
        <f t="shared" si="22"/>
        <v>132.26212016100001</v>
      </c>
    </row>
    <row r="400" spans="1:17" ht="40.5" customHeight="1" x14ac:dyDescent="0.25">
      <c r="A400" s="40" t="str">
        <f>[1]фидера!B54</f>
        <v>Медвенский</v>
      </c>
      <c r="B400" s="40" t="str">
        <f>[1]фидера!C54</f>
        <v>Медвенка 110/35/10</v>
      </c>
      <c r="C400" s="40" t="str">
        <f>[1]фидера!D54</f>
        <v>243.04 Ю-Восточный</v>
      </c>
      <c r="D400" s="14" t="s">
        <v>23</v>
      </c>
      <c r="E400" s="28">
        <f t="shared" si="26"/>
        <v>13.510839959999998</v>
      </c>
      <c r="F400" s="28">
        <f t="shared" si="26"/>
        <v>24.7354749</v>
      </c>
      <c r="G400" s="28">
        <f t="shared" si="26"/>
        <v>13.6010151</v>
      </c>
      <c r="H400" s="28">
        <f t="shared" si="26"/>
        <v>20.950047900000001</v>
      </c>
      <c r="I400" s="28">
        <f t="shared" si="26"/>
        <v>37.244261699999996</v>
      </c>
      <c r="J400" s="28">
        <f t="shared" si="26"/>
        <v>43.677076499999998</v>
      </c>
      <c r="K400" s="28">
        <f t="shared" si="26"/>
        <v>34.936838999999999</v>
      </c>
      <c r="L400" s="28">
        <v>0</v>
      </c>
      <c r="M400" s="28">
        <f t="shared" si="26"/>
        <v>20.091696299999999</v>
      </c>
      <c r="N400" s="28">
        <f t="shared" si="26"/>
        <v>29.885584500000004</v>
      </c>
      <c r="O400" s="28">
        <f t="shared" si="26"/>
        <v>3.4671618</v>
      </c>
      <c r="P400" s="28">
        <f t="shared" si="26"/>
        <v>54.703036800000007</v>
      </c>
      <c r="Q400" s="28">
        <f t="shared" si="22"/>
        <v>296.80303445999999</v>
      </c>
    </row>
    <row r="401" spans="1:17" ht="40.5" customHeight="1" x14ac:dyDescent="0.25">
      <c r="A401" s="40" t="str">
        <f>[1]фидера!B55</f>
        <v>Фатежский</v>
      </c>
      <c r="B401" s="40" t="str">
        <f>[1]фидера!C55</f>
        <v>ПС 35/10кВ В.Любаж</v>
      </c>
      <c r="C401" s="40" t="str">
        <f>[1]фидера!D55</f>
        <v>яч. №04 ВЛ 10кВ №3315</v>
      </c>
      <c r="D401" s="14" t="s">
        <v>23</v>
      </c>
      <c r="E401" s="28">
        <f t="shared" si="26"/>
        <v>25.237345364999999</v>
      </c>
      <c r="F401" s="28">
        <f t="shared" si="26"/>
        <v>21.6179226</v>
      </c>
      <c r="G401" s="28">
        <f t="shared" si="26"/>
        <v>13.072984199999999</v>
      </c>
      <c r="H401" s="28">
        <f t="shared" si="26"/>
        <v>23.727635100000001</v>
      </c>
      <c r="I401" s="28">
        <f t="shared" si="26"/>
        <v>61.516805399999988</v>
      </c>
      <c r="J401" s="28">
        <v>0</v>
      </c>
      <c r="K401" s="28">
        <f t="shared" si="26"/>
        <v>51.860349900000003</v>
      </c>
      <c r="L401" s="28">
        <f t="shared" si="26"/>
        <v>60.345010799999997</v>
      </c>
      <c r="M401" s="28">
        <f t="shared" si="26"/>
        <v>54.404060399999999</v>
      </c>
      <c r="N401" s="28">
        <v>0</v>
      </c>
      <c r="O401" s="28">
        <f t="shared" si="26"/>
        <v>39.329863199999991</v>
      </c>
      <c r="P401" s="28">
        <v>0</v>
      </c>
      <c r="Q401" s="28">
        <f t="shared" si="22"/>
        <v>351.11197696499994</v>
      </c>
    </row>
    <row r="402" spans="1:17" ht="40.5" customHeight="1" x14ac:dyDescent="0.25">
      <c r="A402" s="40" t="str">
        <f>[1]фидера!B56</f>
        <v>Фатежский</v>
      </c>
      <c r="B402" s="40" t="str">
        <f>[1]фидера!C56</f>
        <v>ПC 35/10кВ Шуклино</v>
      </c>
      <c r="C402" s="40" t="str">
        <f>[1]фидера!D56</f>
        <v>яч.№01 ВЛ 10кВ №351</v>
      </c>
      <c r="D402" s="14" t="s">
        <v>23</v>
      </c>
      <c r="E402" s="28">
        <f t="shared" si="26"/>
        <v>32.313586311000002</v>
      </c>
      <c r="F402" s="28">
        <f t="shared" si="26"/>
        <v>9.5551892999999986</v>
      </c>
      <c r="G402" s="28">
        <f t="shared" si="26"/>
        <v>76.038860699999987</v>
      </c>
      <c r="H402" s="28">
        <f t="shared" si="26"/>
        <v>26.259290100000001</v>
      </c>
      <c r="I402" s="28">
        <f t="shared" si="26"/>
        <v>15.071786099999999</v>
      </c>
      <c r="J402" s="28">
        <v>0</v>
      </c>
      <c r="K402" s="28">
        <f t="shared" si="26"/>
        <v>9.3116681999999997</v>
      </c>
      <c r="L402" s="28">
        <v>0</v>
      </c>
      <c r="M402" s="28">
        <v>0</v>
      </c>
      <c r="N402" s="28">
        <f t="shared" si="26"/>
        <v>14.816209499999999</v>
      </c>
      <c r="O402" s="28">
        <f t="shared" si="26"/>
        <v>25.9217361</v>
      </c>
      <c r="P402" s="28">
        <f t="shared" si="26"/>
        <v>26.133912899999999</v>
      </c>
      <c r="Q402" s="28">
        <f t="shared" si="22"/>
        <v>235.42223921100003</v>
      </c>
    </row>
    <row r="403" spans="1:17" ht="40.5" customHeight="1" x14ac:dyDescent="0.25">
      <c r="A403" s="40" t="str">
        <f>[1]фидера!B57</f>
        <v>Фатежский</v>
      </c>
      <c r="B403" s="40" t="str">
        <f>[1]фидера!C57</f>
        <v>ПС 35/10кВ Глебово</v>
      </c>
      <c r="C403" s="40" t="str">
        <f>[1]фидера!D57</f>
        <v>яч.№ 8 фидер 378</v>
      </c>
      <c r="D403" s="14" t="s">
        <v>23</v>
      </c>
      <c r="E403" s="28">
        <f t="shared" si="26"/>
        <v>43.0815348</v>
      </c>
      <c r="F403" s="28">
        <f t="shared" si="26"/>
        <v>27.718005599999994</v>
      </c>
      <c r="G403" s="28">
        <f t="shared" si="26"/>
        <v>36.279821699999992</v>
      </c>
      <c r="H403" s="28">
        <f t="shared" si="26"/>
        <v>17.856606599999996</v>
      </c>
      <c r="I403" s="28">
        <v>0</v>
      </c>
      <c r="J403" s="28">
        <f t="shared" si="26"/>
        <v>25.4298717</v>
      </c>
      <c r="K403" s="28">
        <f t="shared" si="26"/>
        <v>5.9843501999999988</v>
      </c>
      <c r="L403" s="28">
        <f t="shared" si="26"/>
        <v>3.6166499999999995</v>
      </c>
      <c r="M403" s="28">
        <f t="shared" si="26"/>
        <v>7.4599434000000002</v>
      </c>
      <c r="N403" s="28">
        <f t="shared" si="26"/>
        <v>15.1031304</v>
      </c>
      <c r="O403" s="28">
        <f t="shared" si="26"/>
        <v>18.252026999999998</v>
      </c>
      <c r="P403" s="28">
        <f t="shared" si="26"/>
        <v>22.796950499999998</v>
      </c>
      <c r="Q403" s="28">
        <f t="shared" si="22"/>
        <v>223.5788919</v>
      </c>
    </row>
    <row r="404" spans="1:17" ht="40.5" customHeight="1" x14ac:dyDescent="0.25">
      <c r="A404" s="40" t="str">
        <f>[1]фидера!B58</f>
        <v>Октябрьский</v>
      </c>
      <c r="B404" s="40" t="str">
        <f>[1]фидера!C58</f>
        <v>ПС 35/10кВ Старково</v>
      </c>
      <c r="C404" s="40" t="str">
        <f>[1]фидера!D58</f>
        <v>ВЛ 10кВ 560.15</v>
      </c>
      <c r="D404" s="14" t="s">
        <v>23</v>
      </c>
      <c r="E404" s="28">
        <f t="shared" si="26"/>
        <v>44.811257939999997</v>
      </c>
      <c r="F404" s="28">
        <f t="shared" si="26"/>
        <v>27.599861699999995</v>
      </c>
      <c r="G404" s="28">
        <f t="shared" si="26"/>
        <v>37.651737599999997</v>
      </c>
      <c r="H404" s="28">
        <f t="shared" si="26"/>
        <v>36.0073674</v>
      </c>
      <c r="I404" s="28">
        <f t="shared" si="26"/>
        <v>7.5563873999999993</v>
      </c>
      <c r="J404" s="28">
        <v>0</v>
      </c>
      <c r="K404" s="28">
        <f t="shared" si="26"/>
        <v>8.5352939999999986</v>
      </c>
      <c r="L404" s="28">
        <f t="shared" si="26"/>
        <v>1.6684812000000002</v>
      </c>
      <c r="M404" s="28">
        <f t="shared" si="26"/>
        <v>11.100704399999996</v>
      </c>
      <c r="N404" s="28">
        <f t="shared" si="26"/>
        <v>39.288874499999999</v>
      </c>
      <c r="O404" s="28">
        <f t="shared" si="26"/>
        <v>20.595616200000002</v>
      </c>
      <c r="P404" s="28">
        <f t="shared" si="26"/>
        <v>47.5782363</v>
      </c>
      <c r="Q404" s="28">
        <f t="shared" si="22"/>
        <v>282.39381863999995</v>
      </c>
    </row>
    <row r="405" spans="1:17" ht="40.5" customHeight="1" x14ac:dyDescent="0.25">
      <c r="A405" s="40" t="str">
        <f>[1]фидера!B59</f>
        <v xml:space="preserve">Курчатовский </v>
      </c>
      <c r="B405" s="40" t="str">
        <f>[1]фидера!C59</f>
        <v xml:space="preserve">ПС 35/10 Рязаново </v>
      </c>
      <c r="C405" s="40" t="str">
        <f>[1]фидера!D59</f>
        <v xml:space="preserve"> ВЛ 10 кВ 82507</v>
      </c>
      <c r="D405" s="14" t="s">
        <v>23</v>
      </c>
      <c r="E405" s="28">
        <f t="shared" si="26"/>
        <v>7.8958702800000058</v>
      </c>
      <c r="F405" s="28">
        <f t="shared" si="26"/>
        <v>49.268417399999997</v>
      </c>
      <c r="G405" s="28">
        <f t="shared" si="26"/>
        <v>57.355246799999989</v>
      </c>
      <c r="H405" s="28">
        <f t="shared" si="26"/>
        <v>31.8867975</v>
      </c>
      <c r="I405" s="28">
        <f t="shared" si="26"/>
        <v>28.626990299999992</v>
      </c>
      <c r="J405" s="28">
        <v>0</v>
      </c>
      <c r="K405" s="28">
        <f t="shared" si="26"/>
        <v>13.3912494</v>
      </c>
      <c r="L405" s="28">
        <f t="shared" si="26"/>
        <v>7.3562661</v>
      </c>
      <c r="M405" s="28">
        <f t="shared" si="26"/>
        <v>9.1187802000000016</v>
      </c>
      <c r="N405" s="28">
        <f t="shared" si="26"/>
        <v>40.209914699999999</v>
      </c>
      <c r="O405" s="28">
        <f t="shared" si="26"/>
        <v>17.651663099999997</v>
      </c>
      <c r="P405" s="28">
        <f t="shared" si="26"/>
        <v>39.18519719999999</v>
      </c>
      <c r="Q405" s="28">
        <f t="shared" si="22"/>
        <v>301.94639297999998</v>
      </c>
    </row>
    <row r="406" spans="1:17" ht="40.5" customHeight="1" x14ac:dyDescent="0.25">
      <c r="A406" s="40" t="str">
        <f>[1]фидера!B60</f>
        <v xml:space="preserve">Курчатовский </v>
      </c>
      <c r="B406" s="40" t="str">
        <f>[1]фидера!C60</f>
        <v xml:space="preserve">ПС 35/10 Сосновый бор </v>
      </c>
      <c r="C406" s="40" t="str">
        <f>[1]фидера!D60</f>
        <v xml:space="preserve"> ВЛ кВ 10 82201+81901</v>
      </c>
      <c r="D406" s="14" t="s">
        <v>23</v>
      </c>
      <c r="E406" s="28">
        <f t="shared" si="26"/>
        <v>123.08771588399998</v>
      </c>
      <c r="F406" s="28">
        <f t="shared" si="26"/>
        <v>137.73890969999999</v>
      </c>
      <c r="G406" s="28">
        <f t="shared" si="26"/>
        <v>145.4713074</v>
      </c>
      <c r="H406" s="28">
        <f t="shared" si="26"/>
        <v>40.3497585</v>
      </c>
      <c r="I406" s="28">
        <v>0</v>
      </c>
      <c r="J406" s="28">
        <v>0</v>
      </c>
      <c r="K406" s="28">
        <f t="shared" si="26"/>
        <v>21.193568999999997</v>
      </c>
      <c r="L406" s="28">
        <f t="shared" si="26"/>
        <v>27.840971700000001</v>
      </c>
      <c r="M406" s="28">
        <f t="shared" si="26"/>
        <v>38.857287599999999</v>
      </c>
      <c r="N406" s="28">
        <f t="shared" si="26"/>
        <v>19.2767445</v>
      </c>
      <c r="O406" s="28">
        <f t="shared" si="26"/>
        <v>133.47608489999999</v>
      </c>
      <c r="P406" s="28">
        <f t="shared" si="26"/>
        <v>107.3156499</v>
      </c>
      <c r="Q406" s="28">
        <f t="shared" si="22"/>
        <v>794.60799908399997</v>
      </c>
    </row>
    <row r="407" spans="1:17" ht="40.5" customHeight="1" x14ac:dyDescent="0.25">
      <c r="A407" s="40" t="str">
        <f>[1]фидера!B61</f>
        <v>Курский</v>
      </c>
      <c r="B407" s="40" t="str">
        <f>[1]фидера!C61</f>
        <v>Камыши</v>
      </c>
      <c r="C407" s="40" t="str">
        <f>[1]фидера!D61</f>
        <v>420.10</v>
      </c>
      <c r="D407" s="14" t="s">
        <v>23</v>
      </c>
      <c r="E407" s="28">
        <f t="shared" si="26"/>
        <v>33.646177170000001</v>
      </c>
      <c r="F407" s="28">
        <f t="shared" si="26"/>
        <v>60.754897799999988</v>
      </c>
      <c r="G407" s="28">
        <f t="shared" si="26"/>
        <v>62.698244399999986</v>
      </c>
      <c r="H407" s="28">
        <f t="shared" si="26"/>
        <v>48.576431699999993</v>
      </c>
      <c r="I407" s="28">
        <f t="shared" si="26"/>
        <v>50.705433000000006</v>
      </c>
      <c r="J407" s="28">
        <f t="shared" si="26"/>
        <v>31.6601541</v>
      </c>
      <c r="K407" s="28">
        <f t="shared" si="26"/>
        <v>42.980268600000002</v>
      </c>
      <c r="L407" s="28">
        <f t="shared" si="26"/>
        <v>55.1201571</v>
      </c>
      <c r="M407" s="28">
        <f t="shared" si="26"/>
        <v>33.912121499999998</v>
      </c>
      <c r="N407" s="28">
        <f t="shared" si="26"/>
        <v>78.594626699999992</v>
      </c>
      <c r="O407" s="28">
        <f t="shared" si="26"/>
        <v>50.461911900000004</v>
      </c>
      <c r="P407" s="28">
        <f t="shared" si="26"/>
        <v>113.490477</v>
      </c>
      <c r="Q407" s="28">
        <f t="shared" si="22"/>
        <v>662.60090096999988</v>
      </c>
    </row>
    <row r="408" spans="1:17" ht="40.5" customHeight="1" x14ac:dyDescent="0.25">
      <c r="A408" s="40" t="str">
        <f>[1]фидера!B62</f>
        <v>Курский</v>
      </c>
      <c r="B408" s="40" t="str">
        <f>[1]фидера!C62</f>
        <v>Сапогово</v>
      </c>
      <c r="C408" s="40" t="str">
        <f>[1]фидера!D62</f>
        <v>427.16</v>
      </c>
      <c r="D408" s="14" t="s">
        <v>23</v>
      </c>
      <c r="E408" s="28">
        <f t="shared" si="26"/>
        <v>156.40275258</v>
      </c>
      <c r="F408" s="28">
        <f t="shared" si="26"/>
        <v>105.97507829999999</v>
      </c>
      <c r="G408" s="28">
        <f t="shared" si="26"/>
        <v>257.60433510000001</v>
      </c>
      <c r="H408" s="28">
        <f t="shared" si="26"/>
        <v>121.95343799999999</v>
      </c>
      <c r="I408" s="28">
        <f t="shared" si="26"/>
        <v>125.58937679999998</v>
      </c>
      <c r="J408" s="28">
        <f t="shared" si="26"/>
        <v>37.924191899999997</v>
      </c>
      <c r="K408" s="28">
        <f t="shared" si="26"/>
        <v>82.276376400000004</v>
      </c>
      <c r="L408" s="28">
        <f t="shared" si="26"/>
        <v>45.217769400000002</v>
      </c>
      <c r="M408" s="28">
        <f t="shared" si="26"/>
        <v>54.052039799999996</v>
      </c>
      <c r="N408" s="28">
        <f t="shared" si="26"/>
        <v>7.5057543000000031</v>
      </c>
      <c r="O408" s="28">
        <f t="shared" si="26"/>
        <v>73.574716500000008</v>
      </c>
      <c r="P408" s="28">
        <v>0</v>
      </c>
      <c r="Q408" s="28">
        <f t="shared" si="22"/>
        <v>1068.0758290799999</v>
      </c>
    </row>
    <row r="409" spans="1:17" ht="40.5" customHeight="1" x14ac:dyDescent="0.25">
      <c r="A409" s="40" t="str">
        <f>[1]фидера!B63</f>
        <v>Курский</v>
      </c>
      <c r="B409" s="40" t="str">
        <f>[1]фидера!C63</f>
        <v>Стрелецкая</v>
      </c>
      <c r="C409" s="40" t="str">
        <f>[1]фидера!D63</f>
        <v>416.5</v>
      </c>
      <c r="D409" s="14" t="s">
        <v>23</v>
      </c>
      <c r="E409" s="28">
        <f t="shared" si="26"/>
        <v>102.36570982199999</v>
      </c>
      <c r="F409" s="28">
        <f t="shared" si="26"/>
        <v>25.07061779999999</v>
      </c>
      <c r="G409" s="28">
        <f t="shared" si="26"/>
        <v>14.512410900000004</v>
      </c>
      <c r="H409" s="28">
        <f t="shared" si="26"/>
        <v>33.863899499999995</v>
      </c>
      <c r="I409" s="28">
        <f t="shared" si="26"/>
        <v>84.523521599999995</v>
      </c>
      <c r="J409" s="28">
        <v>0</v>
      </c>
      <c r="K409" s="28">
        <v>0</v>
      </c>
      <c r="L409" s="28">
        <f t="shared" si="26"/>
        <v>46.546285499999996</v>
      </c>
      <c r="M409" s="28">
        <v>0</v>
      </c>
      <c r="N409" s="28">
        <f t="shared" si="26"/>
        <v>55.841075999999987</v>
      </c>
      <c r="O409" s="28">
        <f t="shared" si="26"/>
        <v>89.755608599999988</v>
      </c>
      <c r="P409" s="28">
        <v>0</v>
      </c>
      <c r="Q409" s="28">
        <f t="shared" si="22"/>
        <v>452.47912972199993</v>
      </c>
    </row>
    <row r="410" spans="1:17" ht="40.5" customHeight="1" x14ac:dyDescent="0.25">
      <c r="A410" s="40" t="str">
        <f>[1]фидера!B64</f>
        <v>Курский</v>
      </c>
      <c r="B410" s="40" t="str">
        <f>[1]фидера!C64</f>
        <v>Моква</v>
      </c>
      <c r="C410" s="40" t="str">
        <f>[1]фидера!D64</f>
        <v>421.2</v>
      </c>
      <c r="D410" s="14" t="s">
        <v>23</v>
      </c>
      <c r="E410" s="28">
        <f t="shared" si="26"/>
        <v>182.07585604799999</v>
      </c>
      <c r="F410" s="28">
        <f t="shared" si="26"/>
        <v>149.51713319999999</v>
      </c>
      <c r="G410" s="28">
        <f t="shared" si="26"/>
        <v>432.17279729999996</v>
      </c>
      <c r="H410" s="28">
        <f t="shared" si="26"/>
        <v>37.106828999999998</v>
      </c>
      <c r="I410" s="28">
        <f t="shared" si="26"/>
        <v>31.510665900000006</v>
      </c>
      <c r="J410" s="28">
        <f t="shared" si="26"/>
        <v>91.956942900000001</v>
      </c>
      <c r="K410" s="28">
        <v>0</v>
      </c>
      <c r="L410" s="28">
        <f t="shared" si="26"/>
        <v>42.442593299999999</v>
      </c>
      <c r="M410" s="28">
        <f t="shared" si="26"/>
        <v>52.728345899999994</v>
      </c>
      <c r="N410" s="28">
        <f t="shared" si="26"/>
        <v>80.803194300000001</v>
      </c>
      <c r="O410" s="28">
        <f t="shared" si="26"/>
        <v>108.07273530000001</v>
      </c>
      <c r="P410" s="28">
        <f t="shared" si="26"/>
        <v>167.5087614</v>
      </c>
      <c r="Q410" s="28">
        <f t="shared" si="22"/>
        <v>1375.895854548</v>
      </c>
    </row>
    <row r="411" spans="1:17" ht="40.5" customHeight="1" x14ac:dyDescent="0.25">
      <c r="A411" s="40" t="str">
        <f>[1]фидера!B65</f>
        <v>Курский</v>
      </c>
      <c r="B411" s="40" t="str">
        <f>[1]фидера!C65</f>
        <v>Моква</v>
      </c>
      <c r="C411" s="40" t="str">
        <f>[1]фидера!D65</f>
        <v>421.2</v>
      </c>
      <c r="D411" s="14" t="s">
        <v>23</v>
      </c>
      <c r="E411" s="28">
        <f t="shared" si="26"/>
        <v>182.07585604799999</v>
      </c>
      <c r="F411" s="28">
        <f t="shared" si="26"/>
        <v>149.51713319999999</v>
      </c>
      <c r="G411" s="28">
        <f t="shared" si="26"/>
        <v>432.17279729999996</v>
      </c>
      <c r="H411" s="28">
        <f t="shared" si="26"/>
        <v>37.106828999999998</v>
      </c>
      <c r="I411" s="28">
        <f t="shared" si="26"/>
        <v>31.510665900000006</v>
      </c>
      <c r="J411" s="28">
        <f t="shared" si="26"/>
        <v>91.956942900000001</v>
      </c>
      <c r="K411" s="28">
        <v>0</v>
      </c>
      <c r="L411" s="28">
        <f t="shared" si="26"/>
        <v>42.442593299999999</v>
      </c>
      <c r="M411" s="28">
        <f t="shared" si="26"/>
        <v>52.728345899999994</v>
      </c>
      <c r="N411" s="28">
        <f t="shared" si="26"/>
        <v>80.803194300000001</v>
      </c>
      <c r="O411" s="28">
        <f t="shared" si="26"/>
        <v>108.07273530000001</v>
      </c>
      <c r="P411" s="28">
        <f t="shared" si="26"/>
        <v>167.5087614</v>
      </c>
      <c r="Q411" s="28">
        <f t="shared" si="22"/>
        <v>1375.895854548</v>
      </c>
    </row>
    <row r="412" spans="1:17" ht="40.5" customHeight="1" x14ac:dyDescent="0.25">
      <c r="A412" s="40" t="str">
        <f>[1]фидера!B66</f>
        <v>Обоянский</v>
      </c>
      <c r="B412" s="40" t="str">
        <f>[1]фидера!C66</f>
        <v>Шипы 35/10</v>
      </c>
      <c r="C412" s="40" t="str">
        <f>[1]фидера!D66</f>
        <v>пятилетка                 4914</v>
      </c>
      <c r="D412" s="14" t="s">
        <v>23</v>
      </c>
      <c r="E412" s="28">
        <f t="shared" si="26"/>
        <v>16.642858859999997</v>
      </c>
      <c r="F412" s="28">
        <f t="shared" si="26"/>
        <v>24.704130600000003</v>
      </c>
      <c r="G412" s="28">
        <f t="shared" si="26"/>
        <v>24.629386499999999</v>
      </c>
      <c r="H412" s="28">
        <f t="shared" si="26"/>
        <v>10.201364099999999</v>
      </c>
      <c r="I412" s="28">
        <f t="shared" si="26"/>
        <v>10.685995200000001</v>
      </c>
      <c r="J412" s="28">
        <f t="shared" si="26"/>
        <v>14.4063225</v>
      </c>
      <c r="K412" s="28">
        <f t="shared" si="26"/>
        <v>7.2116000999999983</v>
      </c>
      <c r="L412" s="28">
        <f t="shared" si="26"/>
        <v>15.103130399999996</v>
      </c>
      <c r="M412" s="28">
        <f t="shared" si="26"/>
        <v>7.7323976999999999</v>
      </c>
      <c r="N412" s="28">
        <f t="shared" si="26"/>
        <v>20.335217399999998</v>
      </c>
      <c r="O412" s="28">
        <f t="shared" si="26"/>
        <v>19.635998399999998</v>
      </c>
      <c r="P412" s="28">
        <f t="shared" si="26"/>
        <v>15.510606299999999</v>
      </c>
      <c r="Q412" s="28">
        <f t="shared" si="22"/>
        <v>186.79900806000001</v>
      </c>
    </row>
    <row r="413" spans="1:17" ht="40.5" customHeight="1" x14ac:dyDescent="0.25">
      <c r="A413" s="40" t="str">
        <f>[1]фидера!B67</f>
        <v>Курский</v>
      </c>
      <c r="B413" s="40" t="str">
        <f>[1]фидера!C67</f>
        <v>Б.Жирово</v>
      </c>
      <c r="C413" s="40" t="str">
        <f>[1]фидера!D67</f>
        <v>478.11</v>
      </c>
      <c r="D413" s="14" t="s">
        <v>23</v>
      </c>
      <c r="E413" s="28">
        <f t="shared" si="26"/>
        <v>126.646258374</v>
      </c>
      <c r="F413" s="28">
        <f t="shared" si="26"/>
        <v>182.12967180000001</v>
      </c>
      <c r="G413" s="28">
        <f t="shared" si="26"/>
        <v>135.94987350000002</v>
      </c>
      <c r="H413" s="28">
        <f t="shared" si="26"/>
        <v>83.737503000000018</v>
      </c>
      <c r="I413" s="28">
        <f t="shared" si="26"/>
        <v>66.464382599999979</v>
      </c>
      <c r="J413" s="28">
        <f t="shared" si="26"/>
        <v>52.554746699999995</v>
      </c>
      <c r="K413" s="28">
        <v>0</v>
      </c>
      <c r="L413" s="28">
        <f t="shared" si="26"/>
        <v>33.205669199999996</v>
      </c>
      <c r="M413" s="28">
        <f t="shared" si="26"/>
        <v>48.653586900000001</v>
      </c>
      <c r="N413" s="28">
        <f t="shared" si="26"/>
        <v>63.920672100000004</v>
      </c>
      <c r="O413" s="28">
        <f t="shared" si="26"/>
        <v>80.752561200000002</v>
      </c>
      <c r="P413" s="28">
        <f t="shared" si="26"/>
        <v>35.932623299999996</v>
      </c>
      <c r="Q413" s="28">
        <f t="shared" si="22"/>
        <v>909.94754867400013</v>
      </c>
    </row>
    <row r="414" spans="1:17" ht="40.5" customHeight="1" x14ac:dyDescent="0.25">
      <c r="A414" s="40" t="str">
        <f>[1]фидера!B68</f>
        <v>Октябрьский</v>
      </c>
      <c r="B414" s="40" t="str">
        <f>[1]фидера!C68</f>
        <v>ПC 35/10кВ Лобазовка</v>
      </c>
      <c r="C414" s="40" t="str">
        <f>[1]фидера!D68</f>
        <v>ВЛ 10кВ 554.06</v>
      </c>
      <c r="D414" s="14" t="s">
        <v>23</v>
      </c>
      <c r="E414" s="28">
        <f t="shared" ref="E414:P423" si="27">E345*0.9</f>
        <v>162.03021175799998</v>
      </c>
      <c r="F414" s="28">
        <f t="shared" si="27"/>
        <v>176.65165259999995</v>
      </c>
      <c r="G414" s="28">
        <f t="shared" si="27"/>
        <v>41.586652800000003</v>
      </c>
      <c r="H414" s="28">
        <f t="shared" si="27"/>
        <v>111.00222179999999</v>
      </c>
      <c r="I414" s="28">
        <v>0</v>
      </c>
      <c r="J414" s="28">
        <f t="shared" si="27"/>
        <v>75.373397100000005</v>
      </c>
      <c r="K414" s="28">
        <f t="shared" si="27"/>
        <v>43.677076499999998</v>
      </c>
      <c r="L414" s="28">
        <v>0</v>
      </c>
      <c r="M414" s="28">
        <f t="shared" si="27"/>
        <v>40.267781100000001</v>
      </c>
      <c r="N414" s="28">
        <f t="shared" si="27"/>
        <v>110.07394830000001</v>
      </c>
      <c r="O414" s="28">
        <f t="shared" si="27"/>
        <v>159.41952090000001</v>
      </c>
      <c r="P414" s="28">
        <f t="shared" si="27"/>
        <v>139.95953280000001</v>
      </c>
      <c r="Q414" s="28">
        <f t="shared" si="22"/>
        <v>1060.0419956579999</v>
      </c>
    </row>
    <row r="415" spans="1:17" ht="40.5" customHeight="1" x14ac:dyDescent="0.25">
      <c r="A415" s="40" t="str">
        <f>[1]фидера!B69</f>
        <v>Курский</v>
      </c>
      <c r="B415" s="40" t="str">
        <f>[1]фидера!C69</f>
        <v>Камыши</v>
      </c>
      <c r="C415" s="40" t="str">
        <f>[1]фидера!D69</f>
        <v>420.16</v>
      </c>
      <c r="D415" s="14" t="s">
        <v>23</v>
      </c>
      <c r="E415" s="28">
        <f t="shared" si="27"/>
        <v>40.460669099999997</v>
      </c>
      <c r="F415" s="28">
        <f t="shared" si="27"/>
        <v>46.608974099999998</v>
      </c>
      <c r="G415" s="28">
        <v>0</v>
      </c>
      <c r="H415" s="28">
        <v>0</v>
      </c>
      <c r="I415" s="28">
        <f t="shared" si="27"/>
        <v>13.972324499999999</v>
      </c>
      <c r="J415" s="28">
        <f t="shared" si="27"/>
        <v>1.8469025999999999</v>
      </c>
      <c r="K415" s="28">
        <f t="shared" si="27"/>
        <v>23.286403799999999</v>
      </c>
      <c r="L415" s="28">
        <v>0</v>
      </c>
      <c r="M415" s="28">
        <f t="shared" si="27"/>
        <v>10.227886199999999</v>
      </c>
      <c r="N415" s="28">
        <f t="shared" si="27"/>
        <v>8.8342703999999994</v>
      </c>
      <c r="O415" s="28">
        <f t="shared" si="27"/>
        <v>4.6052009999999992</v>
      </c>
      <c r="P415" s="28">
        <f t="shared" si="27"/>
        <v>2.5605882000000002</v>
      </c>
      <c r="Q415" s="28">
        <f t="shared" si="22"/>
        <v>152.40321990000001</v>
      </c>
    </row>
    <row r="416" spans="1:17" ht="40.5" customHeight="1" x14ac:dyDescent="0.25">
      <c r="A416" s="40" t="str">
        <f>[1]фидера!B70</f>
        <v>Курский</v>
      </c>
      <c r="B416" s="40" t="str">
        <f>[1]фидера!C70</f>
        <v>Сапогово</v>
      </c>
      <c r="C416" s="40" t="str">
        <f>[1]фидера!D70</f>
        <v>427.13</v>
      </c>
      <c r="D416" s="14" t="s">
        <v>23</v>
      </c>
      <c r="E416" s="28">
        <f t="shared" si="27"/>
        <v>226.59869820599999</v>
      </c>
      <c r="F416" s="28">
        <f t="shared" si="27"/>
        <v>74.724811199999991</v>
      </c>
      <c r="G416" s="28">
        <f t="shared" si="27"/>
        <v>65.058711299999999</v>
      </c>
      <c r="H416" s="28">
        <f t="shared" si="27"/>
        <v>6.5220254999999998</v>
      </c>
      <c r="I416" s="28">
        <f t="shared" si="27"/>
        <v>23.879534399999997</v>
      </c>
      <c r="J416" s="28">
        <f t="shared" si="27"/>
        <v>55.800087300000001</v>
      </c>
      <c r="K416" s="28">
        <f t="shared" si="27"/>
        <v>196.2008514</v>
      </c>
      <c r="L416" s="28">
        <f t="shared" si="27"/>
        <v>8.6389712999999961</v>
      </c>
      <c r="M416" s="28">
        <v>0</v>
      </c>
      <c r="N416" s="28">
        <v>0</v>
      </c>
      <c r="O416" s="28">
        <f t="shared" si="27"/>
        <v>8.0627183999999943</v>
      </c>
      <c r="P416" s="28">
        <f t="shared" si="27"/>
        <v>32.740326899999992</v>
      </c>
      <c r="Q416" s="28">
        <f t="shared" si="22"/>
        <v>698.22673590600004</v>
      </c>
    </row>
    <row r="417" spans="1:17" ht="40.5" customHeight="1" x14ac:dyDescent="0.25">
      <c r="A417" s="40" t="str">
        <f>[1]фидера!B71</f>
        <v>Фатежский</v>
      </c>
      <c r="B417" s="40" t="str">
        <f>[1]фидера!C71</f>
        <v>ПС 35/10кВ В.Любаж</v>
      </c>
      <c r="C417" s="40" t="str">
        <f>[1]фидера!D71</f>
        <v>яч. №03 ВЛ 10кВ №332</v>
      </c>
      <c r="D417" s="14" t="s">
        <v>23</v>
      </c>
      <c r="E417" s="28">
        <f t="shared" si="27"/>
        <v>23.875435529999997</v>
      </c>
      <c r="F417" s="28">
        <f t="shared" si="27"/>
        <v>40.882611599999997</v>
      </c>
      <c r="G417" s="28">
        <f t="shared" si="27"/>
        <v>66.572882100000001</v>
      </c>
      <c r="H417" s="28">
        <f t="shared" si="27"/>
        <v>94.204088100000007</v>
      </c>
      <c r="I417" s="28">
        <f t="shared" si="27"/>
        <v>41.046566399999996</v>
      </c>
      <c r="J417" s="28">
        <f t="shared" si="27"/>
        <v>71.901413099999999</v>
      </c>
      <c r="K417" s="28">
        <f t="shared" si="27"/>
        <v>20.337628499999997</v>
      </c>
      <c r="L417" s="28">
        <f t="shared" si="27"/>
        <v>10.2134196</v>
      </c>
      <c r="M417" s="28">
        <v>0</v>
      </c>
      <c r="N417" s="28">
        <f t="shared" si="27"/>
        <v>34.823517299999999</v>
      </c>
      <c r="O417" s="28">
        <f t="shared" si="27"/>
        <v>22.929561000000003</v>
      </c>
      <c r="P417" s="28">
        <v>0</v>
      </c>
      <c r="Q417" s="28">
        <f t="shared" si="22"/>
        <v>426.78712322999996</v>
      </c>
    </row>
    <row r="418" spans="1:17" ht="40.5" customHeight="1" x14ac:dyDescent="0.25">
      <c r="A418" s="40" t="str">
        <f>[1]фидера!B72</f>
        <v xml:space="preserve">Курчатовский </v>
      </c>
      <c r="B418" s="40" t="str">
        <f>[1]фидера!C72</f>
        <v>ПС Иванино 35/10+Теплицы 35/10+Рязаново 35/10</v>
      </c>
      <c r="C418" s="40" t="str">
        <f>[1]фидера!D72</f>
        <v xml:space="preserve"> ВЛ 10 кВ 8505+8185+82505</v>
      </c>
      <c r="D418" s="14" t="s">
        <v>23</v>
      </c>
      <c r="E418" s="28">
        <f t="shared" si="27"/>
        <v>103.50886055399998</v>
      </c>
      <c r="F418" s="28">
        <f t="shared" si="27"/>
        <v>127.59782310000001</v>
      </c>
      <c r="G418" s="28">
        <f t="shared" si="27"/>
        <v>186.31534139999999</v>
      </c>
      <c r="H418" s="28">
        <f t="shared" si="27"/>
        <v>138.15120780000001</v>
      </c>
      <c r="I418" s="28">
        <v>0</v>
      </c>
      <c r="J418" s="28">
        <f t="shared" si="27"/>
        <v>100.92382379999997</v>
      </c>
      <c r="K418" s="28">
        <f t="shared" si="27"/>
        <v>53.102066400000005</v>
      </c>
      <c r="L418" s="28">
        <f t="shared" si="27"/>
        <v>28.692089999999997</v>
      </c>
      <c r="M418" s="28">
        <f t="shared" si="27"/>
        <v>150.94209329999998</v>
      </c>
      <c r="N418" s="28">
        <f t="shared" si="27"/>
        <v>250.45542359999999</v>
      </c>
      <c r="O418" s="28">
        <f t="shared" si="27"/>
        <v>198.41424119999999</v>
      </c>
      <c r="P418" s="28">
        <f t="shared" si="27"/>
        <v>222.53247449999998</v>
      </c>
      <c r="Q418" s="28">
        <f t="shared" si="22"/>
        <v>1560.635445654</v>
      </c>
    </row>
    <row r="419" spans="1:17" ht="40.5" customHeight="1" x14ac:dyDescent="0.25">
      <c r="A419" s="40" t="str">
        <f>[1]фидера!B73</f>
        <v>Курский</v>
      </c>
      <c r="B419" s="40" t="str">
        <f>[1]фидера!C73</f>
        <v>Новая</v>
      </c>
      <c r="C419" s="40" t="str">
        <f>[1]фидера!D73</f>
        <v>414.1</v>
      </c>
      <c r="D419" s="14" t="s">
        <v>23</v>
      </c>
      <c r="E419" s="28">
        <f t="shared" si="27"/>
        <v>259.00354465200002</v>
      </c>
      <c r="F419" s="28">
        <f t="shared" si="27"/>
        <v>308.46648959999999</v>
      </c>
      <c r="G419" s="28">
        <f t="shared" si="27"/>
        <v>587.86475759999996</v>
      </c>
      <c r="H419" s="28">
        <f t="shared" si="27"/>
        <v>15.860215799999999</v>
      </c>
      <c r="I419" s="28">
        <f t="shared" si="27"/>
        <v>54.278683199999989</v>
      </c>
      <c r="J419" s="28">
        <f t="shared" si="27"/>
        <v>74.2787577</v>
      </c>
      <c r="K419" s="28">
        <v>0</v>
      </c>
      <c r="L419" s="28">
        <f t="shared" si="27"/>
        <v>56.701838699999996</v>
      </c>
      <c r="M419" s="28">
        <f t="shared" si="27"/>
        <v>86.642878499999995</v>
      </c>
      <c r="N419" s="28">
        <f t="shared" si="27"/>
        <v>75.809806199999997</v>
      </c>
      <c r="O419" s="28">
        <f t="shared" si="27"/>
        <v>40.569168599999998</v>
      </c>
      <c r="P419" s="28">
        <v>0</v>
      </c>
      <c r="Q419" s="28">
        <f t="shared" si="22"/>
        <v>1559.4761405519998</v>
      </c>
    </row>
    <row r="420" spans="1:17" ht="40.5" customHeight="1" x14ac:dyDescent="0.25">
      <c r="A420" s="40" t="str">
        <f>[1]фидера!B74</f>
        <v>Курский</v>
      </c>
      <c r="B420" s="40" t="str">
        <f>[1]фидера!C74</f>
        <v>Оросительная</v>
      </c>
      <c r="C420" s="40" t="str">
        <f>[1]фидера!D74</f>
        <v>415.8</v>
      </c>
      <c r="D420" s="14" t="s">
        <v>23</v>
      </c>
      <c r="E420" s="28">
        <f t="shared" si="27"/>
        <v>250.02383670000006</v>
      </c>
      <c r="F420" s="28">
        <f t="shared" si="27"/>
        <v>279.05106960000006</v>
      </c>
      <c r="G420" s="28">
        <f t="shared" si="27"/>
        <v>149.08795740000002</v>
      </c>
      <c r="H420" s="28">
        <f t="shared" si="27"/>
        <v>273.54893939999994</v>
      </c>
      <c r="I420" s="28">
        <v>0</v>
      </c>
      <c r="J420" s="28">
        <v>0</v>
      </c>
      <c r="K420" s="28">
        <f t="shared" si="27"/>
        <v>85.714605000000006</v>
      </c>
      <c r="L420" s="28">
        <v>0</v>
      </c>
      <c r="M420" s="28">
        <f t="shared" si="27"/>
        <v>141.55085879999999</v>
      </c>
      <c r="N420" s="28">
        <f t="shared" si="27"/>
        <v>239.58377369999999</v>
      </c>
      <c r="O420" s="28">
        <f t="shared" si="27"/>
        <v>389.09367359999993</v>
      </c>
      <c r="P420" s="28">
        <f t="shared" si="27"/>
        <v>350.87050529999999</v>
      </c>
      <c r="Q420" s="28">
        <f t="shared" ref="Q420:Q423" si="28">SUM(E420:P420)</f>
        <v>2158.5252194999998</v>
      </c>
    </row>
    <row r="421" spans="1:17" ht="40.5" customHeight="1" x14ac:dyDescent="0.25">
      <c r="A421" s="40" t="str">
        <f>[1]фидера!B75</f>
        <v>Курский</v>
      </c>
      <c r="B421" s="40" t="str">
        <f>[1]фидера!C75</f>
        <v>Садовая</v>
      </c>
      <c r="C421" s="40" t="str">
        <f>[1]фидера!D75</f>
        <v>403.23</v>
      </c>
      <c r="D421" s="14" t="s">
        <v>23</v>
      </c>
      <c r="E421" s="28">
        <f t="shared" si="27"/>
        <v>243.03666178799998</v>
      </c>
      <c r="F421" s="28">
        <f t="shared" si="27"/>
        <v>300.15060569999997</v>
      </c>
      <c r="G421" s="28">
        <f t="shared" si="27"/>
        <v>284.01552449999997</v>
      </c>
      <c r="H421" s="28">
        <f t="shared" si="27"/>
        <v>198.39013019999999</v>
      </c>
      <c r="I421" s="28">
        <v>0</v>
      </c>
      <c r="J421" s="28">
        <f t="shared" si="27"/>
        <v>27.030842099999997</v>
      </c>
      <c r="K421" s="28">
        <v>0</v>
      </c>
      <c r="L421" s="28">
        <f t="shared" si="27"/>
        <v>52.672890599999995</v>
      </c>
      <c r="M421" s="28">
        <f t="shared" si="27"/>
        <v>43.787987100000002</v>
      </c>
      <c r="N421" s="28">
        <v>0</v>
      </c>
      <c r="O421" s="28">
        <f t="shared" si="27"/>
        <v>19.054923299999995</v>
      </c>
      <c r="P421" s="28">
        <f t="shared" si="27"/>
        <v>25.176706200000016</v>
      </c>
      <c r="Q421" s="28">
        <f t="shared" si="28"/>
        <v>1193.316271488</v>
      </c>
    </row>
    <row r="422" spans="1:17" ht="40.5" customHeight="1" x14ac:dyDescent="0.25">
      <c r="A422" s="40" t="str">
        <f>[1]фидера!B76</f>
        <v>Курский</v>
      </c>
      <c r="B422" s="40" t="str">
        <f>[1]фидера!C76</f>
        <v>Мурыновка</v>
      </c>
      <c r="C422" s="40" t="str">
        <f>[1]фидера!D76</f>
        <v>422.2</v>
      </c>
      <c r="D422" s="14" t="s">
        <v>23</v>
      </c>
      <c r="E422" s="28">
        <f t="shared" si="27"/>
        <v>137.33866709999998</v>
      </c>
      <c r="F422" s="28">
        <f t="shared" si="27"/>
        <v>120.0438468</v>
      </c>
      <c r="G422" s="28">
        <f t="shared" si="27"/>
        <v>306.3278439</v>
      </c>
      <c r="H422" s="28">
        <f t="shared" si="27"/>
        <v>144.49481189999997</v>
      </c>
      <c r="I422" s="28">
        <f t="shared" si="27"/>
        <v>128.49716339999998</v>
      </c>
      <c r="J422" s="28">
        <f t="shared" si="27"/>
        <v>50.269023900000001</v>
      </c>
      <c r="K422" s="28">
        <f t="shared" si="27"/>
        <v>71.954457300000001</v>
      </c>
      <c r="L422" s="28">
        <f t="shared" si="27"/>
        <v>110.30300279999999</v>
      </c>
      <c r="M422" s="28">
        <f t="shared" si="27"/>
        <v>83.648292299999994</v>
      </c>
      <c r="N422" s="28">
        <f t="shared" si="27"/>
        <v>77.227532999999994</v>
      </c>
      <c r="O422" s="28">
        <f t="shared" si="27"/>
        <v>147.72809699999999</v>
      </c>
      <c r="P422" s="28">
        <f t="shared" si="27"/>
        <v>357.68427389999994</v>
      </c>
      <c r="Q422" s="28">
        <f t="shared" si="28"/>
        <v>1735.5170132999999</v>
      </c>
    </row>
    <row r="423" spans="1:17" ht="40.5" customHeight="1" x14ac:dyDescent="0.25">
      <c r="A423" s="43"/>
      <c r="B423" s="43" t="str">
        <f>[1]фидера!C77</f>
        <v>ВСЕГО</v>
      </c>
      <c r="C423" s="43"/>
      <c r="D423" s="15" t="s">
        <v>23</v>
      </c>
      <c r="E423" s="29">
        <f t="shared" si="27"/>
        <v>5831.1530289809998</v>
      </c>
      <c r="F423" s="29">
        <f t="shared" si="27"/>
        <v>5425.1944100999999</v>
      </c>
      <c r="G423" s="29">
        <f t="shared" si="27"/>
        <v>6028.224986700001</v>
      </c>
      <c r="H423" s="29">
        <f t="shared" si="27"/>
        <v>3410.269484399998</v>
      </c>
      <c r="I423" s="29">
        <f t="shared" si="27"/>
        <v>2041.2010935000003</v>
      </c>
      <c r="J423" s="29">
        <f t="shared" si="27"/>
        <v>1500.7771394999991</v>
      </c>
      <c r="K423" s="29">
        <f t="shared" si="27"/>
        <v>806.01867449999952</v>
      </c>
      <c r="L423" s="29">
        <f t="shared" si="27"/>
        <v>1465.5871350000004</v>
      </c>
      <c r="M423" s="29">
        <f t="shared" si="27"/>
        <v>2094.6238362000004</v>
      </c>
      <c r="N423" s="29">
        <f t="shared" si="27"/>
        <v>3240.4002561000002</v>
      </c>
      <c r="O423" s="29">
        <f t="shared" si="27"/>
        <v>3445.9634087999989</v>
      </c>
      <c r="P423" s="29">
        <f t="shared" si="27"/>
        <v>3995.8027082999997</v>
      </c>
      <c r="Q423" s="29">
        <f t="shared" si="28"/>
        <v>39285.216162081</v>
      </c>
    </row>
    <row r="424" spans="1:17" ht="47.25" customHeight="1" x14ac:dyDescent="0.25">
      <c r="A424" s="44"/>
      <c r="B424" s="44"/>
      <c r="C424" s="44"/>
      <c r="D424" s="11" t="s">
        <v>24</v>
      </c>
      <c r="E424" s="30">
        <v>3230.7480000000005</v>
      </c>
      <c r="F424" s="30">
        <v>2250.0910000000003</v>
      </c>
      <c r="G424" s="31">
        <v>2500.1970000000006</v>
      </c>
      <c r="H424" s="31">
        <v>1414.4039999999991</v>
      </c>
      <c r="I424" s="31">
        <v>846.58500000000015</v>
      </c>
      <c r="J424" s="31">
        <v>622.44499999999971</v>
      </c>
      <c r="K424" s="31">
        <v>334.29499999999985</v>
      </c>
      <c r="L424" s="31">
        <v>607.85000000000014</v>
      </c>
      <c r="M424" s="31">
        <v>868.74200000000019</v>
      </c>
      <c r="N424" s="31">
        <v>1343.9510000000002</v>
      </c>
      <c r="O424" s="31">
        <v>1429.2079999999996</v>
      </c>
      <c r="P424" s="31">
        <v>1657.2529999999999</v>
      </c>
      <c r="Q424" s="31">
        <f>SUM(E424:P424)</f>
        <v>17105.769000000004</v>
      </c>
    </row>
    <row r="425" spans="1:17" ht="49.5" customHeight="1" x14ac:dyDescent="0.25">
      <c r="A425" s="44"/>
      <c r="B425" s="44"/>
      <c r="C425" s="44"/>
      <c r="D425" s="11" t="s">
        <v>25</v>
      </c>
      <c r="E425" s="32">
        <v>2.8479999999999999</v>
      </c>
      <c r="F425" s="32">
        <v>2.8479999999999999</v>
      </c>
      <c r="G425" s="32">
        <v>2.8479999999999999</v>
      </c>
      <c r="H425" s="32">
        <v>2.8479999999999999</v>
      </c>
      <c r="I425" s="32">
        <v>2.8479999999999999</v>
      </c>
      <c r="J425" s="32">
        <v>2.8479999999999999</v>
      </c>
      <c r="K425" s="32">
        <v>2.8479999999999999</v>
      </c>
      <c r="L425" s="32">
        <v>2.8479999999999999</v>
      </c>
      <c r="M425" s="32">
        <v>2.8479999999999999</v>
      </c>
      <c r="N425" s="32">
        <v>2.8479999999999999</v>
      </c>
      <c r="O425" s="32">
        <v>2.8479999999999999</v>
      </c>
      <c r="P425" s="32">
        <v>2.8479999999999999</v>
      </c>
      <c r="Q425" s="32">
        <v>2.8479999999999999</v>
      </c>
    </row>
    <row r="426" spans="1:17" ht="40.5" customHeight="1" x14ac:dyDescent="0.25">
      <c r="A426" s="40" t="str">
        <f>[1]фидера!B9</f>
        <v>Медвенский</v>
      </c>
      <c r="B426" s="40" t="str">
        <f>[1]фидера!C9</f>
        <v>Компрессорная 110/10</v>
      </c>
      <c r="C426" s="40" t="str">
        <f>[1]фидера!D9</f>
        <v>242.15</v>
      </c>
      <c r="D426" s="11" t="s">
        <v>26</v>
      </c>
      <c r="E426" s="21">
        <f t="shared" ref="E426:P426" si="29">E216*$E$425</f>
        <v>36.851411200000008</v>
      </c>
      <c r="F426" s="21">
        <f t="shared" si="29"/>
        <v>24.233631999999997</v>
      </c>
      <c r="G426" s="21">
        <f t="shared" si="29"/>
        <v>34.107647999999998</v>
      </c>
      <c r="H426" s="21">
        <f t="shared" si="29"/>
        <v>9.7031359999999989</v>
      </c>
      <c r="I426" s="21">
        <f t="shared" si="29"/>
        <v>4.1523840000000005</v>
      </c>
      <c r="J426" s="21">
        <f t="shared" si="29"/>
        <v>-1.4781120000000003</v>
      </c>
      <c r="K426" s="21">
        <f t="shared" si="29"/>
        <v>0.95407999999999737</v>
      </c>
      <c r="L426" s="21">
        <f t="shared" si="29"/>
        <v>15.908928</v>
      </c>
      <c r="M426" s="21">
        <f t="shared" si="29"/>
        <v>4.2064960000000005</v>
      </c>
      <c r="N426" s="21">
        <f t="shared" si="29"/>
        <v>35.238303999999992</v>
      </c>
      <c r="O426" s="21">
        <f t="shared" si="29"/>
        <v>24.928543999999995</v>
      </c>
      <c r="P426" s="21">
        <f t="shared" si="29"/>
        <v>44.058559999999993</v>
      </c>
      <c r="Q426" s="21">
        <f>SUM(E426:P426)</f>
        <v>232.86501119999997</v>
      </c>
    </row>
    <row r="427" spans="1:17" ht="40.5" customHeight="1" x14ac:dyDescent="0.25">
      <c r="A427" s="40" t="str">
        <f>[1]фидера!B10</f>
        <v>Фатежский</v>
      </c>
      <c r="B427" s="40" t="str">
        <f>[1]фидера!C10</f>
        <v>ПС 35/10кВ Глебово</v>
      </c>
      <c r="C427" s="40" t="str">
        <f>[1]фидера!D10</f>
        <v>яч.№ 6 фидер 376</v>
      </c>
      <c r="D427" s="11" t="s">
        <v>26</v>
      </c>
      <c r="E427" s="21">
        <f t="shared" ref="E427:P427" si="30">E217*$E$425</f>
        <v>29.820838399999996</v>
      </c>
      <c r="F427" s="21">
        <f t="shared" si="30"/>
        <v>9.2787839999999999</v>
      </c>
      <c r="G427" s="21">
        <f t="shared" si="30"/>
        <v>49.552351999999999</v>
      </c>
      <c r="H427" s="21">
        <f t="shared" si="30"/>
        <v>16.319039999999998</v>
      </c>
      <c r="I427" s="21">
        <f t="shared" si="30"/>
        <v>9.1278399999999991</v>
      </c>
      <c r="J427" s="21">
        <f t="shared" si="30"/>
        <v>30.425183999999998</v>
      </c>
      <c r="K427" s="21">
        <f t="shared" si="30"/>
        <v>-16.168095999999998</v>
      </c>
      <c r="L427" s="21">
        <f t="shared" si="30"/>
        <v>-7.4731519999999989</v>
      </c>
      <c r="M427" s="21">
        <f t="shared" si="30"/>
        <v>23.917504000000005</v>
      </c>
      <c r="N427" s="21">
        <f t="shared" si="30"/>
        <v>24.057055999999996</v>
      </c>
      <c r="O427" s="21">
        <f t="shared" si="30"/>
        <v>31.490335999999999</v>
      </c>
      <c r="P427" s="21">
        <f t="shared" si="30"/>
        <v>14.157408</v>
      </c>
      <c r="Q427" s="21">
        <f t="shared" ref="Q427:Q490" si="31">SUM(E427:P427)</f>
        <v>214.50509439999999</v>
      </c>
    </row>
    <row r="428" spans="1:17" ht="40.5" customHeight="1" x14ac:dyDescent="0.25">
      <c r="A428" s="40" t="str">
        <f>[1]фидера!B11</f>
        <v>Октябрьский</v>
      </c>
      <c r="B428" s="40" t="str">
        <f>[1]фидера!C11</f>
        <v>ПC 35/10кВ Лобазовка</v>
      </c>
      <c r="C428" s="40" t="str">
        <f>[1]фидера!D11</f>
        <v>ВЛ 10кВ 554.09</v>
      </c>
      <c r="D428" s="11" t="s">
        <v>26</v>
      </c>
      <c r="E428" s="21">
        <f t="shared" ref="E428:P428" si="32">E218*$E$425</f>
        <v>134.63657984</v>
      </c>
      <c r="F428" s="21">
        <f t="shared" si="32"/>
        <v>140.71398400000001</v>
      </c>
      <c r="G428" s="21">
        <f t="shared" si="32"/>
        <v>71.225632000000004</v>
      </c>
      <c r="H428" s="21">
        <f t="shared" si="32"/>
        <v>84.243840000000006</v>
      </c>
      <c r="I428" s="21">
        <f t="shared" si="32"/>
        <v>13.171999999999999</v>
      </c>
      <c r="J428" s="21">
        <f t="shared" si="32"/>
        <v>61.180735999999996</v>
      </c>
      <c r="K428" s="21">
        <f t="shared" si="32"/>
        <v>49.552351999999999</v>
      </c>
      <c r="L428" s="21">
        <f t="shared" si="32"/>
        <v>2.0078400000000003</v>
      </c>
      <c r="M428" s="21">
        <f t="shared" si="32"/>
        <v>54.915136000000011</v>
      </c>
      <c r="N428" s="21">
        <f t="shared" si="32"/>
        <v>92.24387200000001</v>
      </c>
      <c r="O428" s="21">
        <f t="shared" si="32"/>
        <v>109.61097599999999</v>
      </c>
      <c r="P428" s="21">
        <f t="shared" si="32"/>
        <v>119.92073599999999</v>
      </c>
      <c r="Q428" s="21">
        <f t="shared" si="31"/>
        <v>933.42368384000019</v>
      </c>
    </row>
    <row r="429" spans="1:17" ht="40.5" customHeight="1" x14ac:dyDescent="0.25">
      <c r="A429" s="40" t="str">
        <f>[1]фидера!B12</f>
        <v xml:space="preserve">Курчатовский </v>
      </c>
      <c r="B429" s="40" t="str">
        <f>[1]фидера!C12</f>
        <v xml:space="preserve">ПС 35/10 Иванино +ПС 35/10 Афанасьевка </v>
      </c>
      <c r="C429" s="40" t="str">
        <f>[1]фидера!D12</f>
        <v xml:space="preserve"> ВЛ 10 кВ 8514+81906</v>
      </c>
      <c r="D429" s="11" t="s">
        <v>26</v>
      </c>
      <c r="E429" s="21">
        <f t="shared" ref="E429:P429" si="33">E219*$E$425</f>
        <v>254.07862400000002</v>
      </c>
      <c r="F429" s="21">
        <f t="shared" si="33"/>
        <v>224.36544000000001</v>
      </c>
      <c r="G429" s="21">
        <f t="shared" si="33"/>
        <v>151.00665599999996</v>
      </c>
      <c r="H429" s="21">
        <f t="shared" si="33"/>
        <v>137.81756799999999</v>
      </c>
      <c r="I429" s="21">
        <f t="shared" si="33"/>
        <v>27.676864000000009</v>
      </c>
      <c r="J429" s="21">
        <f t="shared" si="33"/>
        <v>79.308255999999986</v>
      </c>
      <c r="K429" s="21">
        <f t="shared" si="33"/>
        <v>-92.659680000000009</v>
      </c>
      <c r="L429" s="21">
        <f t="shared" si="33"/>
        <v>103.47923199999998</v>
      </c>
      <c r="M429" s="21">
        <f t="shared" si="33"/>
        <v>210.91148799999999</v>
      </c>
      <c r="N429" s="21">
        <f t="shared" si="33"/>
        <v>78.482336000000004</v>
      </c>
      <c r="O429" s="21">
        <f t="shared" si="33"/>
        <v>199.33721600000001</v>
      </c>
      <c r="P429" s="21">
        <f t="shared" si="33"/>
        <v>335.40895999999998</v>
      </c>
      <c r="Q429" s="21">
        <f t="shared" si="31"/>
        <v>1709.2129600000001</v>
      </c>
    </row>
    <row r="430" spans="1:17" ht="40.5" customHeight="1" x14ac:dyDescent="0.25">
      <c r="A430" s="40" t="str">
        <f>[1]фидера!B13</f>
        <v xml:space="preserve">Курчатовский </v>
      </c>
      <c r="B430" s="40" t="str">
        <f>[1]фидера!C13</f>
        <v xml:space="preserve">ПС 35/10 Рязаново </v>
      </c>
      <c r="C430" s="40" t="str">
        <f>[1]фидера!D13</f>
        <v xml:space="preserve"> ВЛ 10 кВ 82506</v>
      </c>
      <c r="D430" s="11" t="s">
        <v>26</v>
      </c>
      <c r="E430" s="21">
        <f t="shared" ref="E430:P430" si="34">E220*$E$425</f>
        <v>43.788569599999995</v>
      </c>
      <c r="F430" s="21">
        <f t="shared" si="34"/>
        <v>8.6550719999999988</v>
      </c>
      <c r="G430" s="21">
        <f t="shared" si="34"/>
        <v>58.284319999999994</v>
      </c>
      <c r="H430" s="21">
        <f t="shared" si="34"/>
        <v>37.716063999999996</v>
      </c>
      <c r="I430" s="21">
        <f t="shared" si="34"/>
        <v>14.607392000000001</v>
      </c>
      <c r="J430" s="21">
        <f t="shared" si="34"/>
        <v>13.821343999999998</v>
      </c>
      <c r="K430" s="21">
        <f t="shared" si="34"/>
        <v>11.315104</v>
      </c>
      <c r="L430" s="21">
        <f t="shared" si="34"/>
        <v>6.3738239999999999</v>
      </c>
      <c r="M430" s="21">
        <f t="shared" si="34"/>
        <v>13.767231999999998</v>
      </c>
      <c r="N430" s="21">
        <f t="shared" si="34"/>
        <v>11.978687999999998</v>
      </c>
      <c r="O430" s="21">
        <f t="shared" si="34"/>
        <v>38.00656</v>
      </c>
      <c r="P430" s="21">
        <f t="shared" si="34"/>
        <v>63.775264</v>
      </c>
      <c r="Q430" s="21">
        <f t="shared" si="31"/>
        <v>322.08943360000001</v>
      </c>
    </row>
    <row r="431" spans="1:17" ht="40.5" customHeight="1" x14ac:dyDescent="0.25">
      <c r="A431" s="40" t="str">
        <f>[1]фидера!B14</f>
        <v xml:space="preserve">Курчатовский </v>
      </c>
      <c r="B431" s="40" t="str">
        <f>[1]фидера!C14</f>
        <v xml:space="preserve">ПС 35/10 Теплицы </v>
      </c>
      <c r="C431" s="40" t="str">
        <f>[1]фидера!D14</f>
        <v xml:space="preserve"> ВЛ 10 кВ  8182</v>
      </c>
      <c r="D431" s="11" t="s">
        <v>26</v>
      </c>
      <c r="E431" s="21">
        <f t="shared" ref="E431:P431" si="35">E221*$E$425</f>
        <v>75.794393599999992</v>
      </c>
      <c r="F431" s="21">
        <f t="shared" si="35"/>
        <v>89.478464000000002</v>
      </c>
      <c r="G431" s="21">
        <f t="shared" si="35"/>
        <v>59.65420799999999</v>
      </c>
      <c r="H431" s="21">
        <f t="shared" si="35"/>
        <v>56.213823999999995</v>
      </c>
      <c r="I431" s="21">
        <f t="shared" si="35"/>
        <v>32.566879999999998</v>
      </c>
      <c r="J431" s="21">
        <f t="shared" si="35"/>
        <v>33.703232</v>
      </c>
      <c r="K431" s="21">
        <f t="shared" si="35"/>
        <v>-3.1327999999997816E-2</v>
      </c>
      <c r="L431" s="21">
        <f t="shared" si="35"/>
        <v>38.456544000000001</v>
      </c>
      <c r="M431" s="21">
        <f t="shared" si="35"/>
        <v>49.999487999999999</v>
      </c>
      <c r="N431" s="21">
        <f t="shared" si="35"/>
        <v>82.233152000000004</v>
      </c>
      <c r="O431" s="21">
        <f t="shared" si="35"/>
        <v>-0.67212799999999928</v>
      </c>
      <c r="P431" s="21">
        <f t="shared" si="35"/>
        <v>59.491871999999994</v>
      </c>
      <c r="Q431" s="21">
        <f t="shared" si="31"/>
        <v>576.8886015999999</v>
      </c>
    </row>
    <row r="432" spans="1:17" ht="40.5" customHeight="1" x14ac:dyDescent="0.25">
      <c r="A432" s="40" t="str">
        <f>[1]фидера!B15</f>
        <v>Курский</v>
      </c>
      <c r="B432" s="40" t="str">
        <f>[1]фидера!C15</f>
        <v>Петренка</v>
      </c>
      <c r="C432" s="40" t="str">
        <f>[1]фидера!D15</f>
        <v>413.9</v>
      </c>
      <c r="D432" s="11" t="s">
        <v>26</v>
      </c>
      <c r="E432" s="21">
        <f t="shared" ref="E432:P432" si="36">E222*$E$425</f>
        <v>63.11128128</v>
      </c>
      <c r="F432" s="21">
        <f t="shared" si="36"/>
        <v>184.62444799999997</v>
      </c>
      <c r="G432" s="21">
        <f t="shared" si="36"/>
        <v>38.792608000000001</v>
      </c>
      <c r="H432" s="21">
        <f t="shared" si="36"/>
        <v>64.136960000000002</v>
      </c>
      <c r="I432" s="21">
        <f t="shared" si="36"/>
        <v>36.750591999999997</v>
      </c>
      <c r="J432" s="21">
        <f t="shared" si="36"/>
        <v>99.284127999999981</v>
      </c>
      <c r="K432" s="21">
        <f t="shared" si="36"/>
        <v>-108.52019199999999</v>
      </c>
      <c r="L432" s="21">
        <f t="shared" si="36"/>
        <v>89.783199999999994</v>
      </c>
      <c r="M432" s="21">
        <f t="shared" si="36"/>
        <v>1.0680000000000001</v>
      </c>
      <c r="N432" s="21">
        <f t="shared" si="36"/>
        <v>27.990143999999997</v>
      </c>
      <c r="O432" s="21">
        <f t="shared" si="36"/>
        <v>64.604031999999989</v>
      </c>
      <c r="P432" s="21">
        <f t="shared" si="36"/>
        <v>-0.40156800000000004</v>
      </c>
      <c r="Q432" s="21">
        <f t="shared" si="31"/>
        <v>561.22363327999983</v>
      </c>
    </row>
    <row r="433" spans="1:17" ht="40.5" customHeight="1" x14ac:dyDescent="0.25">
      <c r="A433" s="40" t="str">
        <f>[1]фидера!B16</f>
        <v>Курский</v>
      </c>
      <c r="B433" s="40" t="str">
        <f>[1]фидера!C16</f>
        <v>Петренка</v>
      </c>
      <c r="C433" s="40" t="str">
        <f>[1]фидера!D16</f>
        <v>413.13</v>
      </c>
      <c r="D433" s="11" t="s">
        <v>26</v>
      </c>
      <c r="E433" s="21">
        <f t="shared" ref="E433:P433" si="37">E223*$E$425</f>
        <v>354.67750272000001</v>
      </c>
      <c r="F433" s="21">
        <f t="shared" si="37"/>
        <v>100.001824</v>
      </c>
      <c r="G433" s="21">
        <f t="shared" si="37"/>
        <v>270.468864</v>
      </c>
      <c r="H433" s="21">
        <f t="shared" si="37"/>
        <v>146.84288000000001</v>
      </c>
      <c r="I433" s="21">
        <f t="shared" si="37"/>
        <v>97.407295999999988</v>
      </c>
      <c r="J433" s="21">
        <f t="shared" si="37"/>
        <v>91.640096</v>
      </c>
      <c r="K433" s="21">
        <f t="shared" si="37"/>
        <v>81.142367999999991</v>
      </c>
      <c r="L433" s="21">
        <f t="shared" si="37"/>
        <v>100.218272</v>
      </c>
      <c r="M433" s="21">
        <f t="shared" si="37"/>
        <v>84.389088000000001</v>
      </c>
      <c r="N433" s="21">
        <f t="shared" si="37"/>
        <v>179.82841599999998</v>
      </c>
      <c r="O433" s="21">
        <f t="shared" si="37"/>
        <v>76.306463999999991</v>
      </c>
      <c r="P433" s="21">
        <f t="shared" si="37"/>
        <v>40.846015999999992</v>
      </c>
      <c r="Q433" s="21">
        <f t="shared" si="31"/>
        <v>1623.7690867200001</v>
      </c>
    </row>
    <row r="434" spans="1:17" ht="40.5" customHeight="1" x14ac:dyDescent="0.25">
      <c r="A434" s="40" t="str">
        <f>[1]фидера!B17</f>
        <v>Курский</v>
      </c>
      <c r="B434" s="40" t="str">
        <f>[1]фидера!C17</f>
        <v>Петренка</v>
      </c>
      <c r="C434" s="40" t="str">
        <f>[1]фидера!D17</f>
        <v>413.15</v>
      </c>
      <c r="D434" s="11" t="s">
        <v>26</v>
      </c>
      <c r="E434" s="21">
        <f t="shared" ref="E434:P434" si="38">E224*$E$425</f>
        <v>183.78952832000002</v>
      </c>
      <c r="F434" s="21">
        <f t="shared" si="38"/>
        <v>164.91628799999998</v>
      </c>
      <c r="G434" s="21">
        <f t="shared" si="38"/>
        <v>61.74748799999999</v>
      </c>
      <c r="H434" s="21">
        <f t="shared" si="38"/>
        <v>117.97555199999999</v>
      </c>
      <c r="I434" s="21">
        <f t="shared" si="38"/>
        <v>176.42790399999998</v>
      </c>
      <c r="J434" s="21">
        <f t="shared" si="38"/>
        <v>26.71424</v>
      </c>
      <c r="K434" s="21">
        <f t="shared" si="38"/>
        <v>2.7711039999999993</v>
      </c>
      <c r="L434" s="21">
        <f t="shared" si="38"/>
        <v>-7.7835840000000003</v>
      </c>
      <c r="M434" s="21">
        <f t="shared" si="38"/>
        <v>33.221920000000004</v>
      </c>
      <c r="N434" s="21">
        <f t="shared" si="38"/>
        <v>43.956032</v>
      </c>
      <c r="O434" s="21">
        <f t="shared" si="38"/>
        <v>18.503456</v>
      </c>
      <c r="P434" s="21">
        <f t="shared" si="38"/>
        <v>50.438079999999999</v>
      </c>
      <c r="Q434" s="21">
        <f t="shared" si="31"/>
        <v>872.67800832000012</v>
      </c>
    </row>
    <row r="435" spans="1:17" ht="40.5" customHeight="1" x14ac:dyDescent="0.25">
      <c r="A435" s="40" t="str">
        <f>[1]фидера!B18</f>
        <v>Курский</v>
      </c>
      <c r="B435" s="40" t="str">
        <f>[1]фидера!C18</f>
        <v>Безлесная</v>
      </c>
      <c r="C435" s="40" t="str">
        <f>[1]фидера!D18</f>
        <v>423.10</v>
      </c>
      <c r="D435" s="11" t="s">
        <v>26</v>
      </c>
      <c r="E435" s="21">
        <f t="shared" ref="E435:P435" si="39">E225*$E$425</f>
        <v>209.24586367999999</v>
      </c>
      <c r="F435" s="21">
        <f t="shared" si="39"/>
        <v>93.616607999999985</v>
      </c>
      <c r="G435" s="21">
        <f t="shared" si="39"/>
        <v>208.26854399999999</v>
      </c>
      <c r="H435" s="21">
        <f t="shared" si="39"/>
        <v>74.261600000000001</v>
      </c>
      <c r="I435" s="21">
        <f t="shared" si="39"/>
        <v>58.939360000000001</v>
      </c>
      <c r="J435" s="21">
        <f t="shared" si="39"/>
        <v>40.911519999999996</v>
      </c>
      <c r="K435" s="21">
        <f t="shared" si="39"/>
        <v>45.849952000000002</v>
      </c>
      <c r="L435" s="21">
        <f t="shared" si="39"/>
        <v>37.644863999999998</v>
      </c>
      <c r="M435" s="21">
        <f t="shared" si="39"/>
        <v>69.775999999999996</v>
      </c>
      <c r="N435" s="21">
        <f t="shared" si="39"/>
        <v>79.892095999999995</v>
      </c>
      <c r="O435" s="21">
        <f t="shared" si="39"/>
        <v>91.212896000000001</v>
      </c>
      <c r="P435" s="21">
        <f t="shared" si="39"/>
        <v>113.501344</v>
      </c>
      <c r="Q435" s="21">
        <f t="shared" si="31"/>
        <v>1123.12064768</v>
      </c>
    </row>
    <row r="436" spans="1:17" ht="40.5" customHeight="1" x14ac:dyDescent="0.25">
      <c r="A436" s="40" t="str">
        <f>[1]фидера!B19</f>
        <v>Курский</v>
      </c>
      <c r="B436" s="40" t="str">
        <f>[1]фидера!C19</f>
        <v>Букреевка</v>
      </c>
      <c r="C436" s="40" t="str">
        <f>[1]фидера!D19</f>
        <v>424.2</v>
      </c>
      <c r="D436" s="11" t="s">
        <v>26</v>
      </c>
      <c r="E436" s="21">
        <f t="shared" ref="E436:P436" si="40">E226*$E$425</f>
        <v>69.721887999999993</v>
      </c>
      <c r="F436" s="21">
        <f t="shared" si="40"/>
        <v>57.945407999999986</v>
      </c>
      <c r="G436" s="21">
        <f t="shared" si="40"/>
        <v>18.486367999999992</v>
      </c>
      <c r="H436" s="21">
        <f t="shared" si="40"/>
        <v>36.884447999999999</v>
      </c>
      <c r="I436" s="21">
        <f t="shared" si="40"/>
        <v>-11.135680000000001</v>
      </c>
      <c r="J436" s="21">
        <f t="shared" si="40"/>
        <v>13.710272</v>
      </c>
      <c r="K436" s="21">
        <f t="shared" si="40"/>
        <v>-6.2513600000000009</v>
      </c>
      <c r="L436" s="21">
        <f t="shared" si="40"/>
        <v>14.311199999999998</v>
      </c>
      <c r="M436" s="21">
        <f t="shared" si="40"/>
        <v>16.954143999999999</v>
      </c>
      <c r="N436" s="21">
        <f t="shared" si="40"/>
        <v>15.347872000000001</v>
      </c>
      <c r="O436" s="21">
        <f t="shared" si="40"/>
        <v>41.236191999999996</v>
      </c>
      <c r="P436" s="21">
        <f t="shared" si="40"/>
        <v>-32.814655999999999</v>
      </c>
      <c r="Q436" s="21">
        <f t="shared" si="31"/>
        <v>234.39609599999994</v>
      </c>
    </row>
    <row r="437" spans="1:17" ht="40.5" customHeight="1" x14ac:dyDescent="0.25">
      <c r="A437" s="40" t="str">
        <f>[1]фидера!B20</f>
        <v>Конышевский</v>
      </c>
      <c r="B437" s="40" t="str">
        <f>[1]фидера!C20</f>
        <v>ПC 35/10кВ Платава</v>
      </c>
      <c r="C437" s="40" t="str">
        <f>[1]фидера!D20</f>
        <v>ВЛ-10кВ 726 от ПС  35/10 кВ  Платава</v>
      </c>
      <c r="D437" s="11" t="s">
        <v>26</v>
      </c>
      <c r="E437" s="21">
        <f t="shared" ref="E437:P437" si="41">E227*$E$425</f>
        <v>140.63327168000001</v>
      </c>
      <c r="F437" s="21">
        <f t="shared" si="41"/>
        <v>178.82592</v>
      </c>
      <c r="G437" s="21">
        <f t="shared" si="41"/>
        <v>126.70467199999999</v>
      </c>
      <c r="H437" s="21">
        <f t="shared" si="41"/>
        <v>7.638335999999998</v>
      </c>
      <c r="I437" s="21">
        <f t="shared" si="41"/>
        <v>86.362752</v>
      </c>
      <c r="J437" s="21">
        <f t="shared" si="41"/>
        <v>-6.7326719999999991</v>
      </c>
      <c r="K437" s="21">
        <f t="shared" si="41"/>
        <v>106.782912</v>
      </c>
      <c r="L437" s="21">
        <f t="shared" si="41"/>
        <v>29.021119999999993</v>
      </c>
      <c r="M437" s="21">
        <f t="shared" si="41"/>
        <v>83.973280000000003</v>
      </c>
      <c r="N437" s="21">
        <f t="shared" si="41"/>
        <v>142.57372799999996</v>
      </c>
      <c r="O437" s="21">
        <f t="shared" si="41"/>
        <v>80.831935999999999</v>
      </c>
      <c r="P437" s="21">
        <f t="shared" si="41"/>
        <v>157.33206399999997</v>
      </c>
      <c r="Q437" s="21">
        <f t="shared" si="31"/>
        <v>1133.94731968</v>
      </c>
    </row>
    <row r="438" spans="1:17" ht="40.5" customHeight="1" x14ac:dyDescent="0.25">
      <c r="A438" s="40" t="str">
        <f>[1]фидера!B21</f>
        <v>Конышевский</v>
      </c>
      <c r="B438" s="40" t="str">
        <f>[1]фидера!C21</f>
        <v>ПC 35/10кВ Платава</v>
      </c>
      <c r="C438" s="40" t="str">
        <f>[1]фидера!D21</f>
        <v>ВЛ-10кВ(12) 734 от ПС 35/10 кВ Платава</v>
      </c>
      <c r="D438" s="11" t="s">
        <v>26</v>
      </c>
      <c r="E438" s="21">
        <f t="shared" ref="E438:P438" si="42">E228*$E$425</f>
        <v>122.83811327999996</v>
      </c>
      <c r="F438" s="21">
        <f t="shared" si="42"/>
        <v>146.28751999999997</v>
      </c>
      <c r="G438" s="21">
        <f t="shared" si="42"/>
        <v>107.63446399999999</v>
      </c>
      <c r="H438" s="21">
        <f t="shared" si="42"/>
        <v>63.829375999999996</v>
      </c>
      <c r="I438" s="21">
        <f t="shared" si="42"/>
        <v>-53.659168000000001</v>
      </c>
      <c r="J438" s="21">
        <f t="shared" si="42"/>
        <v>44.417407999999988</v>
      </c>
      <c r="K438" s="21">
        <f t="shared" si="42"/>
        <v>10.793920000000007</v>
      </c>
      <c r="L438" s="21">
        <f t="shared" si="42"/>
        <v>7.6525760000000034</v>
      </c>
      <c r="M438" s="21">
        <f t="shared" si="42"/>
        <v>33.751647999999996</v>
      </c>
      <c r="N438" s="21">
        <f t="shared" si="42"/>
        <v>205.12150399999999</v>
      </c>
      <c r="O438" s="21">
        <f t="shared" si="42"/>
        <v>-63.501855999999997</v>
      </c>
      <c r="P438" s="21">
        <f t="shared" si="42"/>
        <v>168.52185599999999</v>
      </c>
      <c r="Q438" s="21">
        <f t="shared" si="31"/>
        <v>793.68736127999978</v>
      </c>
    </row>
    <row r="439" spans="1:17" ht="40.5" customHeight="1" x14ac:dyDescent="0.25">
      <c r="A439" s="40" t="str">
        <f>[1]фидера!B22</f>
        <v>Конышевский</v>
      </c>
      <c r="B439" s="40" t="str">
        <f>[1]фидера!C22</f>
        <v>ПC 35/10кВ Платава</v>
      </c>
      <c r="C439" s="40" t="str">
        <f>[1]фидера!D22</f>
        <v>ВЛ-10кВ 732 от ПС  35/10 кВ  Платава</v>
      </c>
      <c r="D439" s="11" t="s">
        <v>26</v>
      </c>
      <c r="E439" s="21">
        <f t="shared" ref="E439:P439" si="43">E229*$E$425</f>
        <v>38.5915392</v>
      </c>
      <c r="F439" s="21">
        <f t="shared" si="43"/>
        <v>71.860735999999989</v>
      </c>
      <c r="G439" s="21">
        <f t="shared" si="43"/>
        <v>59.494720000000008</v>
      </c>
      <c r="H439" s="21">
        <f t="shared" si="43"/>
        <v>35.263935999999994</v>
      </c>
      <c r="I439" s="21">
        <f t="shared" si="43"/>
        <v>120.61564799999999</v>
      </c>
      <c r="J439" s="21">
        <f t="shared" si="43"/>
        <v>-2.0704959999999981</v>
      </c>
      <c r="K439" s="21">
        <f t="shared" si="43"/>
        <v>49.404256000000004</v>
      </c>
      <c r="L439" s="21">
        <f t="shared" si="43"/>
        <v>-36.716416000000002</v>
      </c>
      <c r="M439" s="21">
        <f t="shared" si="43"/>
        <v>61.593695999999987</v>
      </c>
      <c r="N439" s="21">
        <f t="shared" si="43"/>
        <v>47.741023999999996</v>
      </c>
      <c r="O439" s="21">
        <f t="shared" si="43"/>
        <v>7.1684160000000032</v>
      </c>
      <c r="P439" s="21">
        <f t="shared" si="43"/>
        <v>24.353247999999994</v>
      </c>
      <c r="Q439" s="21">
        <f t="shared" si="31"/>
        <v>477.30030719999991</v>
      </c>
    </row>
    <row r="440" spans="1:17" ht="40.5" customHeight="1" x14ac:dyDescent="0.25">
      <c r="A440" s="40" t="str">
        <f>[1]фидера!B23</f>
        <v>Конышевский</v>
      </c>
      <c r="B440" s="40" t="str">
        <f>[1]фидера!C23</f>
        <v>ПС 35/10кВ Васильевка</v>
      </c>
      <c r="C440" s="40" t="str">
        <f>[1]фидера!D23</f>
        <v>ВЛ-10кВ   775 от  пс  35/10  Васильевка</v>
      </c>
      <c r="D440" s="11" t="s">
        <v>26</v>
      </c>
      <c r="E440" s="21">
        <f t="shared" ref="E440:P440" si="44">E230*$E$425</f>
        <v>71.507014400000003</v>
      </c>
      <c r="F440" s="21">
        <f t="shared" si="44"/>
        <v>74.862527999999998</v>
      </c>
      <c r="G440" s="21">
        <f t="shared" si="44"/>
        <v>31.467552000000001</v>
      </c>
      <c r="H440" s="21">
        <f t="shared" si="44"/>
        <v>83.454943999999983</v>
      </c>
      <c r="I440" s="21">
        <f t="shared" si="44"/>
        <v>54.356927999999996</v>
      </c>
      <c r="J440" s="21">
        <f t="shared" si="44"/>
        <v>26.688607999999999</v>
      </c>
      <c r="K440" s="21">
        <f t="shared" si="44"/>
        <v>40.743487999999999</v>
      </c>
      <c r="L440" s="21">
        <f t="shared" si="44"/>
        <v>29.451167999999996</v>
      </c>
      <c r="M440" s="21">
        <f t="shared" si="44"/>
        <v>25.045311999999999</v>
      </c>
      <c r="N440" s="21">
        <f t="shared" si="44"/>
        <v>78.263040000000004</v>
      </c>
      <c r="O440" s="21">
        <f t="shared" si="44"/>
        <v>81.321792000000002</v>
      </c>
      <c r="P440" s="21">
        <f t="shared" si="44"/>
        <v>90.273055999999997</v>
      </c>
      <c r="Q440" s="21">
        <f t="shared" si="31"/>
        <v>687.43543039999997</v>
      </c>
    </row>
    <row r="441" spans="1:17" ht="40.5" customHeight="1" x14ac:dyDescent="0.25">
      <c r="A441" s="40" t="str">
        <f>[1]фидера!B24</f>
        <v>Конышевский</v>
      </c>
      <c r="B441" s="40" t="str">
        <f>[1]фидера!C24</f>
        <v>ПС 35/10кВ Матвеевка</v>
      </c>
      <c r="C441" s="40" t="str">
        <f>[1]фидера!D24</f>
        <v>ВЛ-10кВ   742  пс  35/10  Матвеевка</v>
      </c>
      <c r="D441" s="11" t="s">
        <v>26</v>
      </c>
      <c r="E441" s="21">
        <f t="shared" ref="E441:P441" si="45">E231*$E$425</f>
        <v>80.09145599999998</v>
      </c>
      <c r="F441" s="21">
        <f t="shared" si="45"/>
        <v>64.712255999999996</v>
      </c>
      <c r="G441" s="21">
        <f t="shared" si="45"/>
        <v>75.822304000000003</v>
      </c>
      <c r="H441" s="21">
        <f t="shared" si="45"/>
        <v>53.978143999999993</v>
      </c>
      <c r="I441" s="21">
        <f t="shared" si="45"/>
        <v>44.574047999999998</v>
      </c>
      <c r="J441" s="21">
        <f t="shared" si="45"/>
        <v>11.212576</v>
      </c>
      <c r="K441" s="21">
        <f t="shared" si="45"/>
        <v>22.1432</v>
      </c>
      <c r="L441" s="21">
        <f t="shared" si="45"/>
        <v>11.460351999999997</v>
      </c>
      <c r="M441" s="21">
        <f t="shared" si="45"/>
        <v>20.682176000000002</v>
      </c>
      <c r="N441" s="21">
        <f t="shared" si="45"/>
        <v>96.83769599999998</v>
      </c>
      <c r="O441" s="21">
        <f t="shared" si="45"/>
        <v>-53.858528</v>
      </c>
      <c r="P441" s="21">
        <f t="shared" si="45"/>
        <v>-28.012927999999999</v>
      </c>
      <c r="Q441" s="21">
        <f t="shared" si="31"/>
        <v>399.64275200000003</v>
      </c>
    </row>
    <row r="442" spans="1:17" ht="40.5" customHeight="1" x14ac:dyDescent="0.25">
      <c r="A442" s="40" t="str">
        <f>[1]фидера!B25</f>
        <v>Конышевский</v>
      </c>
      <c r="B442" s="40" t="str">
        <f>[1]фидера!C25</f>
        <v>ПС 35/10кВ Матвеевка</v>
      </c>
      <c r="C442" s="40" t="str">
        <f>[1]фидера!D25</f>
        <v>ВЛ-10кВ  7410 от  ПС  35/10  Матвеевка</v>
      </c>
      <c r="D442" s="11" t="s">
        <v>26</v>
      </c>
      <c r="E442" s="21">
        <f t="shared" ref="E442:P442" si="46">E232*$E$425</f>
        <v>-4.9959615999999993</v>
      </c>
      <c r="F442" s="21">
        <f t="shared" si="46"/>
        <v>47.496095999999994</v>
      </c>
      <c r="G442" s="21">
        <f t="shared" si="46"/>
        <v>79.650015999999994</v>
      </c>
      <c r="H442" s="21">
        <f t="shared" si="46"/>
        <v>38.969183999999998</v>
      </c>
      <c r="I442" s="21">
        <f t="shared" si="46"/>
        <v>193.04313599999998</v>
      </c>
      <c r="J442" s="21">
        <f t="shared" si="46"/>
        <v>24.754815999999998</v>
      </c>
      <c r="K442" s="21">
        <f t="shared" si="46"/>
        <v>4.7903359999999982</v>
      </c>
      <c r="L442" s="21">
        <f t="shared" si="46"/>
        <v>-6.1858560000000011</v>
      </c>
      <c r="M442" s="21">
        <f t="shared" si="46"/>
        <v>24.105471999999995</v>
      </c>
      <c r="N442" s="21">
        <f t="shared" si="46"/>
        <v>107.88224</v>
      </c>
      <c r="O442" s="21">
        <f t="shared" si="46"/>
        <v>93.582431999999997</v>
      </c>
      <c r="P442" s="21">
        <f t="shared" si="46"/>
        <v>30.55904</v>
      </c>
      <c r="Q442" s="21">
        <f t="shared" si="31"/>
        <v>633.65095040000006</v>
      </c>
    </row>
    <row r="443" spans="1:17" ht="40.5" customHeight="1" x14ac:dyDescent="0.25">
      <c r="A443" s="40" t="str">
        <f>[1]фидера!B26</f>
        <v>Рыльский</v>
      </c>
      <c r="B443" s="40" t="str">
        <f>[1]фидера!C26</f>
        <v>Рыльск 110/35/10</v>
      </c>
      <c r="C443" s="40" t="str">
        <f>[1]фидера!D26</f>
        <v>яч. 19      222</v>
      </c>
      <c r="D443" s="11" t="s">
        <v>26</v>
      </c>
      <c r="E443" s="21">
        <f t="shared" ref="E443:P443" si="47">E233*$E$425</f>
        <v>16.349228800000002</v>
      </c>
      <c r="F443" s="21">
        <f t="shared" si="47"/>
        <v>28.280639999999998</v>
      </c>
      <c r="G443" s="21">
        <f t="shared" si="47"/>
        <v>14.937759999999997</v>
      </c>
      <c r="H443" s="21">
        <f t="shared" si="47"/>
        <v>30.846687999999997</v>
      </c>
      <c r="I443" s="21">
        <f t="shared" si="47"/>
        <v>22.707104000000001</v>
      </c>
      <c r="J443" s="21">
        <f t="shared" si="47"/>
        <v>3.9644160000000004</v>
      </c>
      <c r="K443" s="21">
        <f t="shared" si="47"/>
        <v>21.488160000000001</v>
      </c>
      <c r="L443" s="21">
        <f t="shared" si="47"/>
        <v>25.572191999999998</v>
      </c>
      <c r="M443" s="21">
        <f t="shared" si="47"/>
        <v>53.288927999999991</v>
      </c>
      <c r="N443" s="21">
        <f t="shared" si="47"/>
        <v>2.0676479999999997</v>
      </c>
      <c r="O443" s="21">
        <f t="shared" si="47"/>
        <v>37.234752</v>
      </c>
      <c r="P443" s="21">
        <f t="shared" si="47"/>
        <v>44.619616000000001</v>
      </c>
      <c r="Q443" s="21">
        <f t="shared" si="31"/>
        <v>301.35713279999999</v>
      </c>
    </row>
    <row r="444" spans="1:17" ht="40.5" customHeight="1" x14ac:dyDescent="0.25">
      <c r="A444" s="40" t="str">
        <f>[1]фидера!B27</f>
        <v>Рыльский</v>
      </c>
      <c r="B444" s="40" t="str">
        <f>[1]фидера!C27</f>
        <v>Рыльск 110/35/10</v>
      </c>
      <c r="C444" s="40" t="str">
        <f>[1]фидера!D27</f>
        <v>яч. 14      210</v>
      </c>
      <c r="D444" s="11" t="s">
        <v>26</v>
      </c>
      <c r="E444" s="21">
        <f t="shared" ref="E444:P444" si="48">E234*$E$425</f>
        <v>77.949190400000006</v>
      </c>
      <c r="F444" s="21">
        <f t="shared" si="48"/>
        <v>30.946367999999996</v>
      </c>
      <c r="G444" s="21">
        <f t="shared" si="48"/>
        <v>-5.1463359999999998</v>
      </c>
      <c r="H444" s="21">
        <f t="shared" si="48"/>
        <v>8.6095039999999994</v>
      </c>
      <c r="I444" s="21">
        <f t="shared" si="48"/>
        <v>28.531263999999997</v>
      </c>
      <c r="J444" s="21">
        <f t="shared" si="48"/>
        <v>18.643007999999998</v>
      </c>
      <c r="K444" s="21">
        <f t="shared" si="48"/>
        <v>8.9085439999999991</v>
      </c>
      <c r="L444" s="21">
        <f t="shared" si="48"/>
        <v>4.0754879999999991</v>
      </c>
      <c r="M444" s="21">
        <f t="shared" si="48"/>
        <v>6.2342719999999998</v>
      </c>
      <c r="N444" s="21">
        <f t="shared" si="48"/>
        <v>29.556543999999999</v>
      </c>
      <c r="O444" s="21">
        <f t="shared" si="48"/>
        <v>1.8996159999999993</v>
      </c>
      <c r="P444" s="21">
        <f t="shared" si="48"/>
        <v>31.003327999999996</v>
      </c>
      <c r="Q444" s="21">
        <f t="shared" si="31"/>
        <v>241.21079040000001</v>
      </c>
    </row>
    <row r="445" spans="1:17" ht="40.5" customHeight="1" x14ac:dyDescent="0.25">
      <c r="A445" s="40" t="str">
        <f>[1]фидера!B28</f>
        <v>Рыльский</v>
      </c>
      <c r="B445" s="40" t="str">
        <f>[1]фидера!C28</f>
        <v>Журятино 110/10</v>
      </c>
      <c r="C445" s="40" t="str">
        <f>[1]фидера!D28</f>
        <v>ВЛ № 21401</v>
      </c>
      <c r="D445" s="11" t="s">
        <v>26</v>
      </c>
      <c r="E445" s="21">
        <f t="shared" ref="E445:P445" si="49">E235*$E$425</f>
        <v>132.05321600000002</v>
      </c>
      <c r="F445" s="21">
        <f t="shared" si="49"/>
        <v>189.14707200000001</v>
      </c>
      <c r="G445" s="21">
        <f t="shared" si="49"/>
        <v>36.873055999999998</v>
      </c>
      <c r="H445" s="21">
        <f t="shared" si="49"/>
        <v>22.598879999999998</v>
      </c>
      <c r="I445" s="21">
        <f t="shared" si="49"/>
        <v>29.653376000000002</v>
      </c>
      <c r="J445" s="21">
        <f t="shared" si="49"/>
        <v>8.5297599999999996</v>
      </c>
      <c r="K445" s="21">
        <f t="shared" si="49"/>
        <v>18.412319999999998</v>
      </c>
      <c r="L445" s="21">
        <f t="shared" si="49"/>
        <v>20.781855999999998</v>
      </c>
      <c r="M445" s="21">
        <f t="shared" si="49"/>
        <v>18.734144000000001</v>
      </c>
      <c r="N445" s="21">
        <f t="shared" si="49"/>
        <v>34.805408</v>
      </c>
      <c r="O445" s="21">
        <f t="shared" si="49"/>
        <v>59.671296000000005</v>
      </c>
      <c r="P445" s="21">
        <f t="shared" si="49"/>
        <v>41.170687999999998</v>
      </c>
      <c r="Q445" s="21">
        <f t="shared" si="31"/>
        <v>612.43107200000009</v>
      </c>
    </row>
    <row r="446" spans="1:17" ht="40.5" customHeight="1" x14ac:dyDescent="0.25">
      <c r="A446" s="40" t="str">
        <f>[1]фидера!B29</f>
        <v>Рыльский</v>
      </c>
      <c r="B446" s="40" t="str">
        <f>[1]фидера!C29</f>
        <v>Журятино 110/10</v>
      </c>
      <c r="C446" s="40" t="str">
        <f>[1]фидера!D29</f>
        <v>ВЛ № 21404</v>
      </c>
      <c r="D446" s="11" t="s">
        <v>26</v>
      </c>
      <c r="E446" s="21">
        <f t="shared" ref="E446:P446" si="50">E236*$E$425</f>
        <v>99.657215999999991</v>
      </c>
      <c r="F446" s="21">
        <f t="shared" si="50"/>
        <v>40.333376000000001</v>
      </c>
      <c r="G446" s="21">
        <f t="shared" si="50"/>
        <v>75.856480000000005</v>
      </c>
      <c r="H446" s="21">
        <f t="shared" si="50"/>
        <v>46.598976</v>
      </c>
      <c r="I446" s="21">
        <f t="shared" si="50"/>
        <v>44.255071999999991</v>
      </c>
      <c r="J446" s="21">
        <f t="shared" si="50"/>
        <v>26.811072000000003</v>
      </c>
      <c r="K446" s="21">
        <f t="shared" si="50"/>
        <v>23.296639999999996</v>
      </c>
      <c r="L446" s="21">
        <f t="shared" si="50"/>
        <v>17.757280000000002</v>
      </c>
      <c r="M446" s="21">
        <f t="shared" si="50"/>
        <v>39.609984000000004</v>
      </c>
      <c r="N446" s="21">
        <f t="shared" si="50"/>
        <v>63.029087999999994</v>
      </c>
      <c r="O446" s="21">
        <f t="shared" si="50"/>
        <v>114.77724799999999</v>
      </c>
      <c r="P446" s="21">
        <f t="shared" si="50"/>
        <v>55.088863999999994</v>
      </c>
      <c r="Q446" s="21">
        <f t="shared" si="31"/>
        <v>647.07129599999996</v>
      </c>
    </row>
    <row r="447" spans="1:17" ht="40.5" customHeight="1" x14ac:dyDescent="0.25">
      <c r="A447" s="40" t="str">
        <f>[1]фидера!B30</f>
        <v>Рыльский</v>
      </c>
      <c r="B447" s="40" t="str">
        <f>[1]фидера!C30</f>
        <v>Журятино 110/10</v>
      </c>
      <c r="C447" s="40" t="str">
        <f>[1]фидера!D30</f>
        <v>ВЛ № 21405</v>
      </c>
      <c r="D447" s="11" t="s">
        <v>26</v>
      </c>
      <c r="E447" s="21">
        <f t="shared" ref="E447:P447" si="51">E237*$E$425</f>
        <v>69.438511999999989</v>
      </c>
      <c r="F447" s="21">
        <f t="shared" si="51"/>
        <v>51.053247999999996</v>
      </c>
      <c r="G447" s="21">
        <f t="shared" si="51"/>
        <v>54.70438399999999</v>
      </c>
      <c r="H447" s="21">
        <f t="shared" si="51"/>
        <v>36.850271999999997</v>
      </c>
      <c r="I447" s="21">
        <f t="shared" si="51"/>
        <v>21.209055999999997</v>
      </c>
      <c r="J447" s="21">
        <f t="shared" si="51"/>
        <v>23.000447999999999</v>
      </c>
      <c r="K447" s="21">
        <f t="shared" si="51"/>
        <v>5.3286080000000009</v>
      </c>
      <c r="L447" s="21">
        <f t="shared" si="51"/>
        <v>9.9452159999999967</v>
      </c>
      <c r="M447" s="21">
        <f t="shared" si="51"/>
        <v>24.686463999999997</v>
      </c>
      <c r="N447" s="21">
        <f t="shared" si="51"/>
        <v>68.836160000000007</v>
      </c>
      <c r="O447" s="21">
        <f t="shared" si="51"/>
        <v>30.316959999999998</v>
      </c>
      <c r="P447" s="21">
        <f t="shared" si="51"/>
        <v>65.264768000000004</v>
      </c>
      <c r="Q447" s="21">
        <f t="shared" si="31"/>
        <v>460.63409599999994</v>
      </c>
    </row>
    <row r="448" spans="1:17" ht="40.5" customHeight="1" x14ac:dyDescent="0.25">
      <c r="A448" s="40" t="str">
        <f>[1]фидера!B31</f>
        <v>Рыльский</v>
      </c>
      <c r="B448" s="40" t="str">
        <f>[1]фидера!C31</f>
        <v>Журятино 110/10</v>
      </c>
      <c r="C448" s="40" t="str">
        <f>[1]фидера!D31</f>
        <v>ВЛ № 21408</v>
      </c>
      <c r="D448" s="11" t="s">
        <v>26</v>
      </c>
      <c r="E448" s="21">
        <f t="shared" ref="E448:P448" si="52">E238*$E$425</f>
        <v>76.98542719999999</v>
      </c>
      <c r="F448" s="21">
        <f t="shared" si="52"/>
        <v>66.122015999999988</v>
      </c>
      <c r="G448" s="21">
        <f t="shared" si="52"/>
        <v>12.186591999999999</v>
      </c>
      <c r="H448" s="21">
        <f t="shared" si="52"/>
        <v>6.5931199999999999</v>
      </c>
      <c r="I448" s="21">
        <f t="shared" si="52"/>
        <v>0.87148800000000015</v>
      </c>
      <c r="J448" s="21">
        <f t="shared" si="52"/>
        <v>16.216511999999998</v>
      </c>
      <c r="K448" s="21">
        <f t="shared" si="52"/>
        <v>-18.643007999999998</v>
      </c>
      <c r="L448" s="21">
        <f t="shared" si="52"/>
        <v>22.080544</v>
      </c>
      <c r="M448" s="21">
        <f t="shared" si="52"/>
        <v>31.820703999999999</v>
      </c>
      <c r="N448" s="21">
        <f t="shared" si="52"/>
        <v>96.618399999999994</v>
      </c>
      <c r="O448" s="21">
        <f t="shared" si="52"/>
        <v>124.14431999999998</v>
      </c>
      <c r="P448" s="21">
        <f t="shared" si="52"/>
        <v>138.23622399999999</v>
      </c>
      <c r="Q448" s="21">
        <f t="shared" si="31"/>
        <v>573.23233919999996</v>
      </c>
    </row>
    <row r="449" spans="1:17" ht="40.5" customHeight="1" x14ac:dyDescent="0.25">
      <c r="A449" s="40" t="str">
        <f>[1]фидера!B32</f>
        <v>Рыльский</v>
      </c>
      <c r="B449" s="40" t="str">
        <f>[1]фидера!C32</f>
        <v>Журятино 110/10</v>
      </c>
      <c r="C449" s="40" t="str">
        <f>[1]фидера!D32</f>
        <v>ВЛ № 21409</v>
      </c>
      <c r="D449" s="11" t="s">
        <v>26</v>
      </c>
      <c r="E449" s="21">
        <f t="shared" ref="E449:P449" si="53">E239*$E$425</f>
        <v>105.79066880000001</v>
      </c>
      <c r="F449" s="21">
        <f t="shared" si="53"/>
        <v>52.71647999999999</v>
      </c>
      <c r="G449" s="21">
        <f t="shared" si="53"/>
        <v>38.778368</v>
      </c>
      <c r="H449" s="21">
        <f t="shared" si="53"/>
        <v>23.743775999999997</v>
      </c>
      <c r="I449" s="21">
        <f t="shared" si="53"/>
        <v>19.155647999999996</v>
      </c>
      <c r="J449" s="21">
        <f t="shared" si="53"/>
        <v>0.4215039999999991</v>
      </c>
      <c r="K449" s="21">
        <f t="shared" si="53"/>
        <v>4.6849600000000002</v>
      </c>
      <c r="L449" s="21">
        <f t="shared" si="53"/>
        <v>3.8647360000000006</v>
      </c>
      <c r="M449" s="21">
        <f t="shared" si="53"/>
        <v>27.067391999999998</v>
      </c>
      <c r="N449" s="21">
        <f t="shared" si="53"/>
        <v>53.593664000000004</v>
      </c>
      <c r="O449" s="21">
        <f t="shared" si="53"/>
        <v>5.8725760000000005</v>
      </c>
      <c r="P449" s="21">
        <f t="shared" si="53"/>
        <v>68.819072000000006</v>
      </c>
      <c r="Q449" s="21">
        <f t="shared" si="31"/>
        <v>404.50884479999991</v>
      </c>
    </row>
    <row r="450" spans="1:17" ht="40.5" customHeight="1" x14ac:dyDescent="0.25">
      <c r="A450" s="40" t="str">
        <f>[1]фидера!B33</f>
        <v>Рыльский</v>
      </c>
      <c r="B450" s="40" t="str">
        <f>[1]фидера!C33</f>
        <v>Журятино 110/10</v>
      </c>
      <c r="C450" s="40" t="str">
        <f>[1]фидера!D33</f>
        <v>ВЛ № 21410</v>
      </c>
      <c r="D450" s="11" t="s">
        <v>26</v>
      </c>
      <c r="E450" s="21">
        <f t="shared" ref="E450:P450" si="54">E240*$E$425</f>
        <v>67.522662399999987</v>
      </c>
      <c r="F450" s="21">
        <f t="shared" si="54"/>
        <v>82.825536</v>
      </c>
      <c r="G450" s="21">
        <f t="shared" si="54"/>
        <v>-1.0509119999999998</v>
      </c>
      <c r="H450" s="21">
        <f t="shared" si="54"/>
        <v>0.37308799999999998</v>
      </c>
      <c r="I450" s="21">
        <f t="shared" si="54"/>
        <v>-1.1448959999999999</v>
      </c>
      <c r="J450" s="21">
        <f t="shared" si="54"/>
        <v>3.614112</v>
      </c>
      <c r="K450" s="21">
        <f t="shared" si="54"/>
        <v>1.6319039999999998</v>
      </c>
      <c r="L450" s="21">
        <f t="shared" si="54"/>
        <v>-0.59807999999999995</v>
      </c>
      <c r="M450" s="21">
        <f t="shared" si="54"/>
        <v>0.70060800000000001</v>
      </c>
      <c r="N450" s="21">
        <f t="shared" si="54"/>
        <v>-1.372736</v>
      </c>
      <c r="O450" s="21">
        <f t="shared" si="54"/>
        <v>-51.936127999999997</v>
      </c>
      <c r="P450" s="21">
        <f t="shared" si="54"/>
        <v>-31.367871999999998</v>
      </c>
      <c r="Q450" s="21">
        <f t="shared" si="31"/>
        <v>69.197286399999967</v>
      </c>
    </row>
    <row r="451" spans="1:17" ht="40.5" customHeight="1" x14ac:dyDescent="0.25">
      <c r="A451" s="40" t="str">
        <f>[1]фидера!B34</f>
        <v>Рыльский</v>
      </c>
      <c r="B451" s="40" t="str">
        <f>[1]фидера!C34</f>
        <v>Рыльский АРЗ 110/10</v>
      </c>
      <c r="C451" s="40" t="str">
        <f>[1]фидера!D34</f>
        <v xml:space="preserve">яч. 07          296 </v>
      </c>
      <c r="D451" s="11" t="s">
        <v>26</v>
      </c>
      <c r="E451" s="21">
        <f t="shared" ref="E451:P451" si="55">E241*$E$425</f>
        <v>57.157935999999992</v>
      </c>
      <c r="F451" s="21">
        <f t="shared" si="55"/>
        <v>75.460607999999993</v>
      </c>
      <c r="G451" s="21">
        <f t="shared" si="55"/>
        <v>45.516736000000002</v>
      </c>
      <c r="H451" s="21">
        <f t="shared" si="55"/>
        <v>58.398240000000001</v>
      </c>
      <c r="I451" s="21">
        <f t="shared" si="55"/>
        <v>-13.490976</v>
      </c>
      <c r="J451" s="21">
        <f t="shared" si="55"/>
        <v>-40.552672000000001</v>
      </c>
      <c r="K451" s="21">
        <f t="shared" si="55"/>
        <v>-13.65616</v>
      </c>
      <c r="L451" s="21">
        <f t="shared" si="55"/>
        <v>3.3407040000000001</v>
      </c>
      <c r="M451" s="21">
        <f t="shared" si="55"/>
        <v>8.3702719999999999</v>
      </c>
      <c r="N451" s="21">
        <f t="shared" si="55"/>
        <v>44.907263999999998</v>
      </c>
      <c r="O451" s="21">
        <f t="shared" si="55"/>
        <v>74.036607999999987</v>
      </c>
      <c r="P451" s="21">
        <f t="shared" si="55"/>
        <v>83.019199999999998</v>
      </c>
      <c r="Q451" s="21">
        <f t="shared" si="31"/>
        <v>382.50776000000002</v>
      </c>
    </row>
    <row r="452" spans="1:17" ht="40.5" customHeight="1" x14ac:dyDescent="0.25">
      <c r="A452" s="40" t="str">
        <f>[1]фидера!B35</f>
        <v>Рыльский</v>
      </c>
      <c r="B452" s="40" t="str">
        <f>[1]фидера!C35</f>
        <v>Рыльский АРЗ 110/10</v>
      </c>
      <c r="C452" s="40" t="str">
        <f>[1]фидера!D35</f>
        <v xml:space="preserve">яч. 09          297 </v>
      </c>
      <c r="D452" s="11" t="s">
        <v>26</v>
      </c>
      <c r="E452" s="21">
        <f t="shared" ref="E452:P452" si="56">E242*$E$425</f>
        <v>-187.03539391999999</v>
      </c>
      <c r="F452" s="21">
        <f t="shared" si="56"/>
        <v>125.73350399999998</v>
      </c>
      <c r="G452" s="21">
        <f t="shared" si="56"/>
        <v>113.77475199999999</v>
      </c>
      <c r="H452" s="21">
        <f t="shared" si="56"/>
        <v>56.871711999999988</v>
      </c>
      <c r="I452" s="21">
        <f t="shared" si="56"/>
        <v>19.898975999999994</v>
      </c>
      <c r="J452" s="21">
        <f t="shared" si="56"/>
        <v>95.604512</v>
      </c>
      <c r="K452" s="21">
        <f t="shared" si="56"/>
        <v>-4.3318080000000023</v>
      </c>
      <c r="L452" s="21">
        <f t="shared" si="56"/>
        <v>3.4660159999999962</v>
      </c>
      <c r="M452" s="21">
        <f t="shared" si="56"/>
        <v>56.504320000000007</v>
      </c>
      <c r="N452" s="21">
        <f t="shared" si="56"/>
        <v>-23.812127999999969</v>
      </c>
      <c r="O452" s="21">
        <f t="shared" si="56"/>
        <v>2.284096000000019</v>
      </c>
      <c r="P452" s="21">
        <f t="shared" si="56"/>
        <v>-137.12550399999998</v>
      </c>
      <c r="Q452" s="21">
        <f t="shared" si="31"/>
        <v>121.83305408000007</v>
      </c>
    </row>
    <row r="453" spans="1:17" ht="40.5" customHeight="1" x14ac:dyDescent="0.25">
      <c r="A453" s="40" t="str">
        <f>[1]фидера!B36</f>
        <v>Рыльский</v>
      </c>
      <c r="B453" s="40" t="str">
        <f>[1]фидера!C36</f>
        <v>Яньково 35/10</v>
      </c>
      <c r="C453" s="40" t="str">
        <f>[1]фидера!D36</f>
        <v>ВЛ № 2157</v>
      </c>
      <c r="D453" s="11" t="s">
        <v>26</v>
      </c>
      <c r="E453" s="21">
        <f t="shared" ref="E453:P453" si="57">E243*$E$425</f>
        <v>53.002419199999991</v>
      </c>
      <c r="F453" s="21">
        <f t="shared" si="57"/>
        <v>58.497920000000008</v>
      </c>
      <c r="G453" s="21">
        <f t="shared" si="57"/>
        <v>13.989375999999998</v>
      </c>
      <c r="H453" s="21">
        <f t="shared" si="57"/>
        <v>6.3880640000000009</v>
      </c>
      <c r="I453" s="21">
        <f t="shared" si="57"/>
        <v>22.601727999999998</v>
      </c>
      <c r="J453" s="21">
        <f t="shared" si="57"/>
        <v>10.754047999999999</v>
      </c>
      <c r="K453" s="21">
        <f t="shared" si="57"/>
        <v>5.7871359999999994</v>
      </c>
      <c r="L453" s="21">
        <f t="shared" si="57"/>
        <v>3.5286720000000003</v>
      </c>
      <c r="M453" s="21">
        <f t="shared" si="57"/>
        <v>21.978015999999997</v>
      </c>
      <c r="N453" s="21">
        <f t="shared" si="57"/>
        <v>24.324767999999999</v>
      </c>
      <c r="O453" s="21">
        <f t="shared" si="57"/>
        <v>35.454751999999992</v>
      </c>
      <c r="P453" s="21">
        <f t="shared" si="57"/>
        <v>43.597183999999999</v>
      </c>
      <c r="Q453" s="21">
        <f t="shared" si="31"/>
        <v>299.90408320000006</v>
      </c>
    </row>
    <row r="454" spans="1:17" ht="40.5" customHeight="1" x14ac:dyDescent="0.25">
      <c r="A454" s="40" t="str">
        <f>[1]фидера!B37</f>
        <v>Рыльский</v>
      </c>
      <c r="B454" s="40" t="str">
        <f>[1]фидера!C37</f>
        <v>Луговка 35/10</v>
      </c>
      <c r="C454" s="40" t="str">
        <f>[1]фидера!D37</f>
        <v>яч. 01           2121</v>
      </c>
      <c r="D454" s="11" t="s">
        <v>26</v>
      </c>
      <c r="E454" s="21">
        <f t="shared" ref="E454:P454" si="58">E244*$E$425</f>
        <v>28.193377280000004</v>
      </c>
      <c r="F454" s="21">
        <f t="shared" si="58"/>
        <v>45.51388799999998</v>
      </c>
      <c r="G454" s="21">
        <f t="shared" si="58"/>
        <v>114.04816</v>
      </c>
      <c r="H454" s="21">
        <f t="shared" si="58"/>
        <v>80.236704000000003</v>
      </c>
      <c r="I454" s="21">
        <f t="shared" si="58"/>
        <v>-11.608448000000001</v>
      </c>
      <c r="J454" s="21">
        <f t="shared" si="58"/>
        <v>-21.975168</v>
      </c>
      <c r="K454" s="21">
        <f t="shared" si="58"/>
        <v>-19.850559999999998</v>
      </c>
      <c r="L454" s="21">
        <f t="shared" si="58"/>
        <v>-20.035679999999996</v>
      </c>
      <c r="M454" s="21">
        <f t="shared" si="58"/>
        <v>24.455776000000004</v>
      </c>
      <c r="N454" s="21">
        <f t="shared" si="58"/>
        <v>31.339392000000004</v>
      </c>
      <c r="O454" s="21">
        <f t="shared" si="58"/>
        <v>-36.161055999999995</v>
      </c>
      <c r="P454" s="21">
        <f t="shared" si="58"/>
        <v>-16.563968000000006</v>
      </c>
      <c r="Q454" s="21">
        <f t="shared" si="31"/>
        <v>197.59241727999998</v>
      </c>
    </row>
    <row r="455" spans="1:17" ht="40.5" customHeight="1" x14ac:dyDescent="0.25">
      <c r="A455" s="40" t="str">
        <f>[1]фидера!B38</f>
        <v>Рыльский</v>
      </c>
      <c r="B455" s="40" t="str">
        <f>[1]фидера!C38</f>
        <v>Луговка 35/10</v>
      </c>
      <c r="C455" s="40" t="str">
        <f>[1]фидера!D38</f>
        <v>яч. 03           2123</v>
      </c>
      <c r="D455" s="11" t="s">
        <v>26</v>
      </c>
      <c r="E455" s="21">
        <f t="shared" ref="E455:P455" si="59">E245*$E$425</f>
        <v>30.260569599999997</v>
      </c>
      <c r="F455" s="21">
        <f t="shared" si="59"/>
        <v>97.293375999999995</v>
      </c>
      <c r="G455" s="21">
        <f t="shared" si="59"/>
        <v>58.381152000000007</v>
      </c>
      <c r="H455" s="21">
        <f t="shared" si="59"/>
        <v>38.735647999999998</v>
      </c>
      <c r="I455" s="21">
        <f t="shared" si="59"/>
        <v>35.768031999999998</v>
      </c>
      <c r="J455" s="21">
        <f t="shared" si="59"/>
        <v>8.6892479999999992</v>
      </c>
      <c r="K455" s="21">
        <f t="shared" si="59"/>
        <v>21.513791999999999</v>
      </c>
      <c r="L455" s="21">
        <f t="shared" si="59"/>
        <v>-16.680735999999996</v>
      </c>
      <c r="M455" s="21">
        <f t="shared" si="59"/>
        <v>30.741312000000001</v>
      </c>
      <c r="N455" s="21">
        <f t="shared" si="59"/>
        <v>6.829504</v>
      </c>
      <c r="O455" s="21">
        <f t="shared" si="59"/>
        <v>8.0655359999999998</v>
      </c>
      <c r="P455" s="21">
        <f t="shared" si="59"/>
        <v>25.421247999999999</v>
      </c>
      <c r="Q455" s="21">
        <f t="shared" si="31"/>
        <v>345.01868160000004</v>
      </c>
    </row>
    <row r="456" spans="1:17" ht="40.5" customHeight="1" x14ac:dyDescent="0.25">
      <c r="A456" s="40" t="str">
        <f>[1]фидера!B39</f>
        <v>Рыльский</v>
      </c>
      <c r="B456" s="40" t="str">
        <f>[1]фидера!C39</f>
        <v>Луговка 35/10</v>
      </c>
      <c r="C456" s="40" t="str">
        <f>[1]фидера!D39</f>
        <v>яч. 06           2126</v>
      </c>
      <c r="D456" s="11" t="s">
        <v>26</v>
      </c>
      <c r="E456" s="21">
        <f t="shared" ref="E456:P456" si="60">E246*$E$425</f>
        <v>196.95201599999999</v>
      </c>
      <c r="F456" s="21">
        <f t="shared" si="60"/>
        <v>241.65849600000001</v>
      </c>
      <c r="G456" s="21">
        <f t="shared" si="60"/>
        <v>163.71158400000002</v>
      </c>
      <c r="H456" s="21">
        <f t="shared" si="60"/>
        <v>135.747072</v>
      </c>
      <c r="I456" s="21">
        <f t="shared" si="60"/>
        <v>192.578912</v>
      </c>
      <c r="J456" s="21">
        <f t="shared" si="60"/>
        <v>112.23968000000001</v>
      </c>
      <c r="K456" s="21">
        <f t="shared" si="60"/>
        <v>8.5696320000000004</v>
      </c>
      <c r="L456" s="21">
        <f t="shared" si="60"/>
        <v>103.593152</v>
      </c>
      <c r="M456" s="21">
        <f t="shared" si="60"/>
        <v>69.602271999999999</v>
      </c>
      <c r="N456" s="21">
        <f t="shared" si="60"/>
        <v>76.29507199999999</v>
      </c>
      <c r="O456" s="21">
        <f t="shared" si="60"/>
        <v>150.46838399999999</v>
      </c>
      <c r="P456" s="21">
        <f t="shared" si="60"/>
        <v>163.48089599999997</v>
      </c>
      <c r="Q456" s="21">
        <f t="shared" si="31"/>
        <v>1614.8971679999997</v>
      </c>
    </row>
    <row r="457" spans="1:17" ht="40.5" customHeight="1" x14ac:dyDescent="0.25">
      <c r="A457" s="40" t="str">
        <f>[1]фидера!B40</f>
        <v>Рыльский</v>
      </c>
      <c r="B457" s="40" t="str">
        <f>[1]фидера!C40</f>
        <v>Сухая 35/10</v>
      </c>
      <c r="C457" s="40" t="str">
        <f>[1]фидера!D40</f>
        <v>ВЛ № 2111</v>
      </c>
      <c r="D457" s="11" t="s">
        <v>26</v>
      </c>
      <c r="E457" s="21">
        <f t="shared" ref="E457:P457" si="61">E247*$E$425</f>
        <v>130.5150112</v>
      </c>
      <c r="F457" s="21">
        <f t="shared" si="61"/>
        <v>92.317919999999987</v>
      </c>
      <c r="G457" s="21">
        <f t="shared" si="61"/>
        <v>57.840031999999994</v>
      </c>
      <c r="H457" s="21">
        <f t="shared" si="61"/>
        <v>61.610783999999995</v>
      </c>
      <c r="I457" s="21">
        <f t="shared" si="61"/>
        <v>5.0238719999999999</v>
      </c>
      <c r="J457" s="21">
        <f t="shared" si="61"/>
        <v>9.0680320000000005</v>
      </c>
      <c r="K457" s="21">
        <f t="shared" si="61"/>
        <v>10.754048000000001</v>
      </c>
      <c r="L457" s="21">
        <f t="shared" si="61"/>
        <v>4.9640639999999996</v>
      </c>
      <c r="M457" s="21">
        <f t="shared" si="61"/>
        <v>19.964479999999998</v>
      </c>
      <c r="N457" s="21">
        <f t="shared" si="61"/>
        <v>26.708544</v>
      </c>
      <c r="O457" s="21">
        <f t="shared" si="61"/>
        <v>34.005120000000005</v>
      </c>
      <c r="P457" s="21">
        <f t="shared" si="61"/>
        <v>32.051392</v>
      </c>
      <c r="Q457" s="21">
        <f t="shared" si="31"/>
        <v>484.82329920000001</v>
      </c>
    </row>
    <row r="458" spans="1:17" ht="40.5" customHeight="1" x14ac:dyDescent="0.25">
      <c r="A458" s="40" t="str">
        <f>[1]фидера!B41</f>
        <v>Льговский</v>
      </c>
      <c r="B458" s="40" t="str">
        <f>[1]фидера!C41</f>
        <v>Черемошки 110/35/10</v>
      </c>
      <c r="C458" s="40">
        <f>[1]фидера!D41</f>
        <v>1401</v>
      </c>
      <c r="D458" s="11" t="s">
        <v>26</v>
      </c>
      <c r="E458" s="21">
        <f t="shared" ref="E458:P458" si="62">E248*$E$425</f>
        <v>200.03503296</v>
      </c>
      <c r="F458" s="21">
        <f t="shared" si="62"/>
        <v>-6.1345919999999996</v>
      </c>
      <c r="G458" s="21">
        <f t="shared" si="62"/>
        <v>2.2072000000000007</v>
      </c>
      <c r="H458" s="21">
        <f t="shared" si="62"/>
        <v>7.1399359999999987</v>
      </c>
      <c r="I458" s="21">
        <f t="shared" si="62"/>
        <v>-17.147807999999998</v>
      </c>
      <c r="J458" s="21">
        <f t="shared" si="62"/>
        <v>-6.2712959999999986</v>
      </c>
      <c r="K458" s="21">
        <f t="shared" si="62"/>
        <v>-10.514816</v>
      </c>
      <c r="L458" s="21">
        <f t="shared" si="62"/>
        <v>-67.477664000000004</v>
      </c>
      <c r="M458" s="21">
        <f t="shared" si="62"/>
        <v>9.1107519999999997</v>
      </c>
      <c r="N458" s="21">
        <f t="shared" si="62"/>
        <v>125.00156799999999</v>
      </c>
      <c r="O458" s="21">
        <f t="shared" si="62"/>
        <v>66.822624000000005</v>
      </c>
      <c r="P458" s="21">
        <f t="shared" si="62"/>
        <v>66.147648000000004</v>
      </c>
      <c r="Q458" s="21">
        <f t="shared" si="31"/>
        <v>368.91858496000003</v>
      </c>
    </row>
    <row r="459" spans="1:17" ht="40.5" customHeight="1" x14ac:dyDescent="0.25">
      <c r="A459" s="40" t="str">
        <f>[1]фидера!B42</f>
        <v>Льговский</v>
      </c>
      <c r="B459" s="40" t="str">
        <f>[1]фидера!C42</f>
        <v>Черемошки 110/35/10</v>
      </c>
      <c r="C459" s="40">
        <f>[1]фидера!D42</f>
        <v>1419</v>
      </c>
      <c r="D459" s="11" t="s">
        <v>26</v>
      </c>
      <c r="E459" s="21">
        <f t="shared" ref="E459:P459" si="63">E249*$E$425</f>
        <v>197.55368447999999</v>
      </c>
      <c r="F459" s="21">
        <f t="shared" si="63"/>
        <v>61.570912000000014</v>
      </c>
      <c r="G459" s="21">
        <f t="shared" si="63"/>
        <v>330.99740800000001</v>
      </c>
      <c r="H459" s="21">
        <f t="shared" si="63"/>
        <v>214.72495999999998</v>
      </c>
      <c r="I459" s="21">
        <f t="shared" si="63"/>
        <v>-40.632415999999999</v>
      </c>
      <c r="J459" s="21">
        <f t="shared" si="63"/>
        <v>-28.727775999999999</v>
      </c>
      <c r="K459" s="21">
        <f t="shared" si="63"/>
        <v>-3.5372160000000021</v>
      </c>
      <c r="L459" s="21">
        <f t="shared" si="63"/>
        <v>46.966367999999996</v>
      </c>
      <c r="M459" s="21">
        <f t="shared" si="63"/>
        <v>134.28319999999999</v>
      </c>
      <c r="N459" s="21">
        <f t="shared" si="63"/>
        <v>14.795360000000001</v>
      </c>
      <c r="O459" s="21">
        <f t="shared" si="63"/>
        <v>24.259264000000002</v>
      </c>
      <c r="P459" s="21">
        <f t="shared" si="63"/>
        <v>280.96374400000002</v>
      </c>
      <c r="Q459" s="21">
        <f t="shared" si="31"/>
        <v>1233.2174924799999</v>
      </c>
    </row>
    <row r="460" spans="1:17" ht="40.5" customHeight="1" x14ac:dyDescent="0.25">
      <c r="A460" s="40" t="str">
        <f>[1]фидера!B43</f>
        <v>Льговский</v>
      </c>
      <c r="B460" s="40" t="str">
        <f>[1]фидера!C43</f>
        <v>Букреевка 35/10</v>
      </c>
      <c r="C460" s="40">
        <f>[1]фидера!D43</f>
        <v>11401</v>
      </c>
      <c r="D460" s="11" t="s">
        <v>26</v>
      </c>
      <c r="E460" s="21">
        <f t="shared" ref="E460:P460" si="64">E250*$E$425</f>
        <v>56.747254399999996</v>
      </c>
      <c r="F460" s="21">
        <f t="shared" si="64"/>
        <v>67.731136000000006</v>
      </c>
      <c r="G460" s="21">
        <f t="shared" si="64"/>
        <v>-19.192671999999998</v>
      </c>
      <c r="H460" s="21">
        <f t="shared" si="64"/>
        <v>17.871200000000002</v>
      </c>
      <c r="I460" s="21">
        <f t="shared" si="64"/>
        <v>40.529887999999993</v>
      </c>
      <c r="J460" s="21">
        <f t="shared" si="64"/>
        <v>0.88572799999999985</v>
      </c>
      <c r="K460" s="21">
        <f t="shared" si="64"/>
        <v>14.450752000000001</v>
      </c>
      <c r="L460" s="21">
        <f t="shared" si="64"/>
        <v>-2.7967359999999992</v>
      </c>
      <c r="M460" s="21">
        <f t="shared" si="64"/>
        <v>14.467839999999999</v>
      </c>
      <c r="N460" s="21">
        <f t="shared" si="64"/>
        <v>53.727519999999991</v>
      </c>
      <c r="O460" s="21">
        <f t="shared" si="64"/>
        <v>17.774367999999999</v>
      </c>
      <c r="P460" s="21">
        <f t="shared" si="64"/>
        <v>36.243648</v>
      </c>
      <c r="Q460" s="21">
        <f t="shared" si="31"/>
        <v>298.43992639999999</v>
      </c>
    </row>
    <row r="461" spans="1:17" ht="40.5" customHeight="1" x14ac:dyDescent="0.25">
      <c r="A461" s="40" t="str">
        <f>[1]фидера!B44</f>
        <v>Льговский</v>
      </c>
      <c r="B461" s="40" t="str">
        <f>[1]фидера!C44</f>
        <v>Букреевка 35/10</v>
      </c>
      <c r="C461" s="40">
        <f>[1]фидера!D44</f>
        <v>11407</v>
      </c>
      <c r="D461" s="11" t="s">
        <v>26</v>
      </c>
      <c r="E461" s="21">
        <f t="shared" ref="E461:P461" si="65">E251*$E$425</f>
        <v>116.17419199999999</v>
      </c>
      <c r="F461" s="21">
        <f t="shared" si="65"/>
        <v>94.049503999999999</v>
      </c>
      <c r="G461" s="21">
        <f t="shared" si="65"/>
        <v>75.893504000000007</v>
      </c>
      <c r="H461" s="21">
        <f t="shared" si="65"/>
        <v>29.963808</v>
      </c>
      <c r="I461" s="21">
        <f t="shared" si="65"/>
        <v>48.119807999999999</v>
      </c>
      <c r="J461" s="21">
        <f t="shared" si="65"/>
        <v>6.4421759999999981</v>
      </c>
      <c r="K461" s="21">
        <f t="shared" si="65"/>
        <v>34.167456000000001</v>
      </c>
      <c r="L461" s="21">
        <f t="shared" si="65"/>
        <v>1.6831680000000004</v>
      </c>
      <c r="M461" s="21">
        <f t="shared" si="65"/>
        <v>17.446847999999999</v>
      </c>
      <c r="N461" s="21">
        <f t="shared" si="65"/>
        <v>44.004447999999996</v>
      </c>
      <c r="O461" s="21">
        <f t="shared" si="65"/>
        <v>52.050047999999997</v>
      </c>
      <c r="P461" s="21">
        <f t="shared" si="65"/>
        <v>63.971775999999998</v>
      </c>
      <c r="Q461" s="21">
        <f t="shared" si="31"/>
        <v>583.96673599999997</v>
      </c>
    </row>
    <row r="462" spans="1:17" ht="40.5" customHeight="1" x14ac:dyDescent="0.25">
      <c r="A462" s="40" t="str">
        <f>[1]фидера!B45</f>
        <v>Льговский</v>
      </c>
      <c r="B462" s="40" t="str">
        <f>[1]фидера!C45</f>
        <v>Букреевка 35/10</v>
      </c>
      <c r="C462" s="40">
        <f>[1]фидера!D45</f>
        <v>11408</v>
      </c>
      <c r="D462" s="11" t="s">
        <v>26</v>
      </c>
      <c r="E462" s="21">
        <f t="shared" ref="E462:P462" si="66">E252*$E$425</f>
        <v>73.9742368</v>
      </c>
      <c r="F462" s="21">
        <f t="shared" si="66"/>
        <v>71.843647999999988</v>
      </c>
      <c r="G462" s="21">
        <f t="shared" si="66"/>
        <v>67.229888000000003</v>
      </c>
      <c r="H462" s="21">
        <f t="shared" si="66"/>
        <v>1.7600639999999996</v>
      </c>
      <c r="I462" s="21">
        <f t="shared" si="66"/>
        <v>48.433087999999998</v>
      </c>
      <c r="J462" s="21">
        <f t="shared" si="66"/>
        <v>6.4535679999999997</v>
      </c>
      <c r="K462" s="21">
        <f t="shared" si="66"/>
        <v>-2.9932480000000004</v>
      </c>
      <c r="L462" s="21">
        <f t="shared" si="66"/>
        <v>1.5065919999999997</v>
      </c>
      <c r="M462" s="21">
        <f t="shared" si="66"/>
        <v>8.5981120000000004</v>
      </c>
      <c r="N462" s="21">
        <f t="shared" si="66"/>
        <v>9.8967999999999989</v>
      </c>
      <c r="O462" s="21">
        <f t="shared" si="66"/>
        <v>0</v>
      </c>
      <c r="P462" s="21">
        <f t="shared" si="66"/>
        <v>0</v>
      </c>
      <c r="Q462" s="21">
        <f t="shared" si="31"/>
        <v>286.70274880000005</v>
      </c>
    </row>
    <row r="463" spans="1:17" ht="40.5" customHeight="1" x14ac:dyDescent="0.25">
      <c r="A463" s="40" t="str">
        <f>[1]фидера!B46</f>
        <v>Льговский</v>
      </c>
      <c r="B463" s="40" t="str">
        <f>[1]фидера!C46</f>
        <v>Городенск 35/10</v>
      </c>
      <c r="C463" s="40" t="str">
        <f>[1]фидера!D46</f>
        <v>яч. 01        1101</v>
      </c>
      <c r="D463" s="11" t="s">
        <v>26</v>
      </c>
      <c r="E463" s="21">
        <f t="shared" ref="E463:P463" si="67">E253*$E$425</f>
        <v>50.276883199999993</v>
      </c>
      <c r="F463" s="21">
        <f t="shared" si="67"/>
        <v>32.33334399999999</v>
      </c>
      <c r="G463" s="21">
        <f t="shared" si="67"/>
        <v>64.134112000000002</v>
      </c>
      <c r="H463" s="21">
        <f t="shared" si="67"/>
        <v>37.055327999999996</v>
      </c>
      <c r="I463" s="21">
        <f t="shared" si="67"/>
        <v>9.4126400000000015</v>
      </c>
      <c r="J463" s="21">
        <f t="shared" si="67"/>
        <v>-11.443263999999999</v>
      </c>
      <c r="K463" s="21">
        <f t="shared" si="67"/>
        <v>34.426624000000004</v>
      </c>
      <c r="L463" s="21">
        <f t="shared" si="67"/>
        <v>6.3026239999999998</v>
      </c>
      <c r="M463" s="21">
        <f t="shared" si="67"/>
        <v>31.832096000000003</v>
      </c>
      <c r="N463" s="21">
        <f t="shared" si="67"/>
        <v>36.830336000000003</v>
      </c>
      <c r="O463" s="21">
        <f t="shared" si="67"/>
        <v>47.957471999999996</v>
      </c>
      <c r="P463" s="21">
        <f t="shared" si="67"/>
        <v>60.010207999999992</v>
      </c>
      <c r="Q463" s="21">
        <f t="shared" si="31"/>
        <v>399.12840319999998</v>
      </c>
    </row>
    <row r="464" spans="1:17" ht="40.5" customHeight="1" x14ac:dyDescent="0.25">
      <c r="A464" s="40" t="str">
        <f>[1]фидера!B47</f>
        <v>Льговский</v>
      </c>
      <c r="B464" s="40" t="str">
        <f>[1]фидера!C47</f>
        <v>Городенск 35/10</v>
      </c>
      <c r="C464" s="40" t="str">
        <f>[1]фидера!D47</f>
        <v xml:space="preserve">яч. 03        1102 </v>
      </c>
      <c r="D464" s="11" t="s">
        <v>26</v>
      </c>
      <c r="E464" s="21">
        <f t="shared" ref="E464:P464" si="68">E254*$E$425</f>
        <v>66.0496768</v>
      </c>
      <c r="F464" s="21">
        <f t="shared" si="68"/>
        <v>43.802240000000005</v>
      </c>
      <c r="G464" s="21">
        <f t="shared" si="68"/>
        <v>55.399296</v>
      </c>
      <c r="H464" s="21">
        <f t="shared" si="68"/>
        <v>44.870239999999995</v>
      </c>
      <c r="I464" s="21">
        <f t="shared" si="68"/>
        <v>30.838143999999996</v>
      </c>
      <c r="J464" s="21">
        <f t="shared" si="68"/>
        <v>4.4428799999999997</v>
      </c>
      <c r="K464" s="21">
        <f t="shared" si="68"/>
        <v>59.366559999999993</v>
      </c>
      <c r="L464" s="21">
        <f t="shared" si="68"/>
        <v>-1.8056320000000003</v>
      </c>
      <c r="M464" s="21">
        <f t="shared" si="68"/>
        <v>30.359679999999997</v>
      </c>
      <c r="N464" s="21">
        <f t="shared" si="68"/>
        <v>38.655904</v>
      </c>
      <c r="O464" s="21">
        <f t="shared" si="68"/>
        <v>62.231647999999993</v>
      </c>
      <c r="P464" s="21">
        <f t="shared" si="68"/>
        <v>67.580191999999997</v>
      </c>
      <c r="Q464" s="21">
        <f t="shared" si="31"/>
        <v>501.79082879999999</v>
      </c>
    </row>
    <row r="465" spans="1:17" ht="40.5" customHeight="1" x14ac:dyDescent="0.25">
      <c r="A465" s="40" t="str">
        <f>[1]фидера!B48</f>
        <v>Льговский</v>
      </c>
      <c r="B465" s="40" t="str">
        <f>[1]фидера!C48</f>
        <v>ПС Марьино</v>
      </c>
      <c r="C465" s="40">
        <f>[1]фидера!D48</f>
        <v>1305</v>
      </c>
      <c r="D465" s="11" t="s">
        <v>26</v>
      </c>
      <c r="E465" s="21">
        <f t="shared" ref="E465:P465" si="69">E255*$E$425</f>
        <v>52.206403199999997</v>
      </c>
      <c r="F465" s="21">
        <f t="shared" si="69"/>
        <v>50.882368</v>
      </c>
      <c r="G465" s="21">
        <f t="shared" si="69"/>
        <v>32.185248000000001</v>
      </c>
      <c r="H465" s="21">
        <f t="shared" si="69"/>
        <v>40.501407999999998</v>
      </c>
      <c r="I465" s="21">
        <f t="shared" si="69"/>
        <v>16.059871999999999</v>
      </c>
      <c r="J465" s="21">
        <f t="shared" si="69"/>
        <v>14.052032000000001</v>
      </c>
      <c r="K465" s="21">
        <f t="shared" si="69"/>
        <v>8.7604480000000002</v>
      </c>
      <c r="L465" s="21">
        <f t="shared" si="69"/>
        <v>-26.090528000000003</v>
      </c>
      <c r="M465" s="21">
        <f t="shared" si="69"/>
        <v>-50.381119999999989</v>
      </c>
      <c r="N465" s="21">
        <f t="shared" si="69"/>
        <v>-31.598559999999999</v>
      </c>
      <c r="O465" s="21">
        <f t="shared" si="69"/>
        <v>21.257472</v>
      </c>
      <c r="P465" s="21">
        <f t="shared" si="69"/>
        <v>18.133216000000001</v>
      </c>
      <c r="Q465" s="21">
        <f t="shared" si="31"/>
        <v>145.96825920000003</v>
      </c>
    </row>
    <row r="466" spans="1:17" ht="40.5" customHeight="1" x14ac:dyDescent="0.25">
      <c r="A466" s="40" t="str">
        <f>[1]фидера!B49</f>
        <v>Золотухинский</v>
      </c>
      <c r="B466" s="40" t="str">
        <f>[1]фидера!C49</f>
        <v>Фентисово 35/10</v>
      </c>
      <c r="C466" s="40" t="str">
        <f>[1]фидера!D49</f>
        <v xml:space="preserve">ВЛ № 2  </v>
      </c>
      <c r="D466" s="11" t="s">
        <v>26</v>
      </c>
      <c r="E466" s="21">
        <f t="shared" ref="E466:P466" si="70">E256*$E$425</f>
        <v>41.266665599999996</v>
      </c>
      <c r="F466" s="21">
        <f t="shared" si="70"/>
        <v>38.430911999999999</v>
      </c>
      <c r="G466" s="21">
        <f t="shared" si="70"/>
        <v>-4.1894080000000002</v>
      </c>
      <c r="H466" s="21">
        <f t="shared" si="70"/>
        <v>71.669919999999991</v>
      </c>
      <c r="I466" s="21">
        <f t="shared" si="70"/>
        <v>-10.272736</v>
      </c>
      <c r="J466" s="21">
        <f t="shared" si="70"/>
        <v>-6.0605440000000002</v>
      </c>
      <c r="K466" s="21">
        <f t="shared" si="70"/>
        <v>27.642688000000003</v>
      </c>
      <c r="L466" s="21">
        <f t="shared" si="70"/>
        <v>-4.3289600000000004</v>
      </c>
      <c r="M466" s="21">
        <f t="shared" si="70"/>
        <v>-7.325056</v>
      </c>
      <c r="N466" s="21">
        <f t="shared" si="70"/>
        <v>-11.571423999999999</v>
      </c>
      <c r="O466" s="21">
        <f t="shared" si="70"/>
        <v>43.104479999999995</v>
      </c>
      <c r="P466" s="21">
        <f t="shared" si="70"/>
        <v>-12.169503999999998</v>
      </c>
      <c r="Q466" s="21">
        <f t="shared" si="31"/>
        <v>166.19703359999997</v>
      </c>
    </row>
    <row r="467" spans="1:17" ht="40.5" customHeight="1" x14ac:dyDescent="0.25">
      <c r="A467" s="40" t="str">
        <f>[1]фидера!B50</f>
        <v>Золотухинский</v>
      </c>
      <c r="B467" s="40" t="str">
        <f>[1]фидера!C50</f>
        <v>Свобода тяговая 110/35/10</v>
      </c>
      <c r="C467" s="40" t="str">
        <f>[1]фидера!D50</f>
        <v xml:space="preserve">яч.18                   18 </v>
      </c>
      <c r="D467" s="11" t="s">
        <v>26</v>
      </c>
      <c r="E467" s="21">
        <f t="shared" ref="E467:P467" si="71">E257*$E$425</f>
        <v>11.537817600000004</v>
      </c>
      <c r="F467" s="21">
        <f t="shared" si="71"/>
        <v>-53.69049600000001</v>
      </c>
      <c r="G467" s="21">
        <f t="shared" si="71"/>
        <v>19.785055999999997</v>
      </c>
      <c r="H467" s="21">
        <f t="shared" si="71"/>
        <v>-46.707199999999993</v>
      </c>
      <c r="I467" s="21">
        <f t="shared" si="71"/>
        <v>9.5635839999999952</v>
      </c>
      <c r="J467" s="21">
        <f t="shared" si="71"/>
        <v>4.890016000000001</v>
      </c>
      <c r="K467" s="21">
        <f t="shared" si="71"/>
        <v>-66.742879999999985</v>
      </c>
      <c r="L467" s="21">
        <f t="shared" si="71"/>
        <v>422.42960000000005</v>
      </c>
      <c r="M467" s="21">
        <f t="shared" si="71"/>
        <v>-3.0900800000000022</v>
      </c>
      <c r="N467" s="21">
        <f t="shared" si="71"/>
        <v>73.797376</v>
      </c>
      <c r="O467" s="21">
        <f t="shared" si="71"/>
        <v>139.70864</v>
      </c>
      <c r="P467" s="21">
        <f t="shared" si="71"/>
        <v>78.846879999999999</v>
      </c>
      <c r="Q467" s="21">
        <f t="shared" si="31"/>
        <v>590.3283136</v>
      </c>
    </row>
    <row r="468" spans="1:17" ht="40.5" customHeight="1" x14ac:dyDescent="0.25">
      <c r="A468" s="40" t="str">
        <f>[1]фидера!B51</f>
        <v>Обоянский</v>
      </c>
      <c r="B468" s="40" t="str">
        <f>[1]фидера!C51</f>
        <v>Долженково 35/10</v>
      </c>
      <c r="C468" s="40" t="str">
        <f>[1]фидера!D51</f>
        <v>долженково             4815</v>
      </c>
      <c r="D468" s="11" t="s">
        <v>26</v>
      </c>
      <c r="E468" s="21">
        <f t="shared" ref="E468:P468" si="72">E258*$E$425</f>
        <v>92.32817279999999</v>
      </c>
      <c r="F468" s="21">
        <f t="shared" si="72"/>
        <v>63.182880000000004</v>
      </c>
      <c r="G468" s="21">
        <f t="shared" si="72"/>
        <v>57.082463999999995</v>
      </c>
      <c r="H468" s="21">
        <f t="shared" si="72"/>
        <v>42.987712000000002</v>
      </c>
      <c r="I468" s="21">
        <f t="shared" si="72"/>
        <v>66.748576</v>
      </c>
      <c r="J468" s="21">
        <f t="shared" si="72"/>
        <v>-1.4382399999999995</v>
      </c>
      <c r="K468" s="21">
        <f t="shared" si="72"/>
        <v>44.052863999999992</v>
      </c>
      <c r="L468" s="21">
        <f t="shared" si="72"/>
        <v>35.346527999999999</v>
      </c>
      <c r="M468" s="21">
        <f t="shared" si="72"/>
        <v>44.656640000000003</v>
      </c>
      <c r="N468" s="21">
        <f t="shared" si="72"/>
        <v>-8.8544319999999992</v>
      </c>
      <c r="O468" s="21">
        <f t="shared" si="72"/>
        <v>15.470335999999998</v>
      </c>
      <c r="P468" s="21">
        <f t="shared" si="72"/>
        <v>38.385344000000003</v>
      </c>
      <c r="Q468" s="21">
        <f t="shared" si="31"/>
        <v>489.94884479999996</v>
      </c>
    </row>
    <row r="469" spans="1:17" ht="40.5" customHeight="1" x14ac:dyDescent="0.25">
      <c r="A469" s="40" t="str">
        <f>[1]фидера!B52</f>
        <v>Обоянский</v>
      </c>
      <c r="B469" s="40" t="str">
        <f>[1]фидера!C52</f>
        <v>Быканово 35/10</v>
      </c>
      <c r="C469" s="40" t="str">
        <f>[1]фидера!D52</f>
        <v>стф                             455</v>
      </c>
      <c r="D469" s="11" t="s">
        <v>26</v>
      </c>
      <c r="E469" s="21">
        <f t="shared" ref="E469:P469" si="73">E259*$E$425</f>
        <v>48.377836799999997</v>
      </c>
      <c r="F469" s="21">
        <f t="shared" si="73"/>
        <v>41.264671999999997</v>
      </c>
      <c r="G469" s="21">
        <f t="shared" si="73"/>
        <v>68.901663999999997</v>
      </c>
      <c r="H469" s="21">
        <f t="shared" si="73"/>
        <v>34.890847999999998</v>
      </c>
      <c r="I469" s="21">
        <f t="shared" si="73"/>
        <v>32.754847999999996</v>
      </c>
      <c r="J469" s="21">
        <f t="shared" si="73"/>
        <v>17.893984</v>
      </c>
      <c r="K469" s="21">
        <f t="shared" si="73"/>
        <v>24.988352000000003</v>
      </c>
      <c r="L469" s="21">
        <f t="shared" si="73"/>
        <v>17.076608</v>
      </c>
      <c r="M469" s="21">
        <f t="shared" si="73"/>
        <v>27.998687999999998</v>
      </c>
      <c r="N469" s="21">
        <f t="shared" si="73"/>
        <v>44.155391999999999</v>
      </c>
      <c r="O469" s="21">
        <f t="shared" si="73"/>
        <v>49.324511999999991</v>
      </c>
      <c r="P469" s="21">
        <f t="shared" si="73"/>
        <v>51.836447999999997</v>
      </c>
      <c r="Q469" s="21">
        <f t="shared" si="31"/>
        <v>459.46385280000004</v>
      </c>
    </row>
    <row r="470" spans="1:17" ht="40.5" customHeight="1" x14ac:dyDescent="0.25">
      <c r="A470" s="40" t="str">
        <f>[1]фидера!B53</f>
        <v>Обоянский</v>
      </c>
      <c r="B470" s="40" t="str">
        <f>[1]фидера!C53</f>
        <v>М.Крюки 35/11</v>
      </c>
      <c r="C470" s="40" t="str">
        <f>[1]фидера!D53</f>
        <v>яч. 09                         475</v>
      </c>
      <c r="D470" s="11" t="s">
        <v>26</v>
      </c>
      <c r="E470" s="21">
        <f t="shared" ref="E470:P470" si="74">E260*$E$425</f>
        <v>27.134348479999996</v>
      </c>
      <c r="F470" s="21">
        <f t="shared" si="74"/>
        <v>25.549408</v>
      </c>
      <c r="G470" s="21">
        <f t="shared" si="74"/>
        <v>27.192703999999999</v>
      </c>
      <c r="H470" s="21">
        <f t="shared" si="74"/>
        <v>19.719552</v>
      </c>
      <c r="I470" s="21">
        <f t="shared" si="74"/>
        <v>-12.257792</v>
      </c>
      <c r="J470" s="21">
        <f t="shared" si="74"/>
        <v>4.183711999999999</v>
      </c>
      <c r="K470" s="21">
        <f t="shared" si="74"/>
        <v>6.3254080000000004</v>
      </c>
      <c r="L470" s="21">
        <f t="shared" si="74"/>
        <v>5.6532799999999996</v>
      </c>
      <c r="M470" s="21">
        <f t="shared" si="74"/>
        <v>9.005376</v>
      </c>
      <c r="N470" s="21">
        <f t="shared" si="74"/>
        <v>19.773664</v>
      </c>
      <c r="O470" s="21">
        <f t="shared" si="74"/>
        <v>-1.0594560000000002</v>
      </c>
      <c r="P470" s="21">
        <f t="shared" si="74"/>
        <v>11.691040000000001</v>
      </c>
      <c r="Q470" s="21">
        <f t="shared" si="31"/>
        <v>142.91124447999999</v>
      </c>
    </row>
    <row r="471" spans="1:17" ht="40.5" customHeight="1" x14ac:dyDescent="0.25">
      <c r="A471" s="40" t="str">
        <f>[1]фидера!B54</f>
        <v>Медвенский</v>
      </c>
      <c r="B471" s="40" t="str">
        <f>[1]фидера!C54</f>
        <v>Медвенка 110/35/10</v>
      </c>
      <c r="C471" s="40" t="str">
        <f>[1]фидера!D54</f>
        <v>243.04 Ю-Восточный</v>
      </c>
      <c r="D471" s="11" t="s">
        <v>26</v>
      </c>
      <c r="E471" s="21">
        <f t="shared" ref="E471:P471" si="75">E261*$E$425</f>
        <v>15.9590528</v>
      </c>
      <c r="F471" s="21">
        <f t="shared" si="75"/>
        <v>29.217631999999998</v>
      </c>
      <c r="G471" s="21">
        <f t="shared" si="75"/>
        <v>16.065567999999999</v>
      </c>
      <c r="H471" s="21">
        <f t="shared" si="75"/>
        <v>24.746271999999998</v>
      </c>
      <c r="I471" s="21">
        <f t="shared" si="75"/>
        <v>43.993055999999996</v>
      </c>
      <c r="J471" s="21">
        <f t="shared" si="75"/>
        <v>51.591520000000003</v>
      </c>
      <c r="K471" s="21">
        <f t="shared" si="75"/>
        <v>41.267519999999998</v>
      </c>
      <c r="L471" s="21">
        <f t="shared" si="75"/>
        <v>-3.3093760000000003</v>
      </c>
      <c r="M471" s="21">
        <f t="shared" si="75"/>
        <v>23.732384</v>
      </c>
      <c r="N471" s="21">
        <f t="shared" si="75"/>
        <v>35.300960000000003</v>
      </c>
      <c r="O471" s="21">
        <f t="shared" si="75"/>
        <v>4.0954240000000004</v>
      </c>
      <c r="P471" s="21">
        <f t="shared" si="75"/>
        <v>64.615424000000004</v>
      </c>
      <c r="Q471" s="21">
        <f t="shared" si="31"/>
        <v>347.27543679999997</v>
      </c>
    </row>
    <row r="472" spans="1:17" ht="40.5" customHeight="1" x14ac:dyDescent="0.25">
      <c r="A472" s="40" t="str">
        <f>[1]фидера!B55</f>
        <v>Фатежский</v>
      </c>
      <c r="B472" s="40" t="str">
        <f>[1]фидера!C55</f>
        <v>ПС 35/10кВ В.Любаж</v>
      </c>
      <c r="C472" s="40" t="str">
        <f>[1]фидера!D55</f>
        <v>яч. №04 ВЛ 10кВ №3315</v>
      </c>
      <c r="D472" s="11" t="s">
        <v>26</v>
      </c>
      <c r="E472" s="21">
        <f t="shared" ref="E472:P472" si="76">E262*$E$425</f>
        <v>29.810443199999998</v>
      </c>
      <c r="F472" s="21">
        <f t="shared" si="76"/>
        <v>25.535168000000002</v>
      </c>
      <c r="G472" s="21">
        <f t="shared" si="76"/>
        <v>15.441855999999998</v>
      </c>
      <c r="H472" s="21">
        <f t="shared" si="76"/>
        <v>28.027168000000003</v>
      </c>
      <c r="I472" s="21">
        <f t="shared" si="76"/>
        <v>72.663871999999998</v>
      </c>
      <c r="J472" s="21">
        <f t="shared" si="76"/>
        <v>-21.342911999999998</v>
      </c>
      <c r="K472" s="21">
        <f t="shared" si="76"/>
        <v>61.257632000000001</v>
      </c>
      <c r="L472" s="21">
        <f t="shared" si="76"/>
        <v>71.279743999999994</v>
      </c>
      <c r="M472" s="21">
        <f t="shared" si="76"/>
        <v>64.262271999999996</v>
      </c>
      <c r="N472" s="21">
        <f t="shared" si="76"/>
        <v>-6.8779199999999987</v>
      </c>
      <c r="O472" s="21">
        <f t="shared" si="76"/>
        <v>46.456575999999991</v>
      </c>
      <c r="P472" s="21">
        <f t="shared" si="76"/>
        <v>-71.456319999999991</v>
      </c>
      <c r="Q472" s="21">
        <f t="shared" si="31"/>
        <v>315.05757919999996</v>
      </c>
    </row>
    <row r="473" spans="1:17" ht="40.5" customHeight="1" x14ac:dyDescent="0.25">
      <c r="A473" s="40" t="str">
        <f>[1]фидера!B56</f>
        <v>Фатежский</v>
      </c>
      <c r="B473" s="40" t="str">
        <f>[1]фидера!C56</f>
        <v>ПC 35/10кВ Шуклино</v>
      </c>
      <c r="C473" s="40" t="str">
        <f>[1]фидера!D56</f>
        <v>яч.№01 ВЛ 10кВ №351</v>
      </c>
      <c r="D473" s="11" t="s">
        <v>26</v>
      </c>
      <c r="E473" s="21">
        <f t="shared" ref="E473:P473" si="77">E263*$E$425</f>
        <v>38.168924480000001</v>
      </c>
      <c r="F473" s="21">
        <f t="shared" si="77"/>
        <v>11.286624</v>
      </c>
      <c r="G473" s="21">
        <f t="shared" si="77"/>
        <v>89.817375999999996</v>
      </c>
      <c r="H473" s="21">
        <f t="shared" si="77"/>
        <v>31.017567999999997</v>
      </c>
      <c r="I473" s="21">
        <f t="shared" si="77"/>
        <v>17.802848000000001</v>
      </c>
      <c r="J473" s="21">
        <f t="shared" si="77"/>
        <v>-4.5340159999999994</v>
      </c>
      <c r="K473" s="21">
        <f t="shared" si="77"/>
        <v>10.998975999999999</v>
      </c>
      <c r="L473" s="21">
        <f t="shared" si="77"/>
        <v>-6.0035839999999991</v>
      </c>
      <c r="M473" s="21">
        <f t="shared" si="77"/>
        <v>-5.8327039999999997</v>
      </c>
      <c r="N473" s="21">
        <f t="shared" si="77"/>
        <v>17.500959999999999</v>
      </c>
      <c r="O473" s="21">
        <f t="shared" si="77"/>
        <v>30.618848000000003</v>
      </c>
      <c r="P473" s="21">
        <f t="shared" si="77"/>
        <v>30.869471999999998</v>
      </c>
      <c r="Q473" s="21">
        <f t="shared" si="31"/>
        <v>261.71129248</v>
      </c>
    </row>
    <row r="474" spans="1:17" ht="40.5" customHeight="1" x14ac:dyDescent="0.25">
      <c r="A474" s="40" t="str">
        <f>[1]фидера!B57</f>
        <v>Фатежский</v>
      </c>
      <c r="B474" s="40" t="str">
        <f>[1]фидера!C57</f>
        <v>ПС 35/10кВ Глебово</v>
      </c>
      <c r="C474" s="40" t="str">
        <f>[1]фидера!D57</f>
        <v>яч.№ 8 фидер 378</v>
      </c>
      <c r="D474" s="11" t="s">
        <v>26</v>
      </c>
      <c r="E474" s="21">
        <f t="shared" ref="E474:P474" si="78">E264*$E$425</f>
        <v>50.888064000000007</v>
      </c>
      <c r="F474" s="21">
        <f t="shared" si="78"/>
        <v>32.740607999999995</v>
      </c>
      <c r="G474" s="21">
        <f t="shared" si="78"/>
        <v>42.853855999999993</v>
      </c>
      <c r="H474" s="21">
        <f t="shared" si="78"/>
        <v>21.092287999999996</v>
      </c>
      <c r="I474" s="21">
        <f t="shared" si="78"/>
        <v>-7.2652479999999988</v>
      </c>
      <c r="J474" s="21">
        <f t="shared" si="78"/>
        <v>30.037856000000001</v>
      </c>
      <c r="K474" s="21">
        <f t="shared" si="78"/>
        <v>7.0687359999999986</v>
      </c>
      <c r="L474" s="21">
        <f t="shared" si="78"/>
        <v>4.2720000000000002</v>
      </c>
      <c r="M474" s="21">
        <f t="shared" si="78"/>
        <v>8.811712</v>
      </c>
      <c r="N474" s="21">
        <f t="shared" si="78"/>
        <v>17.839872</v>
      </c>
      <c r="O474" s="21">
        <f t="shared" si="78"/>
        <v>21.559359999999995</v>
      </c>
      <c r="P474" s="21">
        <f t="shared" si="78"/>
        <v>26.92784</v>
      </c>
      <c r="Q474" s="21">
        <f t="shared" si="31"/>
        <v>256.82694399999997</v>
      </c>
    </row>
    <row r="475" spans="1:17" ht="40.5" customHeight="1" x14ac:dyDescent="0.25">
      <c r="A475" s="40" t="str">
        <f>[1]фидера!B58</f>
        <v>Октябрьский</v>
      </c>
      <c r="B475" s="40" t="str">
        <f>[1]фидера!C58</f>
        <v>ПС 35/10кВ Старково</v>
      </c>
      <c r="C475" s="40" t="str">
        <f>[1]фидера!D58</f>
        <v>ВЛ 10кВ 560.15</v>
      </c>
      <c r="D475" s="11" t="s">
        <v>26</v>
      </c>
      <c r="E475" s="21">
        <f t="shared" ref="E475:P475" si="79">E265*$E$425</f>
        <v>52.931219199999994</v>
      </c>
      <c r="F475" s="21">
        <f t="shared" si="79"/>
        <v>32.601055999999993</v>
      </c>
      <c r="G475" s="21">
        <f t="shared" si="79"/>
        <v>44.474367999999998</v>
      </c>
      <c r="H475" s="21">
        <f t="shared" si="79"/>
        <v>42.532032000000001</v>
      </c>
      <c r="I475" s="21">
        <f t="shared" si="79"/>
        <v>8.9256319999999985</v>
      </c>
      <c r="J475" s="21">
        <f t="shared" si="79"/>
        <v>-3.5258240000000005</v>
      </c>
      <c r="K475" s="21">
        <f t="shared" si="79"/>
        <v>10.08192</v>
      </c>
      <c r="L475" s="21">
        <f t="shared" si="79"/>
        <v>1.9708160000000003</v>
      </c>
      <c r="M475" s="21">
        <f t="shared" si="79"/>
        <v>13.112191999999997</v>
      </c>
      <c r="N475" s="21">
        <f t="shared" si="79"/>
        <v>46.408160000000002</v>
      </c>
      <c r="O475" s="21">
        <f t="shared" si="79"/>
        <v>24.327616000000003</v>
      </c>
      <c r="P475" s="21">
        <f t="shared" si="79"/>
        <v>56.199584000000002</v>
      </c>
      <c r="Q475" s="21">
        <f t="shared" si="31"/>
        <v>330.03877120000004</v>
      </c>
    </row>
    <row r="476" spans="1:17" ht="40.5" customHeight="1" x14ac:dyDescent="0.25">
      <c r="A476" s="40" t="str">
        <f>[1]фидера!B59</f>
        <v xml:space="preserve">Курчатовский </v>
      </c>
      <c r="B476" s="40" t="str">
        <f>[1]фидера!C59</f>
        <v xml:space="preserve">ПС 35/10 Рязаново </v>
      </c>
      <c r="C476" s="40" t="str">
        <f>[1]фидера!D59</f>
        <v xml:space="preserve"> ВЛ 10 кВ 82507</v>
      </c>
      <c r="D476" s="11" t="s">
        <v>26</v>
      </c>
      <c r="E476" s="21">
        <f t="shared" ref="E476:P476" si="80">E266*$E$425</f>
        <v>9.3266304000000062</v>
      </c>
      <c r="F476" s="21">
        <f t="shared" si="80"/>
        <v>58.196031999999988</v>
      </c>
      <c r="G476" s="21">
        <f t="shared" si="80"/>
        <v>67.748223999999993</v>
      </c>
      <c r="H476" s="21">
        <f t="shared" si="80"/>
        <v>37.6648</v>
      </c>
      <c r="I476" s="21">
        <f t="shared" si="80"/>
        <v>33.814303999999993</v>
      </c>
      <c r="J476" s="21">
        <f t="shared" si="80"/>
        <v>-15.285216</v>
      </c>
      <c r="K476" s="21">
        <f t="shared" si="80"/>
        <v>15.817792000000001</v>
      </c>
      <c r="L476" s="21">
        <f t="shared" si="80"/>
        <v>8.6892479999999992</v>
      </c>
      <c r="M476" s="21">
        <f t="shared" si="80"/>
        <v>10.771136000000002</v>
      </c>
      <c r="N476" s="21">
        <f t="shared" si="80"/>
        <v>47.496095999999994</v>
      </c>
      <c r="O476" s="21">
        <f t="shared" si="80"/>
        <v>20.850207999999999</v>
      </c>
      <c r="P476" s="21">
        <f t="shared" si="80"/>
        <v>46.285695999999994</v>
      </c>
      <c r="Q476" s="21">
        <f t="shared" si="31"/>
        <v>341.37495039999999</v>
      </c>
    </row>
    <row r="477" spans="1:17" ht="40.5" customHeight="1" x14ac:dyDescent="0.25">
      <c r="A477" s="40" t="str">
        <f>[1]фидера!B60</f>
        <v xml:space="preserve">Курчатовский </v>
      </c>
      <c r="B477" s="40" t="str">
        <f>[1]фидера!C60</f>
        <v xml:space="preserve">ПС 35/10 Сосновый бор </v>
      </c>
      <c r="C477" s="40" t="str">
        <f>[1]фидера!D60</f>
        <v xml:space="preserve"> ВЛ кВ 10 82201+81901</v>
      </c>
      <c r="D477" s="11" t="s">
        <v>26</v>
      </c>
      <c r="E477" s="21">
        <f t="shared" ref="E477:P477" si="81">E267*$E$425</f>
        <v>145.39165311999997</v>
      </c>
      <c r="F477" s="21">
        <f t="shared" si="81"/>
        <v>162.69769600000001</v>
      </c>
      <c r="G477" s="21">
        <f t="shared" si="81"/>
        <v>171.831232</v>
      </c>
      <c r="H477" s="21">
        <f t="shared" si="81"/>
        <v>47.661279999999998</v>
      </c>
      <c r="I477" s="21">
        <f t="shared" si="81"/>
        <v>-20.297695999999998</v>
      </c>
      <c r="J477" s="21">
        <f t="shared" si="81"/>
        <v>-24.173823999999996</v>
      </c>
      <c r="K477" s="21">
        <f t="shared" si="81"/>
        <v>25.033919999999995</v>
      </c>
      <c r="L477" s="21">
        <f t="shared" si="81"/>
        <v>32.885855999999997</v>
      </c>
      <c r="M477" s="21">
        <f t="shared" si="81"/>
        <v>45.898367999999998</v>
      </c>
      <c r="N477" s="21">
        <f t="shared" si="81"/>
        <v>22.769759999999998</v>
      </c>
      <c r="O477" s="21">
        <f t="shared" si="81"/>
        <v>157.662432</v>
      </c>
      <c r="P477" s="21">
        <f t="shared" si="81"/>
        <v>126.76163199999999</v>
      </c>
      <c r="Q477" s="21">
        <f t="shared" si="31"/>
        <v>894.12230911999995</v>
      </c>
    </row>
    <row r="478" spans="1:17" ht="40.5" customHeight="1" x14ac:dyDescent="0.25">
      <c r="A478" s="40" t="str">
        <f>[1]фидера!B61</f>
        <v>Курский</v>
      </c>
      <c r="B478" s="40" t="str">
        <f>[1]фидера!C61</f>
        <v>Камыши</v>
      </c>
      <c r="C478" s="40" t="str">
        <f>[1]фидера!D61</f>
        <v>420.10</v>
      </c>
      <c r="D478" s="11" t="s">
        <v>26</v>
      </c>
      <c r="E478" s="21">
        <f t="shared" ref="E478:P478" si="82">E268*$E$425</f>
        <v>39.742985599999997</v>
      </c>
      <c r="F478" s="21">
        <f t="shared" si="82"/>
        <v>71.763903999999982</v>
      </c>
      <c r="G478" s="21">
        <f t="shared" si="82"/>
        <v>74.059391999999988</v>
      </c>
      <c r="H478" s="21">
        <f t="shared" si="82"/>
        <v>57.378655999999992</v>
      </c>
      <c r="I478" s="21">
        <f t="shared" si="82"/>
        <v>59.893439999999998</v>
      </c>
      <c r="J478" s="21">
        <f t="shared" si="82"/>
        <v>37.397087999999997</v>
      </c>
      <c r="K478" s="21">
        <f t="shared" si="82"/>
        <v>50.768447999999999</v>
      </c>
      <c r="L478" s="21">
        <f t="shared" si="82"/>
        <v>65.108127999999994</v>
      </c>
      <c r="M478" s="21">
        <f t="shared" si="82"/>
        <v>40.057119999999991</v>
      </c>
      <c r="N478" s="21">
        <f t="shared" si="82"/>
        <v>92.836256000000006</v>
      </c>
      <c r="O478" s="21">
        <f t="shared" si="82"/>
        <v>59.605792000000001</v>
      </c>
      <c r="P478" s="21">
        <f t="shared" si="82"/>
        <v>134.05536000000001</v>
      </c>
      <c r="Q478" s="21">
        <f t="shared" si="31"/>
        <v>782.66656959999978</v>
      </c>
    </row>
    <row r="479" spans="1:17" ht="40.5" customHeight="1" x14ac:dyDescent="0.25">
      <c r="A479" s="40" t="str">
        <f>[1]фидера!B62</f>
        <v>Курский</v>
      </c>
      <c r="B479" s="40" t="str">
        <f>[1]фидера!C62</f>
        <v>Сапогово</v>
      </c>
      <c r="C479" s="40" t="str">
        <f>[1]фидера!D62</f>
        <v>427.16</v>
      </c>
      <c r="D479" s="11" t="s">
        <v>26</v>
      </c>
      <c r="E479" s="21">
        <f t="shared" ref="E479:P479" si="83">E269*$E$425</f>
        <v>184.7434944</v>
      </c>
      <c r="F479" s="21">
        <f t="shared" si="83"/>
        <v>125.178144</v>
      </c>
      <c r="G479" s="21">
        <f t="shared" si="83"/>
        <v>304.28316799999999</v>
      </c>
      <c r="H479" s="21">
        <f t="shared" si="83"/>
        <v>144.05184</v>
      </c>
      <c r="I479" s="21">
        <f t="shared" si="83"/>
        <v>148.34662399999996</v>
      </c>
      <c r="J479" s="21">
        <f t="shared" si="83"/>
        <v>44.796191999999998</v>
      </c>
      <c r="K479" s="21">
        <f t="shared" si="83"/>
        <v>97.185152000000002</v>
      </c>
      <c r="L479" s="21">
        <f t="shared" si="83"/>
        <v>53.411391999999999</v>
      </c>
      <c r="M479" s="21">
        <f t="shared" si="83"/>
        <v>63.846463999999997</v>
      </c>
      <c r="N479" s="21">
        <f t="shared" si="83"/>
        <v>8.8658240000000035</v>
      </c>
      <c r="O479" s="21">
        <f t="shared" si="83"/>
        <v>86.906719999999993</v>
      </c>
      <c r="P479" s="21">
        <f t="shared" si="83"/>
        <v>-3.924544</v>
      </c>
      <c r="Q479" s="21">
        <f t="shared" si="31"/>
        <v>1257.6904703999999</v>
      </c>
    </row>
    <row r="480" spans="1:17" ht="40.5" customHeight="1" x14ac:dyDescent="0.25">
      <c r="A480" s="40" t="str">
        <f>[1]фидера!B63</f>
        <v>Курский</v>
      </c>
      <c r="B480" s="40" t="str">
        <f>[1]фидера!C63</f>
        <v>Стрелецкая</v>
      </c>
      <c r="C480" s="40" t="str">
        <f>[1]фидера!D63</f>
        <v>416.5</v>
      </c>
      <c r="D480" s="11" t="s">
        <v>26</v>
      </c>
      <c r="E480" s="21">
        <f t="shared" ref="E480:P480" si="84">E270*$E$425</f>
        <v>120.91474495999998</v>
      </c>
      <c r="F480" s="21">
        <f t="shared" si="84"/>
        <v>29.613503999999988</v>
      </c>
      <c r="G480" s="21">
        <f t="shared" si="84"/>
        <v>17.142112000000004</v>
      </c>
      <c r="H480" s="21">
        <f t="shared" si="84"/>
        <v>40.000160000000001</v>
      </c>
      <c r="I480" s="21">
        <f t="shared" si="84"/>
        <v>99.839487999999989</v>
      </c>
      <c r="J480" s="21">
        <f t="shared" si="84"/>
        <v>-6.63584</v>
      </c>
      <c r="K480" s="21">
        <f t="shared" si="84"/>
        <v>-15.940256</v>
      </c>
      <c r="L480" s="21">
        <f t="shared" si="84"/>
        <v>54.980639999999994</v>
      </c>
      <c r="M480" s="21">
        <f t="shared" si="84"/>
        <v>-8.4129919999999956</v>
      </c>
      <c r="N480" s="21">
        <f t="shared" si="84"/>
        <v>65.959679999999992</v>
      </c>
      <c r="O480" s="21">
        <f t="shared" si="84"/>
        <v>106.01964799999999</v>
      </c>
      <c r="P480" s="21">
        <f t="shared" si="84"/>
        <v>-54.926528000000005</v>
      </c>
      <c r="Q480" s="21">
        <f t="shared" si="31"/>
        <v>448.55436096</v>
      </c>
    </row>
    <row r="481" spans="1:17" ht="40.5" customHeight="1" x14ac:dyDescent="0.25">
      <c r="A481" s="40" t="str">
        <f>[1]фидера!B64</f>
        <v>Курский</v>
      </c>
      <c r="B481" s="40" t="str">
        <f>[1]фидера!C64</f>
        <v>Моква</v>
      </c>
      <c r="C481" s="40" t="str">
        <f>[1]фидера!D64</f>
        <v>421.2</v>
      </c>
      <c r="D481" s="11" t="s">
        <v>26</v>
      </c>
      <c r="E481" s="21">
        <f t="shared" ref="E481:P481" si="85">E271*$E$425</f>
        <v>215.06865664</v>
      </c>
      <c r="F481" s="21">
        <f t="shared" si="85"/>
        <v>176.610176</v>
      </c>
      <c r="G481" s="21">
        <f t="shared" si="85"/>
        <v>510.48406399999999</v>
      </c>
      <c r="H481" s="21">
        <f t="shared" si="85"/>
        <v>43.830719999999992</v>
      </c>
      <c r="I481" s="21">
        <f t="shared" si="85"/>
        <v>37.220512000000006</v>
      </c>
      <c r="J481" s="21">
        <f t="shared" si="85"/>
        <v>108.619872</v>
      </c>
      <c r="K481" s="21">
        <f t="shared" si="85"/>
        <v>-139.261504</v>
      </c>
      <c r="L481" s="21">
        <f t="shared" si="85"/>
        <v>50.133344000000001</v>
      </c>
      <c r="M481" s="21">
        <f t="shared" si="85"/>
        <v>62.282911999999996</v>
      </c>
      <c r="N481" s="21">
        <f t="shared" si="85"/>
        <v>95.445024000000004</v>
      </c>
      <c r="O481" s="21">
        <f t="shared" si="85"/>
        <v>127.65590399999999</v>
      </c>
      <c r="P481" s="21">
        <f t="shared" si="85"/>
        <v>197.861952</v>
      </c>
      <c r="Q481" s="21">
        <f t="shared" si="31"/>
        <v>1485.9516326400001</v>
      </c>
    </row>
    <row r="482" spans="1:17" ht="40.5" customHeight="1" x14ac:dyDescent="0.25">
      <c r="A482" s="40" t="str">
        <f>[1]фидера!B65</f>
        <v>Курский</v>
      </c>
      <c r="B482" s="40" t="str">
        <f>[1]фидера!C65</f>
        <v>Моква</v>
      </c>
      <c r="C482" s="40" t="str">
        <f>[1]фидера!D65</f>
        <v>421.2</v>
      </c>
      <c r="D482" s="11" t="s">
        <v>26</v>
      </c>
      <c r="E482" s="21">
        <f t="shared" ref="E482:P482" si="86">E272*$E$425</f>
        <v>215.06865664</v>
      </c>
      <c r="F482" s="21">
        <f t="shared" si="86"/>
        <v>176.610176</v>
      </c>
      <c r="G482" s="21">
        <f t="shared" si="86"/>
        <v>510.48406399999999</v>
      </c>
      <c r="H482" s="21">
        <f t="shared" si="86"/>
        <v>43.830719999999992</v>
      </c>
      <c r="I482" s="21">
        <f t="shared" si="86"/>
        <v>37.220512000000006</v>
      </c>
      <c r="J482" s="21">
        <f t="shared" si="86"/>
        <v>108.619872</v>
      </c>
      <c r="K482" s="21">
        <f t="shared" si="86"/>
        <v>-139.261504</v>
      </c>
      <c r="L482" s="21">
        <f t="shared" si="86"/>
        <v>50.133344000000001</v>
      </c>
      <c r="M482" s="21">
        <f t="shared" si="86"/>
        <v>62.282911999999996</v>
      </c>
      <c r="N482" s="21">
        <f t="shared" si="86"/>
        <v>95.445024000000004</v>
      </c>
      <c r="O482" s="21">
        <f t="shared" si="86"/>
        <v>127.65590399999999</v>
      </c>
      <c r="P482" s="21">
        <f t="shared" si="86"/>
        <v>197.861952</v>
      </c>
      <c r="Q482" s="21">
        <f t="shared" si="31"/>
        <v>1485.9516326400001</v>
      </c>
    </row>
    <row r="483" spans="1:17" ht="40.5" customHeight="1" x14ac:dyDescent="0.25">
      <c r="A483" s="40" t="str">
        <f>[1]фидера!B66</f>
        <v>Обоянский</v>
      </c>
      <c r="B483" s="40" t="str">
        <f>[1]фидера!C66</f>
        <v>Шипы 35/10</v>
      </c>
      <c r="C483" s="40" t="str">
        <f>[1]фидера!D66</f>
        <v>пятилетка                 4914</v>
      </c>
      <c r="D483" s="11" t="s">
        <v>26</v>
      </c>
      <c r="E483" s="21">
        <f t="shared" ref="E483:P483" si="87">E273*$E$425</f>
        <v>19.658604799999999</v>
      </c>
      <c r="F483" s="21">
        <f t="shared" si="87"/>
        <v>29.180607999999999</v>
      </c>
      <c r="G483" s="21">
        <f t="shared" si="87"/>
        <v>29.092319999999997</v>
      </c>
      <c r="H483" s="21">
        <f t="shared" si="87"/>
        <v>12.049887999999999</v>
      </c>
      <c r="I483" s="21">
        <f t="shared" si="87"/>
        <v>12.622336000000001</v>
      </c>
      <c r="J483" s="21">
        <f t="shared" si="87"/>
        <v>17.0168</v>
      </c>
      <c r="K483" s="21">
        <f t="shared" si="87"/>
        <v>8.5183679999999988</v>
      </c>
      <c r="L483" s="21">
        <f t="shared" si="87"/>
        <v>17.839871999999996</v>
      </c>
      <c r="M483" s="21">
        <f t="shared" si="87"/>
        <v>9.1335359999999994</v>
      </c>
      <c r="N483" s="21">
        <f t="shared" si="87"/>
        <v>24.020031999999997</v>
      </c>
      <c r="O483" s="21">
        <f t="shared" si="87"/>
        <v>23.194112000000001</v>
      </c>
      <c r="P483" s="21">
        <f t="shared" si="87"/>
        <v>18.321183999999999</v>
      </c>
      <c r="Q483" s="21">
        <f t="shared" si="31"/>
        <v>220.64766079999995</v>
      </c>
    </row>
    <row r="484" spans="1:17" ht="40.5" customHeight="1" x14ac:dyDescent="0.25">
      <c r="A484" s="40" t="str">
        <f>[1]фидера!B67</f>
        <v>Курский</v>
      </c>
      <c r="B484" s="40" t="str">
        <f>[1]фидера!C67</f>
        <v>Б.Жирово</v>
      </c>
      <c r="C484" s="40" t="str">
        <f>[1]фидера!D67</f>
        <v>478.11</v>
      </c>
      <c r="D484" s="11" t="s">
        <v>26</v>
      </c>
      <c r="E484" s="21">
        <f t="shared" ref="E484:P484" si="88">E274*$E$425</f>
        <v>149.59501631999998</v>
      </c>
      <c r="F484" s="21">
        <f t="shared" si="88"/>
        <v>215.13222400000001</v>
      </c>
      <c r="G484" s="21">
        <f t="shared" si="88"/>
        <v>160.58448000000001</v>
      </c>
      <c r="H484" s="21">
        <f t="shared" si="88"/>
        <v>98.91104</v>
      </c>
      <c r="I484" s="21">
        <f t="shared" si="88"/>
        <v>78.507967999999977</v>
      </c>
      <c r="J484" s="21">
        <f t="shared" si="88"/>
        <v>62.07785599999999</v>
      </c>
      <c r="K484" s="21">
        <f t="shared" si="88"/>
        <v>-26.512031999999998</v>
      </c>
      <c r="L484" s="21">
        <f t="shared" si="88"/>
        <v>39.222656000000001</v>
      </c>
      <c r="M484" s="21">
        <f t="shared" si="88"/>
        <v>57.469792000000005</v>
      </c>
      <c r="N484" s="21">
        <f t="shared" si="88"/>
        <v>75.50332800000001</v>
      </c>
      <c r="O484" s="21">
        <f t="shared" si="88"/>
        <v>95.385216000000014</v>
      </c>
      <c r="P484" s="21">
        <f t="shared" si="88"/>
        <v>42.443743999999995</v>
      </c>
      <c r="Q484" s="21">
        <f t="shared" si="31"/>
        <v>1048.3212883199999</v>
      </c>
    </row>
    <row r="485" spans="1:17" ht="40.5" customHeight="1" x14ac:dyDescent="0.25">
      <c r="A485" s="40" t="str">
        <f>[1]фидера!B68</f>
        <v>Октябрьский</v>
      </c>
      <c r="B485" s="40" t="str">
        <f>[1]фидера!C68</f>
        <v>ПC 35/10кВ Лобазовка</v>
      </c>
      <c r="C485" s="40" t="str">
        <f>[1]фидера!D68</f>
        <v>ВЛ 10кВ 554.06</v>
      </c>
      <c r="D485" s="11" t="s">
        <v>26</v>
      </c>
      <c r="E485" s="21">
        <f t="shared" ref="E485:P485" si="89">E275*$E$425</f>
        <v>191.39066943999998</v>
      </c>
      <c r="F485" s="21">
        <f t="shared" si="89"/>
        <v>208.66156799999996</v>
      </c>
      <c r="G485" s="21">
        <f t="shared" si="89"/>
        <v>49.122304</v>
      </c>
      <c r="H485" s="21">
        <f t="shared" si="89"/>
        <v>131.11622399999999</v>
      </c>
      <c r="I485" s="21">
        <f t="shared" si="89"/>
        <v>-1.0509119999999994</v>
      </c>
      <c r="J485" s="21">
        <f t="shared" si="89"/>
        <v>89.031328000000002</v>
      </c>
      <c r="K485" s="21">
        <f t="shared" si="89"/>
        <v>51.591520000000003</v>
      </c>
      <c r="L485" s="21">
        <f t="shared" si="89"/>
        <v>-12.625184000000001</v>
      </c>
      <c r="M485" s="21">
        <f t="shared" si="89"/>
        <v>47.564447999999999</v>
      </c>
      <c r="N485" s="21">
        <f t="shared" si="89"/>
        <v>130.019744</v>
      </c>
      <c r="O485" s="21">
        <f t="shared" si="89"/>
        <v>188.30691199999998</v>
      </c>
      <c r="P485" s="21">
        <f t="shared" si="89"/>
        <v>165.32070400000001</v>
      </c>
      <c r="Q485" s="21">
        <f t="shared" si="31"/>
        <v>1238.4493254399999</v>
      </c>
    </row>
    <row r="486" spans="1:17" ht="40.5" customHeight="1" x14ac:dyDescent="0.25">
      <c r="A486" s="40" t="str">
        <f>[1]фидера!B69</f>
        <v>Курский</v>
      </c>
      <c r="B486" s="40" t="str">
        <f>[1]фидера!C69</f>
        <v>Камыши</v>
      </c>
      <c r="C486" s="40" t="str">
        <f>[1]фидера!D69</f>
        <v>420.16</v>
      </c>
      <c r="D486" s="11" t="s">
        <v>26</v>
      </c>
      <c r="E486" s="21">
        <f t="shared" ref="E486:P486" si="90">E276*$E$425</f>
        <v>47.792287999999992</v>
      </c>
      <c r="F486" s="21">
        <f t="shared" si="90"/>
        <v>55.054687999999999</v>
      </c>
      <c r="G486" s="21">
        <f t="shared" si="90"/>
        <v>-0.68636799999999998</v>
      </c>
      <c r="H486" s="21">
        <f t="shared" si="90"/>
        <v>-0.61801600000000001</v>
      </c>
      <c r="I486" s="21">
        <f t="shared" si="90"/>
        <v>16.504159999999999</v>
      </c>
      <c r="J486" s="21">
        <f t="shared" si="90"/>
        <v>2.181568</v>
      </c>
      <c r="K486" s="21">
        <f t="shared" si="90"/>
        <v>27.505983999999998</v>
      </c>
      <c r="L486" s="21">
        <f t="shared" si="90"/>
        <v>-0.14240000000000011</v>
      </c>
      <c r="M486" s="21">
        <f t="shared" si="90"/>
        <v>12.081216</v>
      </c>
      <c r="N486" s="21">
        <f t="shared" si="90"/>
        <v>10.435071999999998</v>
      </c>
      <c r="O486" s="21">
        <f t="shared" si="90"/>
        <v>5.4396799999999992</v>
      </c>
      <c r="P486" s="21">
        <f t="shared" si="90"/>
        <v>3.0245760000000002</v>
      </c>
      <c r="Q486" s="21">
        <f t="shared" si="31"/>
        <v>178.57244799999998</v>
      </c>
    </row>
    <row r="487" spans="1:17" ht="40.5" customHeight="1" x14ac:dyDescent="0.25">
      <c r="A487" s="40" t="str">
        <f>[1]фидера!B70</f>
        <v>Курский</v>
      </c>
      <c r="B487" s="40" t="str">
        <f>[1]фидера!C70</f>
        <v>Сапогово</v>
      </c>
      <c r="C487" s="40" t="str">
        <f>[1]фидера!D70</f>
        <v>427.13</v>
      </c>
      <c r="D487" s="11" t="s">
        <v>26</v>
      </c>
      <c r="E487" s="21">
        <f t="shared" ref="E487:P487" si="91">E277*$E$425</f>
        <v>267.65919808000001</v>
      </c>
      <c r="F487" s="21">
        <f t="shared" si="91"/>
        <v>88.265215999999995</v>
      </c>
      <c r="G487" s="21">
        <f t="shared" si="91"/>
        <v>76.847583999999998</v>
      </c>
      <c r="H487" s="21">
        <f t="shared" si="91"/>
        <v>7.7038399999999996</v>
      </c>
      <c r="I487" s="21">
        <f t="shared" si="91"/>
        <v>28.206591999999997</v>
      </c>
      <c r="J487" s="21">
        <f t="shared" si="91"/>
        <v>65.911264000000003</v>
      </c>
      <c r="K487" s="21">
        <f t="shared" si="91"/>
        <v>231.75315200000003</v>
      </c>
      <c r="L487" s="21">
        <f t="shared" si="91"/>
        <v>10.204383999999996</v>
      </c>
      <c r="M487" s="21">
        <f t="shared" si="91"/>
        <v>-135.30848</v>
      </c>
      <c r="N487" s="21">
        <f t="shared" si="91"/>
        <v>-18.474976000000002</v>
      </c>
      <c r="O487" s="21">
        <f t="shared" si="91"/>
        <v>9.5237119999999926</v>
      </c>
      <c r="P487" s="21">
        <f t="shared" si="91"/>
        <v>38.672991999999994</v>
      </c>
      <c r="Q487" s="21">
        <f t="shared" si="31"/>
        <v>670.96447808000005</v>
      </c>
    </row>
    <row r="488" spans="1:17" ht="40.5" customHeight="1" x14ac:dyDescent="0.25">
      <c r="A488" s="40" t="str">
        <f>[1]фидера!B71</f>
        <v>Фатежский</v>
      </c>
      <c r="B488" s="40" t="str">
        <f>[1]фидера!C71</f>
        <v>ПС 35/10кВ В.Любаж</v>
      </c>
      <c r="C488" s="40" t="str">
        <f>[1]фидера!D71</f>
        <v>яч. №03 ВЛ 10кВ №332</v>
      </c>
      <c r="D488" s="11" t="s">
        <v>26</v>
      </c>
      <c r="E488" s="21">
        <f t="shared" ref="E488:P488" si="92">E278*$E$425</f>
        <v>28.201750399999998</v>
      </c>
      <c r="F488" s="21">
        <f t="shared" si="92"/>
        <v>48.290687999999996</v>
      </c>
      <c r="G488" s="21">
        <f t="shared" si="92"/>
        <v>78.636128000000014</v>
      </c>
      <c r="H488" s="21">
        <f t="shared" si="92"/>
        <v>111.27420800000002</v>
      </c>
      <c r="I488" s="21">
        <f t="shared" si="92"/>
        <v>48.484352000000001</v>
      </c>
      <c r="J488" s="21">
        <f t="shared" si="92"/>
        <v>84.930207999999993</v>
      </c>
      <c r="K488" s="21">
        <f t="shared" si="92"/>
        <v>24.022879999999994</v>
      </c>
      <c r="L488" s="21">
        <f t="shared" si="92"/>
        <v>12.064127999999998</v>
      </c>
      <c r="M488" s="21">
        <f t="shared" si="92"/>
        <v>-8.9398719999999994</v>
      </c>
      <c r="N488" s="21">
        <f t="shared" si="92"/>
        <v>41.133663999999996</v>
      </c>
      <c r="O488" s="21">
        <f t="shared" si="92"/>
        <v>27.084480000000003</v>
      </c>
      <c r="P488" s="21">
        <f t="shared" si="92"/>
        <v>-16.880095999999998</v>
      </c>
      <c r="Q488" s="21">
        <f t="shared" si="31"/>
        <v>478.3025184</v>
      </c>
    </row>
    <row r="489" spans="1:17" ht="40.5" customHeight="1" x14ac:dyDescent="0.25">
      <c r="A489" s="40" t="str">
        <f>[1]фидера!B72</f>
        <v xml:space="preserve">Курчатовский </v>
      </c>
      <c r="B489" s="40" t="str">
        <f>[1]фидера!C72</f>
        <v>ПС Иванино 35/10+Теплицы 35/10+Рязаново 35/10</v>
      </c>
      <c r="C489" s="40" t="str">
        <f>[1]фидера!D72</f>
        <v xml:space="preserve"> ВЛ 10 кВ 8505+8185+82505</v>
      </c>
      <c r="D489" s="11" t="s">
        <v>26</v>
      </c>
      <c r="E489" s="21">
        <f t="shared" ref="E489:P489" si="93">E279*$E$425</f>
        <v>122.26503871999998</v>
      </c>
      <c r="F489" s="21">
        <f t="shared" si="93"/>
        <v>150.719008</v>
      </c>
      <c r="G489" s="21">
        <f t="shared" si="93"/>
        <v>220.07635199999999</v>
      </c>
      <c r="H489" s="21">
        <f t="shared" si="93"/>
        <v>163.18470400000001</v>
      </c>
      <c r="I489" s="21">
        <f t="shared" si="93"/>
        <v>-8.1281920000000074</v>
      </c>
      <c r="J489" s="21">
        <f t="shared" si="93"/>
        <v>119.21158399999996</v>
      </c>
      <c r="K489" s="21">
        <f t="shared" si="93"/>
        <v>62.724351999999996</v>
      </c>
      <c r="L489" s="21">
        <f t="shared" si="93"/>
        <v>33.891199999999998</v>
      </c>
      <c r="M489" s="21">
        <f t="shared" si="93"/>
        <v>178.29334399999996</v>
      </c>
      <c r="N489" s="21">
        <f t="shared" si="93"/>
        <v>295.83884799999998</v>
      </c>
      <c r="O489" s="21">
        <f t="shared" si="93"/>
        <v>234.367616</v>
      </c>
      <c r="P489" s="21">
        <f t="shared" si="93"/>
        <v>262.85615999999999</v>
      </c>
      <c r="Q489" s="21">
        <f t="shared" si="31"/>
        <v>1835.3000147199998</v>
      </c>
    </row>
    <row r="490" spans="1:17" ht="40.5" customHeight="1" x14ac:dyDescent="0.25">
      <c r="A490" s="40" t="str">
        <f>[1]фидера!B73</f>
        <v>Курский</v>
      </c>
      <c r="B490" s="40" t="str">
        <f>[1]фидера!C73</f>
        <v>Новая</v>
      </c>
      <c r="C490" s="40" t="str">
        <f>[1]фидера!D73</f>
        <v>414.1</v>
      </c>
      <c r="D490" s="11" t="s">
        <v>26</v>
      </c>
      <c r="E490" s="21">
        <f t="shared" ref="E490:P490" si="94">E280*$E$425</f>
        <v>305.93591936000001</v>
      </c>
      <c r="F490" s="21">
        <f t="shared" si="94"/>
        <v>364.36172800000003</v>
      </c>
      <c r="G490" s="21">
        <f t="shared" si="94"/>
        <v>694.387968</v>
      </c>
      <c r="H490" s="21">
        <f t="shared" si="94"/>
        <v>18.734143999999997</v>
      </c>
      <c r="I490" s="21">
        <f t="shared" si="94"/>
        <v>64.114175999999986</v>
      </c>
      <c r="J490" s="21">
        <f t="shared" si="94"/>
        <v>87.738336000000004</v>
      </c>
      <c r="K490" s="21">
        <f t="shared" si="94"/>
        <v>-36.340479999999999</v>
      </c>
      <c r="L490" s="21">
        <f t="shared" si="94"/>
        <v>66.976416</v>
      </c>
      <c r="M490" s="21">
        <f t="shared" si="94"/>
        <v>102.34288000000001</v>
      </c>
      <c r="N490" s="21">
        <f t="shared" si="94"/>
        <v>89.546815999999993</v>
      </c>
      <c r="O490" s="21">
        <f t="shared" si="94"/>
        <v>47.920448</v>
      </c>
      <c r="P490" s="21">
        <f t="shared" si="94"/>
        <v>-31.484640000000002</v>
      </c>
      <c r="Q490" s="21">
        <f t="shared" si="31"/>
        <v>1774.2337113600001</v>
      </c>
    </row>
    <row r="491" spans="1:17" ht="40.5" customHeight="1" x14ac:dyDescent="0.25">
      <c r="A491" s="40" t="str">
        <f>[1]фидера!B74</f>
        <v>Курский</v>
      </c>
      <c r="B491" s="40" t="str">
        <f>[1]фидера!C74</f>
        <v>Оросительная</v>
      </c>
      <c r="C491" s="40" t="str">
        <f>[1]фидера!D74</f>
        <v>415.8</v>
      </c>
      <c r="D491" s="11" t="s">
        <v>26</v>
      </c>
      <c r="E491" s="21">
        <f t="shared" ref="E491:P491" si="95">E281*$E$425</f>
        <v>295.32905600000009</v>
      </c>
      <c r="F491" s="21">
        <f t="shared" si="95"/>
        <v>329.61612800000006</v>
      </c>
      <c r="G491" s="21">
        <f t="shared" si="95"/>
        <v>176.10323199999999</v>
      </c>
      <c r="H491" s="21">
        <f t="shared" si="95"/>
        <v>323.11699199999993</v>
      </c>
      <c r="I491" s="21">
        <f t="shared" si="95"/>
        <v>-3.2780479999999992</v>
      </c>
      <c r="J491" s="21">
        <f t="shared" si="95"/>
        <v>-20.069856000000001</v>
      </c>
      <c r="K491" s="21">
        <f t="shared" si="95"/>
        <v>101.24640000000001</v>
      </c>
      <c r="L491" s="21">
        <f t="shared" si="95"/>
        <v>-60.064319999999995</v>
      </c>
      <c r="M491" s="21">
        <f t="shared" si="95"/>
        <v>167.20038399999999</v>
      </c>
      <c r="N491" s="21">
        <f t="shared" si="95"/>
        <v>282.99721599999998</v>
      </c>
      <c r="O491" s="21">
        <f t="shared" si="95"/>
        <v>459.59884799999992</v>
      </c>
      <c r="P491" s="21">
        <f t="shared" si="95"/>
        <v>414.44950399999999</v>
      </c>
      <c r="Q491" s="21">
        <f t="shared" ref="Q491:Q554" si="96">SUM(E491:P491)</f>
        <v>2466.2455360000004</v>
      </c>
    </row>
    <row r="492" spans="1:17" ht="40.5" customHeight="1" x14ac:dyDescent="0.25">
      <c r="A492" s="40" t="str">
        <f>[1]фидера!B75</f>
        <v>Курский</v>
      </c>
      <c r="B492" s="40" t="str">
        <f>[1]фидера!C75</f>
        <v>Садовая</v>
      </c>
      <c r="C492" s="40" t="str">
        <f>[1]фидера!D75</f>
        <v>403.23</v>
      </c>
      <c r="D492" s="11" t="s">
        <v>26</v>
      </c>
      <c r="E492" s="21">
        <f t="shared" ref="E492:P492" si="97">E282*$E$425</f>
        <v>287.07577983999994</v>
      </c>
      <c r="F492" s="21">
        <f t="shared" si="97"/>
        <v>354.53897599999999</v>
      </c>
      <c r="G492" s="21">
        <f t="shared" si="97"/>
        <v>335.48015999999996</v>
      </c>
      <c r="H492" s="21">
        <f t="shared" si="97"/>
        <v>234.33913599999997</v>
      </c>
      <c r="I492" s="21">
        <f t="shared" si="97"/>
        <v>-51.993088</v>
      </c>
      <c r="J492" s="21">
        <f t="shared" si="97"/>
        <v>31.928927999999996</v>
      </c>
      <c r="K492" s="21">
        <f t="shared" si="97"/>
        <v>-49.347295999999972</v>
      </c>
      <c r="L492" s="21">
        <f t="shared" si="97"/>
        <v>62.217407999999985</v>
      </c>
      <c r="M492" s="21">
        <f t="shared" si="97"/>
        <v>51.722528000000004</v>
      </c>
      <c r="N492" s="21">
        <f t="shared" si="97"/>
        <v>-25.666176</v>
      </c>
      <c r="O492" s="21">
        <f t="shared" si="97"/>
        <v>22.507743999999995</v>
      </c>
      <c r="P492" s="21">
        <f t="shared" si="97"/>
        <v>29.738816000000018</v>
      </c>
      <c r="Q492" s="21">
        <f t="shared" si="96"/>
        <v>1282.5429158400002</v>
      </c>
    </row>
    <row r="493" spans="1:17" ht="40.5" customHeight="1" x14ac:dyDescent="0.25">
      <c r="A493" s="40" t="str">
        <f>[1]фидера!B76</f>
        <v>Курский</v>
      </c>
      <c r="B493" s="40" t="str">
        <f>[1]фидера!C76</f>
        <v>Мурыновка</v>
      </c>
      <c r="C493" s="40" t="str">
        <f>[1]фидера!D76</f>
        <v>422.2</v>
      </c>
      <c r="D493" s="11" t="s">
        <v>26</v>
      </c>
      <c r="E493" s="21">
        <f t="shared" ref="E493:P493" si="98">E283*$E$425</f>
        <v>162.22492799999998</v>
      </c>
      <c r="F493" s="21">
        <f t="shared" si="98"/>
        <v>141.796224</v>
      </c>
      <c r="G493" s="21">
        <f t="shared" si="98"/>
        <v>361.83555200000001</v>
      </c>
      <c r="H493" s="21">
        <f t="shared" si="98"/>
        <v>170.67779199999998</v>
      </c>
      <c r="I493" s="21">
        <f t="shared" si="98"/>
        <v>151.78131199999999</v>
      </c>
      <c r="J493" s="21">
        <f t="shared" si="98"/>
        <v>59.377952000000001</v>
      </c>
      <c r="K493" s="21">
        <f t="shared" si="98"/>
        <v>84.992864000000012</v>
      </c>
      <c r="L493" s="21">
        <f t="shared" si="98"/>
        <v>130.29030399999999</v>
      </c>
      <c r="M493" s="21">
        <f t="shared" si="98"/>
        <v>98.805663999999993</v>
      </c>
      <c r="N493" s="21">
        <f t="shared" si="98"/>
        <v>91.221440000000001</v>
      </c>
      <c r="O493" s="21">
        <f t="shared" si="98"/>
        <v>174.49695999999997</v>
      </c>
      <c r="P493" s="21">
        <f t="shared" si="98"/>
        <v>422.49795199999994</v>
      </c>
      <c r="Q493" s="21">
        <f t="shared" si="96"/>
        <v>2049.9989439999999</v>
      </c>
    </row>
    <row r="494" spans="1:17" ht="40.5" customHeight="1" x14ac:dyDescent="0.25">
      <c r="A494" s="45"/>
      <c r="B494" s="45" t="str">
        <f>[1]фидера!C77</f>
        <v>ВСЕГО</v>
      </c>
      <c r="C494" s="45"/>
      <c r="D494" s="16" t="s">
        <v>26</v>
      </c>
      <c r="E494" s="33">
        <f t="shared" ref="E494:P494" si="99">E284*$E$425</f>
        <v>6887.77895008</v>
      </c>
      <c r="F494" s="33">
        <f t="shared" si="99"/>
        <v>6408.2591680000005</v>
      </c>
      <c r="G494" s="33">
        <f t="shared" si="99"/>
        <v>7120.5610560000014</v>
      </c>
      <c r="H494" s="33">
        <f t="shared" si="99"/>
        <v>4028.2225919999973</v>
      </c>
      <c r="I494" s="33">
        <f t="shared" si="99"/>
        <v>2411.0740800000003</v>
      </c>
      <c r="J494" s="33">
        <f t="shared" si="99"/>
        <v>1772.723359999999</v>
      </c>
      <c r="K494" s="33">
        <f t="shared" si="99"/>
        <v>952.07215999999949</v>
      </c>
      <c r="L494" s="33">
        <f t="shared" si="99"/>
        <v>1731.1568000000002</v>
      </c>
      <c r="M494" s="33">
        <f t="shared" si="99"/>
        <v>2474.1772160000005</v>
      </c>
      <c r="N494" s="33">
        <f t="shared" si="99"/>
        <v>3827.5724480000003</v>
      </c>
      <c r="O494" s="33">
        <f t="shared" si="99"/>
        <v>4070.3843839999986</v>
      </c>
      <c r="P494" s="33">
        <f t="shared" si="99"/>
        <v>4719.8565439999993</v>
      </c>
      <c r="Q494" s="33">
        <f t="shared" si="96"/>
        <v>46403.838758079997</v>
      </c>
    </row>
    <row r="495" spans="1:17" ht="40.5" customHeight="1" x14ac:dyDescent="0.25">
      <c r="A495" s="40" t="str">
        <f>[1]фидера!B9</f>
        <v>Медвенский</v>
      </c>
      <c r="B495" s="40" t="str">
        <f>[1]фидера!C9</f>
        <v>Компрессорная 110/10</v>
      </c>
      <c r="C495" s="40" t="str">
        <f>[1]фидера!D9</f>
        <v>242.15</v>
      </c>
      <c r="D495" s="14" t="s">
        <v>27</v>
      </c>
      <c r="E495" s="28">
        <f>E426*0.9</f>
        <v>33.166270080000011</v>
      </c>
      <c r="F495" s="28">
        <f t="shared" ref="F495:P495" si="100">F426*0.9</f>
        <v>21.810268799999996</v>
      </c>
      <c r="G495" s="28">
        <f t="shared" si="100"/>
        <v>30.696883199999998</v>
      </c>
      <c r="H495" s="28">
        <f t="shared" si="100"/>
        <v>8.7328223999999999</v>
      </c>
      <c r="I495" s="28">
        <f t="shared" si="100"/>
        <v>3.7371456000000007</v>
      </c>
      <c r="J495" s="28">
        <v>0</v>
      </c>
      <c r="K495" s="28">
        <f t="shared" si="100"/>
        <v>0.85867199999999766</v>
      </c>
      <c r="L495" s="28">
        <f t="shared" si="100"/>
        <v>14.318035200000001</v>
      </c>
      <c r="M495" s="28">
        <f t="shared" si="100"/>
        <v>3.7858464000000005</v>
      </c>
      <c r="N495" s="28">
        <f t="shared" si="100"/>
        <v>31.714473599999994</v>
      </c>
      <c r="O495" s="28">
        <f t="shared" si="100"/>
        <v>22.435689599999996</v>
      </c>
      <c r="P495" s="28">
        <f t="shared" si="100"/>
        <v>39.652703999999993</v>
      </c>
      <c r="Q495" s="28">
        <f t="shared" si="96"/>
        <v>210.90881088</v>
      </c>
    </row>
    <row r="496" spans="1:17" ht="40.5" customHeight="1" x14ac:dyDescent="0.25">
      <c r="A496" s="40" t="str">
        <f>[1]фидера!B10</f>
        <v>Фатежский</v>
      </c>
      <c r="B496" s="40" t="str">
        <f>[1]фидера!C10</f>
        <v>ПС 35/10кВ Глебово</v>
      </c>
      <c r="C496" s="40" t="str">
        <f>[1]фидера!D10</f>
        <v>яч.№ 6 фидер 376</v>
      </c>
      <c r="D496" s="14" t="s">
        <v>27</v>
      </c>
      <c r="E496" s="28">
        <f t="shared" ref="E496:P511" si="101">E427*0.9</f>
        <v>26.838754559999998</v>
      </c>
      <c r="F496" s="28">
        <f t="shared" si="101"/>
        <v>8.3509056000000008</v>
      </c>
      <c r="G496" s="28">
        <f t="shared" si="101"/>
        <v>44.597116800000002</v>
      </c>
      <c r="H496" s="28">
        <f t="shared" si="101"/>
        <v>14.687135999999999</v>
      </c>
      <c r="I496" s="28">
        <f t="shared" si="101"/>
        <v>8.2150559999999988</v>
      </c>
      <c r="J496" s="28">
        <f t="shared" si="101"/>
        <v>27.382665599999999</v>
      </c>
      <c r="K496" s="28">
        <v>0</v>
      </c>
      <c r="L496" s="28">
        <v>0</v>
      </c>
      <c r="M496" s="28">
        <f t="shared" si="101"/>
        <v>21.525753600000005</v>
      </c>
      <c r="N496" s="28">
        <f t="shared" si="101"/>
        <v>21.651350399999998</v>
      </c>
      <c r="O496" s="28">
        <f t="shared" si="101"/>
        <v>28.3413024</v>
      </c>
      <c r="P496" s="28">
        <f t="shared" si="101"/>
        <v>12.7416672</v>
      </c>
      <c r="Q496" s="28">
        <f t="shared" si="96"/>
        <v>214.33170815999998</v>
      </c>
    </row>
    <row r="497" spans="1:17" ht="40.5" customHeight="1" x14ac:dyDescent="0.25">
      <c r="A497" s="40" t="str">
        <f>[1]фидера!B11</f>
        <v>Октябрьский</v>
      </c>
      <c r="B497" s="40" t="str">
        <f>[1]фидера!C11</f>
        <v>ПC 35/10кВ Лобазовка</v>
      </c>
      <c r="C497" s="40" t="str">
        <f>[1]фидера!D11</f>
        <v>ВЛ 10кВ 554.09</v>
      </c>
      <c r="D497" s="14" t="s">
        <v>27</v>
      </c>
      <c r="E497" s="28">
        <f t="shared" si="101"/>
        <v>121.172921856</v>
      </c>
      <c r="F497" s="28">
        <f t="shared" si="101"/>
        <v>126.64258560000002</v>
      </c>
      <c r="G497" s="28">
        <f t="shared" si="101"/>
        <v>64.103068800000003</v>
      </c>
      <c r="H497" s="28">
        <f t="shared" si="101"/>
        <v>75.819456000000002</v>
      </c>
      <c r="I497" s="28">
        <f t="shared" si="101"/>
        <v>11.854799999999999</v>
      </c>
      <c r="J497" s="28">
        <f t="shared" si="101"/>
        <v>55.062662400000001</v>
      </c>
      <c r="K497" s="28">
        <f t="shared" si="101"/>
        <v>44.597116800000002</v>
      </c>
      <c r="L497" s="28">
        <f t="shared" si="101"/>
        <v>1.8070560000000002</v>
      </c>
      <c r="M497" s="28">
        <f t="shared" si="101"/>
        <v>49.423622400000013</v>
      </c>
      <c r="N497" s="28">
        <f t="shared" si="101"/>
        <v>83.019484800000015</v>
      </c>
      <c r="O497" s="28">
        <f t="shared" si="101"/>
        <v>98.649878399999992</v>
      </c>
      <c r="P497" s="28">
        <f t="shared" si="101"/>
        <v>107.92866239999999</v>
      </c>
      <c r="Q497" s="28">
        <f t="shared" si="96"/>
        <v>840.08131545600008</v>
      </c>
    </row>
    <row r="498" spans="1:17" ht="40.5" customHeight="1" x14ac:dyDescent="0.25">
      <c r="A498" s="40" t="str">
        <f>[1]фидера!B12</f>
        <v xml:space="preserve">Курчатовский </v>
      </c>
      <c r="B498" s="40" t="str">
        <f>[1]фидера!C12</f>
        <v xml:space="preserve">ПС 35/10 Иванино +ПС 35/10 Афанасьевка </v>
      </c>
      <c r="C498" s="40" t="str">
        <f>[1]фидера!D12</f>
        <v xml:space="preserve"> ВЛ 10 кВ 8514+81906</v>
      </c>
      <c r="D498" s="14" t="s">
        <v>27</v>
      </c>
      <c r="E498" s="28">
        <f t="shared" si="101"/>
        <v>228.67076160000002</v>
      </c>
      <c r="F498" s="28">
        <f t="shared" si="101"/>
        <v>201.92889600000001</v>
      </c>
      <c r="G498" s="28">
        <f t="shared" si="101"/>
        <v>135.90599039999998</v>
      </c>
      <c r="H498" s="28">
        <f t="shared" si="101"/>
        <v>124.0358112</v>
      </c>
      <c r="I498" s="28">
        <f t="shared" si="101"/>
        <v>24.90917760000001</v>
      </c>
      <c r="J498" s="28">
        <f t="shared" si="101"/>
        <v>71.377430399999994</v>
      </c>
      <c r="K498" s="28">
        <v>0</v>
      </c>
      <c r="L498" s="28">
        <f t="shared" si="101"/>
        <v>93.131308799999985</v>
      </c>
      <c r="M498" s="28">
        <f t="shared" si="101"/>
        <v>189.82033920000001</v>
      </c>
      <c r="N498" s="28">
        <f t="shared" si="101"/>
        <v>70.634102400000003</v>
      </c>
      <c r="O498" s="28">
        <f t="shared" si="101"/>
        <v>179.40349440000003</v>
      </c>
      <c r="P498" s="28">
        <f t="shared" si="101"/>
        <v>301.868064</v>
      </c>
      <c r="Q498" s="28">
        <f t="shared" si="96"/>
        <v>1621.6853759999999</v>
      </c>
    </row>
    <row r="499" spans="1:17" ht="40.5" customHeight="1" x14ac:dyDescent="0.25">
      <c r="A499" s="40" t="str">
        <f>[1]фидера!B13</f>
        <v xml:space="preserve">Курчатовский </v>
      </c>
      <c r="B499" s="40" t="str">
        <f>[1]фидера!C13</f>
        <v xml:space="preserve">ПС 35/10 Рязаново </v>
      </c>
      <c r="C499" s="40" t="str">
        <f>[1]фидера!D13</f>
        <v xml:space="preserve"> ВЛ 10 кВ 82506</v>
      </c>
      <c r="D499" s="14" t="s">
        <v>27</v>
      </c>
      <c r="E499" s="28">
        <f t="shared" si="101"/>
        <v>39.409712639999995</v>
      </c>
      <c r="F499" s="28">
        <f t="shared" si="101"/>
        <v>7.7895647999999991</v>
      </c>
      <c r="G499" s="28">
        <f t="shared" si="101"/>
        <v>52.455887999999995</v>
      </c>
      <c r="H499" s="28">
        <f t="shared" si="101"/>
        <v>33.9444576</v>
      </c>
      <c r="I499" s="28">
        <f t="shared" si="101"/>
        <v>13.146652800000002</v>
      </c>
      <c r="J499" s="28">
        <f t="shared" si="101"/>
        <v>12.439209599999998</v>
      </c>
      <c r="K499" s="28">
        <f t="shared" si="101"/>
        <v>10.1835936</v>
      </c>
      <c r="L499" s="28">
        <f t="shared" si="101"/>
        <v>5.7364416</v>
      </c>
      <c r="M499" s="28">
        <f t="shared" si="101"/>
        <v>12.390508799999999</v>
      </c>
      <c r="N499" s="28">
        <f t="shared" si="101"/>
        <v>10.780819199999998</v>
      </c>
      <c r="O499" s="28">
        <f t="shared" si="101"/>
        <v>34.205904000000004</v>
      </c>
      <c r="P499" s="28">
        <f t="shared" si="101"/>
        <v>57.397737599999999</v>
      </c>
      <c r="Q499" s="28">
        <f t="shared" si="96"/>
        <v>289.88049023999997</v>
      </c>
    </row>
    <row r="500" spans="1:17" ht="40.5" customHeight="1" x14ac:dyDescent="0.25">
      <c r="A500" s="40" t="str">
        <f>[1]фидера!B14</f>
        <v xml:space="preserve">Курчатовский </v>
      </c>
      <c r="B500" s="40" t="str">
        <f>[1]фидера!C14</f>
        <v xml:space="preserve">ПС 35/10 Теплицы </v>
      </c>
      <c r="C500" s="40" t="str">
        <f>[1]фидера!D14</f>
        <v xml:space="preserve"> ВЛ 10 кВ  8182</v>
      </c>
      <c r="D500" s="14" t="s">
        <v>27</v>
      </c>
      <c r="E500" s="28">
        <f t="shared" si="101"/>
        <v>68.214954239999997</v>
      </c>
      <c r="F500" s="28">
        <f t="shared" si="101"/>
        <v>80.530617599999999</v>
      </c>
      <c r="G500" s="28">
        <f t="shared" si="101"/>
        <v>53.688787199999993</v>
      </c>
      <c r="H500" s="28">
        <f t="shared" si="101"/>
        <v>50.592441599999994</v>
      </c>
      <c r="I500" s="28">
        <f t="shared" si="101"/>
        <v>29.310191999999997</v>
      </c>
      <c r="J500" s="28">
        <f t="shared" si="101"/>
        <v>30.332908800000002</v>
      </c>
      <c r="K500" s="28">
        <v>0</v>
      </c>
      <c r="L500" s="28">
        <f t="shared" si="101"/>
        <v>34.6108896</v>
      </c>
      <c r="M500" s="28">
        <f t="shared" si="101"/>
        <v>44.999539200000001</v>
      </c>
      <c r="N500" s="28">
        <f t="shared" si="101"/>
        <v>74.009836800000002</v>
      </c>
      <c r="O500" s="28">
        <v>0</v>
      </c>
      <c r="P500" s="28">
        <f t="shared" si="101"/>
        <v>53.542684799999996</v>
      </c>
      <c r="Q500" s="28">
        <f t="shared" si="96"/>
        <v>519.83285183999999</v>
      </c>
    </row>
    <row r="501" spans="1:17" ht="40.5" customHeight="1" x14ac:dyDescent="0.25">
      <c r="A501" s="40" t="str">
        <f>[1]фидера!B15</f>
        <v>Курский</v>
      </c>
      <c r="B501" s="40" t="str">
        <f>[1]фидера!C15</f>
        <v>Петренка</v>
      </c>
      <c r="C501" s="40" t="str">
        <f>[1]фидера!D15</f>
        <v>413.9</v>
      </c>
      <c r="D501" s="14" t="s">
        <v>27</v>
      </c>
      <c r="E501" s="28">
        <f t="shared" si="101"/>
        <v>56.800153152</v>
      </c>
      <c r="F501" s="28">
        <f t="shared" si="101"/>
        <v>166.16200319999999</v>
      </c>
      <c r="G501" s="28">
        <f t="shared" si="101"/>
        <v>34.913347200000004</v>
      </c>
      <c r="H501" s="28">
        <f t="shared" si="101"/>
        <v>57.723264</v>
      </c>
      <c r="I501" s="28">
        <f t="shared" si="101"/>
        <v>33.075532799999998</v>
      </c>
      <c r="J501" s="28">
        <f t="shared" si="101"/>
        <v>89.355715199999992</v>
      </c>
      <c r="K501" s="28">
        <v>0</v>
      </c>
      <c r="L501" s="28">
        <f t="shared" si="101"/>
        <v>80.804879999999997</v>
      </c>
      <c r="M501" s="28">
        <f t="shared" si="101"/>
        <v>0.96120000000000005</v>
      </c>
      <c r="N501" s="28">
        <f t="shared" si="101"/>
        <v>25.191129599999996</v>
      </c>
      <c r="O501" s="28">
        <f t="shared" si="101"/>
        <v>58.143628799999995</v>
      </c>
      <c r="P501" s="28">
        <v>0</v>
      </c>
      <c r="Q501" s="28">
        <f t="shared" si="96"/>
        <v>603.13085395199994</v>
      </c>
    </row>
    <row r="502" spans="1:17" ht="40.5" customHeight="1" x14ac:dyDescent="0.25">
      <c r="A502" s="40" t="str">
        <f>[1]фидера!B16</f>
        <v>Курский</v>
      </c>
      <c r="B502" s="40" t="str">
        <f>[1]фидера!C16</f>
        <v>Петренка</v>
      </c>
      <c r="C502" s="40" t="str">
        <f>[1]фидера!D16</f>
        <v>413.13</v>
      </c>
      <c r="D502" s="14" t="s">
        <v>27</v>
      </c>
      <c r="E502" s="28">
        <f t="shared" si="101"/>
        <v>319.20975244800002</v>
      </c>
      <c r="F502" s="28">
        <f t="shared" si="101"/>
        <v>90.001641599999999</v>
      </c>
      <c r="G502" s="28">
        <f t="shared" si="101"/>
        <v>243.42197759999999</v>
      </c>
      <c r="H502" s="28">
        <f t="shared" si="101"/>
        <v>132.158592</v>
      </c>
      <c r="I502" s="28">
        <f t="shared" si="101"/>
        <v>87.666566399999994</v>
      </c>
      <c r="J502" s="28">
        <f t="shared" si="101"/>
        <v>82.4760864</v>
      </c>
      <c r="K502" s="28">
        <f t="shared" si="101"/>
        <v>73.02813119999999</v>
      </c>
      <c r="L502" s="28">
        <f t="shared" si="101"/>
        <v>90.196444799999995</v>
      </c>
      <c r="M502" s="28">
        <f t="shared" si="101"/>
        <v>75.950179200000008</v>
      </c>
      <c r="N502" s="28">
        <f t="shared" si="101"/>
        <v>161.84557439999998</v>
      </c>
      <c r="O502" s="28">
        <f t="shared" si="101"/>
        <v>68.675817599999988</v>
      </c>
      <c r="P502" s="28">
        <f t="shared" si="101"/>
        <v>36.761414399999992</v>
      </c>
      <c r="Q502" s="28">
        <f t="shared" si="96"/>
        <v>1461.392178048</v>
      </c>
    </row>
    <row r="503" spans="1:17" ht="40.5" customHeight="1" x14ac:dyDescent="0.25">
      <c r="A503" s="40" t="str">
        <f>[1]фидера!B17</f>
        <v>Курский</v>
      </c>
      <c r="B503" s="40" t="str">
        <f>[1]фидера!C17</f>
        <v>Петренка</v>
      </c>
      <c r="C503" s="40" t="str">
        <f>[1]фидера!D17</f>
        <v>413.15</v>
      </c>
      <c r="D503" s="14" t="s">
        <v>27</v>
      </c>
      <c r="E503" s="28">
        <f t="shared" si="101"/>
        <v>165.41057548800001</v>
      </c>
      <c r="F503" s="28">
        <f t="shared" si="101"/>
        <v>148.42465919999998</v>
      </c>
      <c r="G503" s="28">
        <f t="shared" si="101"/>
        <v>55.572739199999994</v>
      </c>
      <c r="H503" s="28">
        <f t="shared" si="101"/>
        <v>106.1779968</v>
      </c>
      <c r="I503" s="28">
        <f t="shared" si="101"/>
        <v>158.78511359999999</v>
      </c>
      <c r="J503" s="28">
        <f t="shared" si="101"/>
        <v>24.042816000000002</v>
      </c>
      <c r="K503" s="28">
        <f t="shared" si="101"/>
        <v>2.4939935999999996</v>
      </c>
      <c r="L503" s="28">
        <v>0</v>
      </c>
      <c r="M503" s="28">
        <f t="shared" si="101"/>
        <v>29.899728000000003</v>
      </c>
      <c r="N503" s="28">
        <f t="shared" si="101"/>
        <v>39.560428800000004</v>
      </c>
      <c r="O503" s="28">
        <f t="shared" si="101"/>
        <v>16.653110399999999</v>
      </c>
      <c r="P503" s="28">
        <f t="shared" si="101"/>
        <v>45.394272000000001</v>
      </c>
      <c r="Q503" s="28">
        <f t="shared" si="96"/>
        <v>792.41543308799987</v>
      </c>
    </row>
    <row r="504" spans="1:17" ht="40.5" customHeight="1" x14ac:dyDescent="0.25">
      <c r="A504" s="40" t="str">
        <f>[1]фидера!B18</f>
        <v>Курский</v>
      </c>
      <c r="B504" s="40" t="str">
        <f>[1]фидера!C18</f>
        <v>Безлесная</v>
      </c>
      <c r="C504" s="40" t="str">
        <f>[1]фидера!D18</f>
        <v>423.10</v>
      </c>
      <c r="D504" s="14" t="s">
        <v>27</v>
      </c>
      <c r="E504" s="28">
        <f t="shared" si="101"/>
        <v>188.32127731199998</v>
      </c>
      <c r="F504" s="28">
        <f t="shared" si="101"/>
        <v>84.254947199999989</v>
      </c>
      <c r="G504" s="28">
        <f t="shared" si="101"/>
        <v>187.44168959999999</v>
      </c>
      <c r="H504" s="28">
        <f t="shared" si="101"/>
        <v>66.835440000000006</v>
      </c>
      <c r="I504" s="28">
        <f t="shared" si="101"/>
        <v>53.045424000000004</v>
      </c>
      <c r="J504" s="28">
        <f t="shared" si="101"/>
        <v>36.820367999999995</v>
      </c>
      <c r="K504" s="28">
        <f t="shared" si="101"/>
        <v>41.2649568</v>
      </c>
      <c r="L504" s="28">
        <f t="shared" si="101"/>
        <v>33.880377600000003</v>
      </c>
      <c r="M504" s="28">
        <f t="shared" si="101"/>
        <v>62.798400000000001</v>
      </c>
      <c r="N504" s="28">
        <f t="shared" si="101"/>
        <v>71.9028864</v>
      </c>
      <c r="O504" s="28">
        <f t="shared" si="101"/>
        <v>82.091606400000003</v>
      </c>
      <c r="P504" s="28">
        <f t="shared" si="101"/>
        <v>102.1512096</v>
      </c>
      <c r="Q504" s="28">
        <f t="shared" si="96"/>
        <v>1010.8085829120001</v>
      </c>
    </row>
    <row r="505" spans="1:17" ht="40.5" customHeight="1" x14ac:dyDescent="0.25">
      <c r="A505" s="40" t="str">
        <f>[1]фидера!B19</f>
        <v>Курский</v>
      </c>
      <c r="B505" s="40" t="str">
        <f>[1]фидера!C19</f>
        <v>Букреевка</v>
      </c>
      <c r="C505" s="40" t="str">
        <f>[1]фидера!D19</f>
        <v>424.2</v>
      </c>
      <c r="D505" s="14" t="s">
        <v>27</v>
      </c>
      <c r="E505" s="28">
        <f t="shared" si="101"/>
        <v>62.749699199999995</v>
      </c>
      <c r="F505" s="28">
        <f t="shared" si="101"/>
        <v>52.150867199999986</v>
      </c>
      <c r="G505" s="28">
        <f t="shared" si="101"/>
        <v>16.637731199999994</v>
      </c>
      <c r="H505" s="28">
        <f t="shared" si="101"/>
        <v>33.1960032</v>
      </c>
      <c r="I505" s="28">
        <v>0</v>
      </c>
      <c r="J505" s="28">
        <f t="shared" si="101"/>
        <v>12.339244799999999</v>
      </c>
      <c r="K505" s="28">
        <v>0</v>
      </c>
      <c r="L505" s="28">
        <f t="shared" si="101"/>
        <v>12.880079999999998</v>
      </c>
      <c r="M505" s="28">
        <f t="shared" si="101"/>
        <v>15.258729600000001</v>
      </c>
      <c r="N505" s="28">
        <f t="shared" si="101"/>
        <v>13.8130848</v>
      </c>
      <c r="O505" s="28">
        <f t="shared" si="101"/>
        <v>37.112572799999995</v>
      </c>
      <c r="P505" s="28">
        <v>0</v>
      </c>
      <c r="Q505" s="28">
        <f t="shared" si="96"/>
        <v>256.13801279999996</v>
      </c>
    </row>
    <row r="506" spans="1:17" ht="40.5" customHeight="1" x14ac:dyDescent="0.25">
      <c r="A506" s="40" t="str">
        <f>[1]фидера!B20</f>
        <v>Конышевский</v>
      </c>
      <c r="B506" s="40" t="str">
        <f>[1]фидера!C20</f>
        <v>ПC 35/10кВ Платава</v>
      </c>
      <c r="C506" s="40" t="str">
        <f>[1]фидера!D20</f>
        <v>ВЛ-10кВ 726 от ПС  35/10 кВ  Платава</v>
      </c>
      <c r="D506" s="14" t="s">
        <v>27</v>
      </c>
      <c r="E506" s="28">
        <f t="shared" si="101"/>
        <v>126.56994451200001</v>
      </c>
      <c r="F506" s="28">
        <f t="shared" si="101"/>
        <v>160.94332800000001</v>
      </c>
      <c r="G506" s="28">
        <f t="shared" si="101"/>
        <v>114.0342048</v>
      </c>
      <c r="H506" s="28">
        <f t="shared" si="101"/>
        <v>6.8745023999999981</v>
      </c>
      <c r="I506" s="28">
        <f t="shared" si="101"/>
        <v>77.7264768</v>
      </c>
      <c r="J506" s="28">
        <v>0</v>
      </c>
      <c r="K506" s="28">
        <f t="shared" si="101"/>
        <v>96.104620799999992</v>
      </c>
      <c r="L506" s="28">
        <f t="shared" si="101"/>
        <v>26.119007999999994</v>
      </c>
      <c r="M506" s="28">
        <f t="shared" si="101"/>
        <v>75.575952000000001</v>
      </c>
      <c r="N506" s="28">
        <f t="shared" si="101"/>
        <v>128.31635519999998</v>
      </c>
      <c r="O506" s="28">
        <f t="shared" si="101"/>
        <v>72.748742399999998</v>
      </c>
      <c r="P506" s="28">
        <f t="shared" si="101"/>
        <v>141.59885759999997</v>
      </c>
      <c r="Q506" s="28">
        <f t="shared" si="96"/>
        <v>1026.6119925119999</v>
      </c>
    </row>
    <row r="507" spans="1:17" ht="40.5" customHeight="1" x14ac:dyDescent="0.25">
      <c r="A507" s="40" t="str">
        <f>[1]фидера!B21</f>
        <v>Конышевский</v>
      </c>
      <c r="B507" s="40" t="str">
        <f>[1]фидера!C21</f>
        <v>ПC 35/10кВ Платава</v>
      </c>
      <c r="C507" s="40" t="str">
        <f>[1]фидера!D21</f>
        <v>ВЛ-10кВ(12) 734 от ПС 35/10 кВ Платава</v>
      </c>
      <c r="D507" s="14" t="s">
        <v>27</v>
      </c>
      <c r="E507" s="28">
        <f t="shared" si="101"/>
        <v>110.55430195199996</v>
      </c>
      <c r="F507" s="28">
        <f t="shared" si="101"/>
        <v>131.65876799999998</v>
      </c>
      <c r="G507" s="28">
        <f t="shared" si="101"/>
        <v>96.871017600000002</v>
      </c>
      <c r="H507" s="28">
        <f t="shared" si="101"/>
        <v>57.446438399999998</v>
      </c>
      <c r="I507" s="28">
        <v>0</v>
      </c>
      <c r="J507" s="28">
        <f t="shared" si="101"/>
        <v>39.97566719999999</v>
      </c>
      <c r="K507" s="28">
        <f t="shared" si="101"/>
        <v>9.7145280000000067</v>
      </c>
      <c r="L507" s="28">
        <f t="shared" si="101"/>
        <v>6.8873184000000034</v>
      </c>
      <c r="M507" s="28">
        <f t="shared" si="101"/>
        <v>30.376483199999996</v>
      </c>
      <c r="N507" s="28">
        <f t="shared" si="101"/>
        <v>184.60935359999999</v>
      </c>
      <c r="O507" s="28">
        <v>0</v>
      </c>
      <c r="P507" s="28">
        <f t="shared" si="101"/>
        <v>151.6696704</v>
      </c>
      <c r="Q507" s="28">
        <f t="shared" si="96"/>
        <v>819.76354675199991</v>
      </c>
    </row>
    <row r="508" spans="1:17" ht="40.5" customHeight="1" x14ac:dyDescent="0.25">
      <c r="A508" s="40" t="str">
        <f>[1]фидера!B22</f>
        <v>Конышевский</v>
      </c>
      <c r="B508" s="40" t="str">
        <f>[1]фидера!C22</f>
        <v>ПC 35/10кВ Платава</v>
      </c>
      <c r="C508" s="40" t="str">
        <f>[1]фидера!D22</f>
        <v>ВЛ-10кВ 732 от ПС  35/10 кВ  Платава</v>
      </c>
      <c r="D508" s="14" t="s">
        <v>27</v>
      </c>
      <c r="E508" s="28">
        <f t="shared" si="101"/>
        <v>34.732385280000003</v>
      </c>
      <c r="F508" s="28">
        <f t="shared" si="101"/>
        <v>64.674662399999988</v>
      </c>
      <c r="G508" s="28">
        <f t="shared" si="101"/>
        <v>53.545248000000008</v>
      </c>
      <c r="H508" s="28">
        <f t="shared" si="101"/>
        <v>31.737542399999995</v>
      </c>
      <c r="I508" s="28">
        <f t="shared" si="101"/>
        <v>108.55408319999999</v>
      </c>
      <c r="J508" s="28">
        <v>0</v>
      </c>
      <c r="K508" s="28">
        <f t="shared" si="101"/>
        <v>44.463830400000006</v>
      </c>
      <c r="L508" s="28">
        <v>0</v>
      </c>
      <c r="M508" s="28">
        <f t="shared" si="101"/>
        <v>55.434326399999989</v>
      </c>
      <c r="N508" s="28">
        <f t="shared" si="101"/>
        <v>42.966921599999999</v>
      </c>
      <c r="O508" s="28">
        <f t="shared" si="101"/>
        <v>6.4515744000000028</v>
      </c>
      <c r="P508" s="28">
        <f t="shared" si="101"/>
        <v>21.917923199999993</v>
      </c>
      <c r="Q508" s="28">
        <f t="shared" si="96"/>
        <v>464.47849728</v>
      </c>
    </row>
    <row r="509" spans="1:17" ht="40.5" customHeight="1" x14ac:dyDescent="0.25">
      <c r="A509" s="40" t="str">
        <f>[1]фидера!B23</f>
        <v>Конышевский</v>
      </c>
      <c r="B509" s="40" t="str">
        <f>[1]фидера!C23</f>
        <v>ПС 35/10кВ Васильевка</v>
      </c>
      <c r="C509" s="40" t="str">
        <f>[1]фидера!D23</f>
        <v>ВЛ-10кВ   775 от  пс  35/10  Васильевка</v>
      </c>
      <c r="D509" s="14" t="s">
        <v>27</v>
      </c>
      <c r="E509" s="28">
        <f t="shared" si="101"/>
        <v>64.356312960000011</v>
      </c>
      <c r="F509" s="28">
        <f t="shared" si="101"/>
        <v>67.376275199999995</v>
      </c>
      <c r="G509" s="28">
        <f t="shared" si="101"/>
        <v>28.3207968</v>
      </c>
      <c r="H509" s="28">
        <f t="shared" si="101"/>
        <v>75.109449599999991</v>
      </c>
      <c r="I509" s="28">
        <f t="shared" si="101"/>
        <v>48.921235199999998</v>
      </c>
      <c r="J509" s="28">
        <f t="shared" si="101"/>
        <v>24.019747199999998</v>
      </c>
      <c r="K509" s="28">
        <f t="shared" si="101"/>
        <v>36.669139200000004</v>
      </c>
      <c r="L509" s="28">
        <f t="shared" si="101"/>
        <v>26.506051199999998</v>
      </c>
      <c r="M509" s="28">
        <f t="shared" si="101"/>
        <v>22.5407808</v>
      </c>
      <c r="N509" s="28">
        <f t="shared" si="101"/>
        <v>70.43673600000001</v>
      </c>
      <c r="O509" s="28">
        <f t="shared" si="101"/>
        <v>73.189612800000006</v>
      </c>
      <c r="P509" s="28">
        <f t="shared" si="101"/>
        <v>81.245750400000006</v>
      </c>
      <c r="Q509" s="28">
        <f t="shared" si="96"/>
        <v>618.69188736000001</v>
      </c>
    </row>
    <row r="510" spans="1:17" ht="40.5" customHeight="1" x14ac:dyDescent="0.25">
      <c r="A510" s="40" t="str">
        <f>[1]фидера!B24</f>
        <v>Конышевский</v>
      </c>
      <c r="B510" s="40" t="str">
        <f>[1]фидера!C24</f>
        <v>ПС 35/10кВ Матвеевка</v>
      </c>
      <c r="C510" s="40" t="str">
        <f>[1]фидера!D24</f>
        <v>ВЛ-10кВ   742  пс  35/10  Матвеевка</v>
      </c>
      <c r="D510" s="14" t="s">
        <v>27</v>
      </c>
      <c r="E510" s="28">
        <f t="shared" si="101"/>
        <v>72.082310399999983</v>
      </c>
      <c r="F510" s="28">
        <f t="shared" si="101"/>
        <v>58.2410304</v>
      </c>
      <c r="G510" s="28">
        <f t="shared" si="101"/>
        <v>68.240073600000002</v>
      </c>
      <c r="H510" s="28">
        <f t="shared" si="101"/>
        <v>48.580329599999992</v>
      </c>
      <c r="I510" s="28">
        <f t="shared" si="101"/>
        <v>40.116643199999999</v>
      </c>
      <c r="J510" s="28">
        <f t="shared" si="101"/>
        <v>10.0913184</v>
      </c>
      <c r="K510" s="28">
        <f t="shared" si="101"/>
        <v>19.928879999999999</v>
      </c>
      <c r="L510" s="28">
        <f t="shared" si="101"/>
        <v>10.314316799999997</v>
      </c>
      <c r="M510" s="28">
        <f t="shared" si="101"/>
        <v>18.613958400000001</v>
      </c>
      <c r="N510" s="28">
        <f t="shared" si="101"/>
        <v>87.153926399999989</v>
      </c>
      <c r="O510" s="28">
        <v>0</v>
      </c>
      <c r="P510" s="28">
        <v>0</v>
      </c>
      <c r="Q510" s="28">
        <f t="shared" si="96"/>
        <v>433.3627871999999</v>
      </c>
    </row>
    <row r="511" spans="1:17" ht="40.5" customHeight="1" x14ac:dyDescent="0.25">
      <c r="A511" s="40" t="str">
        <f>[1]фидера!B25</f>
        <v>Конышевский</v>
      </c>
      <c r="B511" s="40" t="str">
        <f>[1]фидера!C25</f>
        <v>ПС 35/10кВ Матвеевка</v>
      </c>
      <c r="C511" s="40" t="str">
        <f>[1]фидера!D25</f>
        <v>ВЛ-10кВ  7410 от  ПС  35/10  Матвеевка</v>
      </c>
      <c r="D511" s="14" t="s">
        <v>27</v>
      </c>
      <c r="E511" s="28">
        <v>0</v>
      </c>
      <c r="F511" s="28">
        <f t="shared" si="101"/>
        <v>42.746486399999995</v>
      </c>
      <c r="G511" s="28">
        <f t="shared" si="101"/>
        <v>71.6850144</v>
      </c>
      <c r="H511" s="28">
        <f t="shared" si="101"/>
        <v>35.072265600000001</v>
      </c>
      <c r="I511" s="28">
        <f t="shared" si="101"/>
        <v>173.73882239999998</v>
      </c>
      <c r="J511" s="28">
        <f t="shared" si="101"/>
        <v>22.2793344</v>
      </c>
      <c r="K511" s="28">
        <f t="shared" si="101"/>
        <v>4.3113023999999989</v>
      </c>
      <c r="L511" s="28">
        <v>0</v>
      </c>
      <c r="M511" s="28">
        <f t="shared" si="101"/>
        <v>21.694924799999995</v>
      </c>
      <c r="N511" s="28">
        <f t="shared" si="101"/>
        <v>97.094015999999996</v>
      </c>
      <c r="O511" s="28">
        <f t="shared" si="101"/>
        <v>84.224188799999993</v>
      </c>
      <c r="P511" s="28">
        <f t="shared" si="101"/>
        <v>27.503136000000001</v>
      </c>
      <c r="Q511" s="28">
        <f t="shared" si="96"/>
        <v>580.34949119999999</v>
      </c>
    </row>
    <row r="512" spans="1:17" ht="40.5" customHeight="1" x14ac:dyDescent="0.25">
      <c r="A512" s="40" t="str">
        <f>[1]фидера!B26</f>
        <v>Рыльский</v>
      </c>
      <c r="B512" s="40" t="str">
        <f>[1]фидера!C26</f>
        <v>Рыльск 110/35/10</v>
      </c>
      <c r="C512" s="40" t="str">
        <f>[1]фидера!D26</f>
        <v>яч. 19      222</v>
      </c>
      <c r="D512" s="14" t="s">
        <v>27</v>
      </c>
      <c r="E512" s="28">
        <f t="shared" ref="E512:P521" si="102">E443*0.9</f>
        <v>14.714305920000003</v>
      </c>
      <c r="F512" s="28">
        <f t="shared" si="102"/>
        <v>25.452576000000001</v>
      </c>
      <c r="G512" s="28">
        <f t="shared" si="102"/>
        <v>13.443983999999999</v>
      </c>
      <c r="H512" s="28">
        <f t="shared" si="102"/>
        <v>27.762019199999997</v>
      </c>
      <c r="I512" s="28">
        <f t="shared" si="102"/>
        <v>20.436393600000002</v>
      </c>
      <c r="J512" s="28">
        <f t="shared" si="102"/>
        <v>3.5679744000000002</v>
      </c>
      <c r="K512" s="28">
        <f t="shared" si="102"/>
        <v>19.339344000000001</v>
      </c>
      <c r="L512" s="28">
        <f t="shared" si="102"/>
        <v>23.014972799999999</v>
      </c>
      <c r="M512" s="28">
        <f t="shared" si="102"/>
        <v>47.960035199999993</v>
      </c>
      <c r="N512" s="28">
        <f t="shared" si="102"/>
        <v>1.8608831999999997</v>
      </c>
      <c r="O512" s="28">
        <f t="shared" si="102"/>
        <v>33.511276800000005</v>
      </c>
      <c r="P512" s="28">
        <f t="shared" si="102"/>
        <v>40.157654399999998</v>
      </c>
      <c r="Q512" s="28">
        <f t="shared" si="96"/>
        <v>271.22141951999998</v>
      </c>
    </row>
    <row r="513" spans="1:17" ht="40.5" customHeight="1" x14ac:dyDescent="0.25">
      <c r="A513" s="40" t="str">
        <f>[1]фидера!B27</f>
        <v>Рыльский</v>
      </c>
      <c r="B513" s="40" t="str">
        <f>[1]фидера!C27</f>
        <v>Рыльск 110/35/10</v>
      </c>
      <c r="C513" s="40" t="str">
        <f>[1]фидера!D27</f>
        <v>яч. 14      210</v>
      </c>
      <c r="D513" s="14" t="s">
        <v>27</v>
      </c>
      <c r="E513" s="28">
        <f t="shared" si="102"/>
        <v>70.15427136000001</v>
      </c>
      <c r="F513" s="28">
        <f t="shared" si="102"/>
        <v>27.851731199999996</v>
      </c>
      <c r="G513" s="28">
        <v>0</v>
      </c>
      <c r="H513" s="28">
        <f t="shared" si="102"/>
        <v>7.7485535999999993</v>
      </c>
      <c r="I513" s="28">
        <f t="shared" si="102"/>
        <v>25.678137599999996</v>
      </c>
      <c r="J513" s="28">
        <f t="shared" si="102"/>
        <v>16.778707199999999</v>
      </c>
      <c r="K513" s="28">
        <f t="shared" si="102"/>
        <v>8.0176895999999989</v>
      </c>
      <c r="L513" s="28">
        <f t="shared" si="102"/>
        <v>3.6679391999999993</v>
      </c>
      <c r="M513" s="28">
        <f t="shared" si="102"/>
        <v>5.6108447999999997</v>
      </c>
      <c r="N513" s="28">
        <f t="shared" si="102"/>
        <v>26.600889599999999</v>
      </c>
      <c r="O513" s="28">
        <f t="shared" si="102"/>
        <v>1.7096543999999994</v>
      </c>
      <c r="P513" s="28">
        <f t="shared" si="102"/>
        <v>27.902995199999996</v>
      </c>
      <c r="Q513" s="28">
        <f t="shared" si="96"/>
        <v>221.72141375999999</v>
      </c>
    </row>
    <row r="514" spans="1:17" ht="40.5" customHeight="1" x14ac:dyDescent="0.25">
      <c r="A514" s="40" t="str">
        <f>[1]фидера!B28</f>
        <v>Рыльский</v>
      </c>
      <c r="B514" s="40" t="str">
        <f>[1]фидера!C28</f>
        <v>Журятино 110/10</v>
      </c>
      <c r="C514" s="40" t="str">
        <f>[1]фидера!D28</f>
        <v>ВЛ № 21401</v>
      </c>
      <c r="D514" s="14" t="s">
        <v>27</v>
      </c>
      <c r="E514" s="28">
        <f t="shared" si="102"/>
        <v>118.84789440000002</v>
      </c>
      <c r="F514" s="28">
        <f t="shared" si="102"/>
        <v>170.2323648</v>
      </c>
      <c r="G514" s="28">
        <f t="shared" si="102"/>
        <v>33.185750399999996</v>
      </c>
      <c r="H514" s="28">
        <f t="shared" si="102"/>
        <v>20.338991999999998</v>
      </c>
      <c r="I514" s="28">
        <f t="shared" si="102"/>
        <v>26.688038400000003</v>
      </c>
      <c r="J514" s="28">
        <f t="shared" si="102"/>
        <v>7.6767839999999996</v>
      </c>
      <c r="K514" s="28">
        <f t="shared" si="102"/>
        <v>16.571088</v>
      </c>
      <c r="L514" s="28">
        <f t="shared" si="102"/>
        <v>18.7036704</v>
      </c>
      <c r="M514" s="28">
        <f t="shared" si="102"/>
        <v>16.860729600000003</v>
      </c>
      <c r="N514" s="28">
        <f t="shared" si="102"/>
        <v>31.3248672</v>
      </c>
      <c r="O514" s="28">
        <f t="shared" si="102"/>
        <v>53.704166400000005</v>
      </c>
      <c r="P514" s="28">
        <f t="shared" si="102"/>
        <v>37.0536192</v>
      </c>
      <c r="Q514" s="28">
        <f t="shared" si="96"/>
        <v>551.18796479999992</v>
      </c>
    </row>
    <row r="515" spans="1:17" ht="40.5" customHeight="1" x14ac:dyDescent="0.25">
      <c r="A515" s="40" t="str">
        <f>[1]фидера!B29</f>
        <v>Рыльский</v>
      </c>
      <c r="B515" s="40" t="str">
        <f>[1]фидера!C29</f>
        <v>Журятино 110/10</v>
      </c>
      <c r="C515" s="40" t="str">
        <f>[1]фидера!D29</f>
        <v>ВЛ № 21404</v>
      </c>
      <c r="D515" s="14" t="s">
        <v>27</v>
      </c>
      <c r="E515" s="28">
        <f t="shared" si="102"/>
        <v>89.691494399999996</v>
      </c>
      <c r="F515" s="28">
        <f t="shared" si="102"/>
        <v>36.300038400000005</v>
      </c>
      <c r="G515" s="28">
        <f t="shared" si="102"/>
        <v>68.270832000000013</v>
      </c>
      <c r="H515" s="28">
        <f t="shared" si="102"/>
        <v>41.9390784</v>
      </c>
      <c r="I515" s="28">
        <f t="shared" si="102"/>
        <v>39.829564799999993</v>
      </c>
      <c r="J515" s="28">
        <f t="shared" si="102"/>
        <v>24.129964800000003</v>
      </c>
      <c r="K515" s="28">
        <f t="shared" si="102"/>
        <v>20.966975999999999</v>
      </c>
      <c r="L515" s="28">
        <f t="shared" si="102"/>
        <v>15.981552000000002</v>
      </c>
      <c r="M515" s="28">
        <f t="shared" si="102"/>
        <v>35.648985600000003</v>
      </c>
      <c r="N515" s="28">
        <f t="shared" si="102"/>
        <v>56.726179199999997</v>
      </c>
      <c r="O515" s="28">
        <f t="shared" si="102"/>
        <v>103.2995232</v>
      </c>
      <c r="P515" s="28">
        <f t="shared" si="102"/>
        <v>49.579977599999992</v>
      </c>
      <c r="Q515" s="28">
        <f t="shared" si="96"/>
        <v>582.36416639999993</v>
      </c>
    </row>
    <row r="516" spans="1:17" ht="40.5" customHeight="1" x14ac:dyDescent="0.25">
      <c r="A516" s="40" t="str">
        <f>[1]фидера!B30</f>
        <v>Рыльский</v>
      </c>
      <c r="B516" s="40" t="str">
        <f>[1]фидера!C30</f>
        <v>Журятино 110/10</v>
      </c>
      <c r="C516" s="40" t="str">
        <f>[1]фидера!D30</f>
        <v>ВЛ № 21405</v>
      </c>
      <c r="D516" s="14" t="s">
        <v>27</v>
      </c>
      <c r="E516" s="28">
        <f t="shared" si="102"/>
        <v>62.494660799999991</v>
      </c>
      <c r="F516" s="28">
        <f t="shared" si="102"/>
        <v>45.947923199999998</v>
      </c>
      <c r="G516" s="28">
        <f t="shared" si="102"/>
        <v>49.233945599999991</v>
      </c>
      <c r="H516" s="28">
        <f t="shared" si="102"/>
        <v>33.165244799999996</v>
      </c>
      <c r="I516" s="28">
        <f t="shared" si="102"/>
        <v>19.088150399999996</v>
      </c>
      <c r="J516" s="28">
        <f t="shared" si="102"/>
        <v>20.7004032</v>
      </c>
      <c r="K516" s="28">
        <f t="shared" si="102"/>
        <v>4.795747200000001</v>
      </c>
      <c r="L516" s="28">
        <f t="shared" si="102"/>
        <v>8.9506943999999979</v>
      </c>
      <c r="M516" s="28">
        <f t="shared" si="102"/>
        <v>22.217817599999997</v>
      </c>
      <c r="N516" s="28">
        <f t="shared" si="102"/>
        <v>61.95254400000001</v>
      </c>
      <c r="O516" s="28">
        <f t="shared" si="102"/>
        <v>27.285263999999998</v>
      </c>
      <c r="P516" s="28">
        <f t="shared" si="102"/>
        <v>58.738291200000006</v>
      </c>
      <c r="Q516" s="28">
        <f t="shared" si="96"/>
        <v>414.57068639999994</v>
      </c>
    </row>
    <row r="517" spans="1:17" ht="40.5" customHeight="1" x14ac:dyDescent="0.25">
      <c r="A517" s="40" t="str">
        <f>[1]фидера!B31</f>
        <v>Рыльский</v>
      </c>
      <c r="B517" s="40" t="str">
        <f>[1]фидера!C31</f>
        <v>Журятино 110/10</v>
      </c>
      <c r="C517" s="40" t="str">
        <f>[1]фидера!D31</f>
        <v>ВЛ № 21408</v>
      </c>
      <c r="D517" s="14" t="s">
        <v>27</v>
      </c>
      <c r="E517" s="28">
        <f t="shared" si="102"/>
        <v>69.286884479999998</v>
      </c>
      <c r="F517" s="28">
        <f t="shared" si="102"/>
        <v>59.509814399999989</v>
      </c>
      <c r="G517" s="28">
        <f t="shared" si="102"/>
        <v>10.9679328</v>
      </c>
      <c r="H517" s="28">
        <f t="shared" si="102"/>
        <v>5.933808</v>
      </c>
      <c r="I517" s="28">
        <f t="shared" si="102"/>
        <v>0.78433920000000013</v>
      </c>
      <c r="J517" s="28">
        <f t="shared" si="102"/>
        <v>14.594860799999999</v>
      </c>
      <c r="K517" s="28">
        <v>0</v>
      </c>
      <c r="L517" s="28">
        <f t="shared" si="102"/>
        <v>19.872489600000002</v>
      </c>
      <c r="M517" s="28">
        <f t="shared" si="102"/>
        <v>28.638633599999999</v>
      </c>
      <c r="N517" s="28">
        <f t="shared" si="102"/>
        <v>86.956559999999996</v>
      </c>
      <c r="O517" s="28">
        <f t="shared" si="102"/>
        <v>111.72988799999999</v>
      </c>
      <c r="P517" s="28">
        <f t="shared" si="102"/>
        <v>124.4126016</v>
      </c>
      <c r="Q517" s="28">
        <f t="shared" si="96"/>
        <v>532.68781247999993</v>
      </c>
    </row>
    <row r="518" spans="1:17" ht="40.5" customHeight="1" x14ac:dyDescent="0.25">
      <c r="A518" s="40" t="str">
        <f>[1]фидера!B32</f>
        <v>Рыльский</v>
      </c>
      <c r="B518" s="40" t="str">
        <f>[1]фидера!C32</f>
        <v>Журятино 110/10</v>
      </c>
      <c r="C518" s="40" t="str">
        <f>[1]фидера!D32</f>
        <v>ВЛ № 21409</v>
      </c>
      <c r="D518" s="14" t="s">
        <v>27</v>
      </c>
      <c r="E518" s="28">
        <f t="shared" si="102"/>
        <v>95.211601920000007</v>
      </c>
      <c r="F518" s="28">
        <f t="shared" si="102"/>
        <v>47.444831999999991</v>
      </c>
      <c r="G518" s="28">
        <f t="shared" si="102"/>
        <v>34.900531200000003</v>
      </c>
      <c r="H518" s="28">
        <f t="shared" si="102"/>
        <v>21.369398399999998</v>
      </c>
      <c r="I518" s="28">
        <f t="shared" si="102"/>
        <v>17.240083199999997</v>
      </c>
      <c r="J518" s="28">
        <f t="shared" si="102"/>
        <v>0.37935359999999918</v>
      </c>
      <c r="K518" s="28">
        <f t="shared" si="102"/>
        <v>4.2164640000000002</v>
      </c>
      <c r="L518" s="28">
        <f t="shared" si="102"/>
        <v>3.4782624000000006</v>
      </c>
      <c r="M518" s="28">
        <f t="shared" si="102"/>
        <v>24.3606528</v>
      </c>
      <c r="N518" s="28">
        <f t="shared" si="102"/>
        <v>48.234297600000005</v>
      </c>
      <c r="O518" s="28">
        <f t="shared" si="102"/>
        <v>5.2853184000000004</v>
      </c>
      <c r="P518" s="28">
        <f t="shared" si="102"/>
        <v>61.937164800000005</v>
      </c>
      <c r="Q518" s="28">
        <f t="shared" si="96"/>
        <v>364.05796031999995</v>
      </c>
    </row>
    <row r="519" spans="1:17" ht="40.5" customHeight="1" x14ac:dyDescent="0.25">
      <c r="A519" s="40" t="str">
        <f>[1]фидера!B33</f>
        <v>Рыльский</v>
      </c>
      <c r="B519" s="40" t="str">
        <f>[1]фидера!C33</f>
        <v>Журятино 110/10</v>
      </c>
      <c r="C519" s="40" t="str">
        <f>[1]фидера!D33</f>
        <v>ВЛ № 21410</v>
      </c>
      <c r="D519" s="14" t="s">
        <v>27</v>
      </c>
      <c r="E519" s="28">
        <f t="shared" si="102"/>
        <v>60.77039615999999</v>
      </c>
      <c r="F519" s="28">
        <f t="shared" si="102"/>
        <v>74.5429824</v>
      </c>
      <c r="G519" s="28">
        <v>0</v>
      </c>
      <c r="H519" s="28">
        <f t="shared" si="102"/>
        <v>0.3357792</v>
      </c>
      <c r="I519" s="28">
        <v>0</v>
      </c>
      <c r="J519" s="28">
        <f t="shared" si="102"/>
        <v>3.2527007999999999</v>
      </c>
      <c r="K519" s="28">
        <f t="shared" si="102"/>
        <v>1.4687135999999998</v>
      </c>
      <c r="L519" s="28">
        <v>0</v>
      </c>
      <c r="M519" s="28">
        <f t="shared" si="102"/>
        <v>0.63054719999999997</v>
      </c>
      <c r="N519" s="28">
        <v>0</v>
      </c>
      <c r="O519" s="28">
        <v>0</v>
      </c>
      <c r="P519" s="28">
        <v>0</v>
      </c>
      <c r="Q519" s="28">
        <f t="shared" si="96"/>
        <v>141.00111935999999</v>
      </c>
    </row>
    <row r="520" spans="1:17" ht="40.5" customHeight="1" x14ac:dyDescent="0.25">
      <c r="A520" s="40" t="str">
        <f>[1]фидера!B34</f>
        <v>Рыльский</v>
      </c>
      <c r="B520" s="40" t="str">
        <f>[1]фидера!C34</f>
        <v>Рыльский АРЗ 110/10</v>
      </c>
      <c r="C520" s="40" t="str">
        <f>[1]фидера!D34</f>
        <v xml:space="preserve">яч. 07          296 </v>
      </c>
      <c r="D520" s="14" t="s">
        <v>27</v>
      </c>
      <c r="E520" s="28">
        <f t="shared" si="102"/>
        <v>51.442142399999994</v>
      </c>
      <c r="F520" s="28">
        <f t="shared" si="102"/>
        <v>67.914547200000001</v>
      </c>
      <c r="G520" s="28">
        <f t="shared" si="102"/>
        <v>40.965062400000001</v>
      </c>
      <c r="H520" s="28">
        <f t="shared" si="102"/>
        <v>52.558416000000001</v>
      </c>
      <c r="I520" s="28">
        <v>0</v>
      </c>
      <c r="J520" s="28">
        <v>0</v>
      </c>
      <c r="K520" s="28">
        <v>0</v>
      </c>
      <c r="L520" s="28">
        <f t="shared" si="102"/>
        <v>3.0066336000000002</v>
      </c>
      <c r="M520" s="28">
        <f t="shared" si="102"/>
        <v>7.5332448000000003</v>
      </c>
      <c r="N520" s="28">
        <f t="shared" si="102"/>
        <v>40.416537599999998</v>
      </c>
      <c r="O520" s="28">
        <f t="shared" si="102"/>
        <v>66.63294719999999</v>
      </c>
      <c r="P520" s="28">
        <f t="shared" si="102"/>
        <v>74.717280000000002</v>
      </c>
      <c r="Q520" s="28">
        <f t="shared" si="96"/>
        <v>405.18681120000002</v>
      </c>
    </row>
    <row r="521" spans="1:17" ht="40.5" customHeight="1" x14ac:dyDescent="0.25">
      <c r="A521" s="40" t="str">
        <f>[1]фидера!B35</f>
        <v>Рыльский</v>
      </c>
      <c r="B521" s="40" t="str">
        <f>[1]фидера!C35</f>
        <v>Рыльский АРЗ 110/10</v>
      </c>
      <c r="C521" s="40" t="str">
        <f>[1]фидера!D35</f>
        <v xml:space="preserve">яч. 09          297 </v>
      </c>
      <c r="D521" s="14" t="s">
        <v>27</v>
      </c>
      <c r="E521" s="28">
        <v>0</v>
      </c>
      <c r="F521" s="28">
        <f t="shared" si="102"/>
        <v>113.16015359999999</v>
      </c>
      <c r="G521" s="28">
        <f t="shared" si="102"/>
        <v>102.3972768</v>
      </c>
      <c r="H521" s="28">
        <f t="shared" si="102"/>
        <v>51.184540799999994</v>
      </c>
      <c r="I521" s="28">
        <f t="shared" si="102"/>
        <v>17.909078399999995</v>
      </c>
      <c r="J521" s="28">
        <f t="shared" si="102"/>
        <v>86.044060799999997</v>
      </c>
      <c r="K521" s="28">
        <v>0</v>
      </c>
      <c r="L521" s="28">
        <f t="shared" si="102"/>
        <v>3.1194143999999966</v>
      </c>
      <c r="M521" s="28">
        <f t="shared" si="102"/>
        <v>50.853888000000005</v>
      </c>
      <c r="N521" s="28">
        <v>0</v>
      </c>
      <c r="O521" s="28">
        <f t="shared" si="102"/>
        <v>2.0556864000000172</v>
      </c>
      <c r="P521" s="28">
        <v>0</v>
      </c>
      <c r="Q521" s="28">
        <f t="shared" si="96"/>
        <v>426.72409919999996</v>
      </c>
    </row>
    <row r="522" spans="1:17" ht="40.5" customHeight="1" x14ac:dyDescent="0.25">
      <c r="A522" s="40" t="str">
        <f>[1]фидера!B36</f>
        <v>Рыльский</v>
      </c>
      <c r="B522" s="40" t="str">
        <f>[1]фидера!C36</f>
        <v>Яньково 35/10</v>
      </c>
      <c r="C522" s="40" t="str">
        <f>[1]фидера!D36</f>
        <v>ВЛ № 2157</v>
      </c>
      <c r="D522" s="14" t="s">
        <v>27</v>
      </c>
      <c r="E522" s="28">
        <f t="shared" ref="E522:P537" si="103">E453*0.9</f>
        <v>47.702177279999994</v>
      </c>
      <c r="F522" s="28">
        <f t="shared" si="103"/>
        <v>52.648128000000007</v>
      </c>
      <c r="G522" s="28">
        <f t="shared" si="103"/>
        <v>12.590438399999998</v>
      </c>
      <c r="H522" s="28">
        <f t="shared" si="103"/>
        <v>5.7492576000000009</v>
      </c>
      <c r="I522" s="28">
        <f t="shared" si="103"/>
        <v>20.341555199999998</v>
      </c>
      <c r="J522" s="28">
        <f t="shared" si="103"/>
        <v>9.6786431999999998</v>
      </c>
      <c r="K522" s="28">
        <f t="shared" si="103"/>
        <v>5.2084223999999999</v>
      </c>
      <c r="L522" s="28">
        <f t="shared" si="103"/>
        <v>3.1758048000000003</v>
      </c>
      <c r="M522" s="28">
        <f t="shared" si="103"/>
        <v>19.780214399999998</v>
      </c>
      <c r="N522" s="28">
        <f t="shared" si="103"/>
        <v>21.892291199999999</v>
      </c>
      <c r="O522" s="28">
        <f t="shared" si="103"/>
        <v>31.909276799999994</v>
      </c>
      <c r="P522" s="28">
        <f t="shared" si="103"/>
        <v>39.2374656</v>
      </c>
      <c r="Q522" s="28">
        <f t="shared" si="96"/>
        <v>269.91367487999997</v>
      </c>
    </row>
    <row r="523" spans="1:17" ht="40.5" customHeight="1" x14ac:dyDescent="0.25">
      <c r="A523" s="40" t="str">
        <f>[1]фидера!B37</f>
        <v>Рыльский</v>
      </c>
      <c r="B523" s="40" t="str">
        <f>[1]фидера!C37</f>
        <v>Луговка 35/10</v>
      </c>
      <c r="C523" s="40" t="str">
        <f>[1]фидера!D37</f>
        <v>яч. 01           2121</v>
      </c>
      <c r="D523" s="14" t="s">
        <v>27</v>
      </c>
      <c r="E523" s="28">
        <f t="shared" si="103"/>
        <v>25.374039552000003</v>
      </c>
      <c r="F523" s="28">
        <f t="shared" si="103"/>
        <v>40.962499199999982</v>
      </c>
      <c r="G523" s="28">
        <f t="shared" si="103"/>
        <v>102.643344</v>
      </c>
      <c r="H523" s="28">
        <f t="shared" si="103"/>
        <v>72.213033600000003</v>
      </c>
      <c r="I523" s="28">
        <v>0</v>
      </c>
      <c r="J523" s="28">
        <v>0</v>
      </c>
      <c r="K523" s="28">
        <v>0</v>
      </c>
      <c r="L523" s="28">
        <v>0</v>
      </c>
      <c r="M523" s="28">
        <f t="shared" si="103"/>
        <v>22.010198400000004</v>
      </c>
      <c r="N523" s="28">
        <f t="shared" si="103"/>
        <v>28.205452800000003</v>
      </c>
      <c r="O523" s="28">
        <v>0</v>
      </c>
      <c r="P523" s="28">
        <v>0</v>
      </c>
      <c r="Q523" s="28">
        <f t="shared" si="96"/>
        <v>291.40856755199997</v>
      </c>
    </row>
    <row r="524" spans="1:17" ht="40.5" customHeight="1" x14ac:dyDescent="0.25">
      <c r="A524" s="40" t="str">
        <f>[1]фидера!B38</f>
        <v>Рыльский</v>
      </c>
      <c r="B524" s="40" t="str">
        <f>[1]фидера!C38</f>
        <v>Луговка 35/10</v>
      </c>
      <c r="C524" s="40" t="str">
        <f>[1]фидера!D38</f>
        <v>яч. 03           2123</v>
      </c>
      <c r="D524" s="14" t="s">
        <v>27</v>
      </c>
      <c r="E524" s="28">
        <f t="shared" si="103"/>
        <v>27.234512639999998</v>
      </c>
      <c r="F524" s="28">
        <f t="shared" si="103"/>
        <v>87.564038400000001</v>
      </c>
      <c r="G524" s="28">
        <f t="shared" si="103"/>
        <v>52.54303680000001</v>
      </c>
      <c r="H524" s="28">
        <f t="shared" si="103"/>
        <v>34.862083200000001</v>
      </c>
      <c r="I524" s="28">
        <f t="shared" si="103"/>
        <v>32.191228799999998</v>
      </c>
      <c r="J524" s="28">
        <f t="shared" si="103"/>
        <v>7.8203231999999998</v>
      </c>
      <c r="K524" s="28">
        <f t="shared" si="103"/>
        <v>19.362412799999998</v>
      </c>
      <c r="L524" s="28">
        <v>0</v>
      </c>
      <c r="M524" s="28">
        <f t="shared" si="103"/>
        <v>27.667180800000001</v>
      </c>
      <c r="N524" s="28">
        <f t="shared" si="103"/>
        <v>6.1465535999999998</v>
      </c>
      <c r="O524" s="28">
        <f t="shared" si="103"/>
        <v>7.2589823999999998</v>
      </c>
      <c r="P524" s="28">
        <f t="shared" si="103"/>
        <v>22.879123199999999</v>
      </c>
      <c r="Q524" s="28">
        <f t="shared" si="96"/>
        <v>325.52947583999998</v>
      </c>
    </row>
    <row r="525" spans="1:17" ht="40.5" customHeight="1" x14ac:dyDescent="0.25">
      <c r="A525" s="40" t="str">
        <f>[1]фидера!B39</f>
        <v>Рыльский</v>
      </c>
      <c r="B525" s="40" t="str">
        <f>[1]фидера!C39</f>
        <v>Луговка 35/10</v>
      </c>
      <c r="C525" s="40" t="str">
        <f>[1]фидера!D39</f>
        <v>яч. 06           2126</v>
      </c>
      <c r="D525" s="14" t="s">
        <v>27</v>
      </c>
      <c r="E525" s="28">
        <f t="shared" si="103"/>
        <v>177.2568144</v>
      </c>
      <c r="F525" s="28">
        <f t="shared" si="103"/>
        <v>217.49264640000001</v>
      </c>
      <c r="G525" s="28">
        <f t="shared" si="103"/>
        <v>147.34042560000003</v>
      </c>
      <c r="H525" s="28">
        <f t="shared" si="103"/>
        <v>122.17236480000001</v>
      </c>
      <c r="I525" s="28">
        <f t="shared" si="103"/>
        <v>173.32102080000001</v>
      </c>
      <c r="J525" s="28">
        <f t="shared" si="103"/>
        <v>101.01571200000001</v>
      </c>
      <c r="K525" s="28">
        <f t="shared" si="103"/>
        <v>7.7126688000000003</v>
      </c>
      <c r="L525" s="28">
        <f t="shared" si="103"/>
        <v>93.233836800000006</v>
      </c>
      <c r="M525" s="28">
        <f t="shared" si="103"/>
        <v>62.642044800000001</v>
      </c>
      <c r="N525" s="28">
        <f t="shared" si="103"/>
        <v>68.665564799999999</v>
      </c>
      <c r="O525" s="28">
        <f t="shared" si="103"/>
        <v>135.4215456</v>
      </c>
      <c r="P525" s="28">
        <f t="shared" si="103"/>
        <v>147.13280639999999</v>
      </c>
      <c r="Q525" s="28">
        <f t="shared" si="96"/>
        <v>1453.4074512</v>
      </c>
    </row>
    <row r="526" spans="1:17" ht="40.5" customHeight="1" x14ac:dyDescent="0.25">
      <c r="A526" s="40" t="str">
        <f>[1]фидера!B40</f>
        <v>Рыльский</v>
      </c>
      <c r="B526" s="40" t="str">
        <f>[1]фидера!C40</f>
        <v>Сухая 35/10</v>
      </c>
      <c r="C526" s="40" t="str">
        <f>[1]фидера!D40</f>
        <v>ВЛ № 2111</v>
      </c>
      <c r="D526" s="14" t="s">
        <v>27</v>
      </c>
      <c r="E526" s="28">
        <f t="shared" si="103"/>
        <v>117.46351008000001</v>
      </c>
      <c r="F526" s="28">
        <f t="shared" si="103"/>
        <v>83.086127999999988</v>
      </c>
      <c r="G526" s="28">
        <f t="shared" si="103"/>
        <v>52.056028799999993</v>
      </c>
      <c r="H526" s="28">
        <f t="shared" si="103"/>
        <v>55.449705599999994</v>
      </c>
      <c r="I526" s="28">
        <f t="shared" si="103"/>
        <v>4.5214847999999996</v>
      </c>
      <c r="J526" s="28">
        <f t="shared" si="103"/>
        <v>8.1612287999999999</v>
      </c>
      <c r="K526" s="28">
        <f t="shared" si="103"/>
        <v>9.6786432000000016</v>
      </c>
      <c r="L526" s="28">
        <f t="shared" si="103"/>
        <v>4.4676575999999999</v>
      </c>
      <c r="M526" s="28">
        <f t="shared" si="103"/>
        <v>17.968031999999997</v>
      </c>
      <c r="N526" s="28">
        <f t="shared" si="103"/>
        <v>24.0376896</v>
      </c>
      <c r="O526" s="28">
        <f t="shared" si="103"/>
        <v>30.604608000000006</v>
      </c>
      <c r="P526" s="28">
        <f t="shared" si="103"/>
        <v>28.846252800000002</v>
      </c>
      <c r="Q526" s="28">
        <f t="shared" si="96"/>
        <v>436.34096928000002</v>
      </c>
    </row>
    <row r="527" spans="1:17" ht="40.5" customHeight="1" x14ac:dyDescent="0.25">
      <c r="A527" s="40" t="str">
        <f>[1]фидера!B41</f>
        <v>Льговский</v>
      </c>
      <c r="B527" s="40" t="str">
        <f>[1]фидера!C41</f>
        <v>Черемошки 110/35/10</v>
      </c>
      <c r="C527" s="40">
        <f>[1]фидера!D41</f>
        <v>1401</v>
      </c>
      <c r="D527" s="14" t="s">
        <v>27</v>
      </c>
      <c r="E527" s="28">
        <f t="shared" si="103"/>
        <v>180.031529664</v>
      </c>
      <c r="F527" s="28">
        <v>0</v>
      </c>
      <c r="G527" s="28">
        <f t="shared" si="103"/>
        <v>1.9864800000000007</v>
      </c>
      <c r="H527" s="28">
        <f t="shared" si="103"/>
        <v>6.4259423999999994</v>
      </c>
      <c r="I527" s="28">
        <v>0</v>
      </c>
      <c r="J527" s="28">
        <v>0</v>
      </c>
      <c r="K527" s="28">
        <v>0</v>
      </c>
      <c r="L527" s="28">
        <v>0</v>
      </c>
      <c r="M527" s="28">
        <f t="shared" si="103"/>
        <v>8.1996768000000007</v>
      </c>
      <c r="N527" s="28">
        <f t="shared" si="103"/>
        <v>112.50141119999999</v>
      </c>
      <c r="O527" s="28">
        <f t="shared" si="103"/>
        <v>60.140361600000006</v>
      </c>
      <c r="P527" s="28">
        <f t="shared" si="103"/>
        <v>59.532883200000008</v>
      </c>
      <c r="Q527" s="28">
        <f t="shared" si="96"/>
        <v>428.81828486400002</v>
      </c>
    </row>
    <row r="528" spans="1:17" ht="40.5" customHeight="1" x14ac:dyDescent="0.25">
      <c r="A528" s="40" t="str">
        <f>[1]фидера!B42</f>
        <v>Льговский</v>
      </c>
      <c r="B528" s="40" t="str">
        <f>[1]фидера!C42</f>
        <v>Черемошки 110/35/10</v>
      </c>
      <c r="C528" s="40">
        <f>[1]фидера!D42</f>
        <v>1419</v>
      </c>
      <c r="D528" s="14" t="s">
        <v>27</v>
      </c>
      <c r="E528" s="28">
        <f t="shared" si="103"/>
        <v>177.798316032</v>
      </c>
      <c r="F528" s="28">
        <f t="shared" si="103"/>
        <v>55.413820800000011</v>
      </c>
      <c r="G528" s="28">
        <f t="shared" si="103"/>
        <v>297.8976672</v>
      </c>
      <c r="H528" s="28">
        <f t="shared" si="103"/>
        <v>193.25246399999997</v>
      </c>
      <c r="I528" s="28">
        <v>0</v>
      </c>
      <c r="J528" s="28">
        <v>0</v>
      </c>
      <c r="K528" s="28">
        <v>0</v>
      </c>
      <c r="L528" s="28">
        <f t="shared" si="103"/>
        <v>42.269731199999995</v>
      </c>
      <c r="M528" s="28">
        <f t="shared" si="103"/>
        <v>120.85487999999999</v>
      </c>
      <c r="N528" s="28">
        <f t="shared" si="103"/>
        <v>13.315824000000001</v>
      </c>
      <c r="O528" s="28">
        <f t="shared" si="103"/>
        <v>21.833337600000004</v>
      </c>
      <c r="P528" s="28">
        <f t="shared" si="103"/>
        <v>252.86736960000002</v>
      </c>
      <c r="Q528" s="28">
        <f t="shared" si="96"/>
        <v>1175.503410432</v>
      </c>
    </row>
    <row r="529" spans="1:17" ht="40.5" customHeight="1" x14ac:dyDescent="0.25">
      <c r="A529" s="40" t="str">
        <f>[1]фидера!B43</f>
        <v>Льговский</v>
      </c>
      <c r="B529" s="40" t="str">
        <f>[1]фидера!C43</f>
        <v>Букреевка 35/10</v>
      </c>
      <c r="C529" s="40">
        <f>[1]фидера!D43</f>
        <v>11401</v>
      </c>
      <c r="D529" s="14" t="s">
        <v>27</v>
      </c>
      <c r="E529" s="28">
        <f t="shared" si="103"/>
        <v>51.07252896</v>
      </c>
      <c r="F529" s="28">
        <f t="shared" si="103"/>
        <v>60.958022400000004</v>
      </c>
      <c r="G529" s="28">
        <v>0</v>
      </c>
      <c r="H529" s="28">
        <f t="shared" si="103"/>
        <v>16.084080000000004</v>
      </c>
      <c r="I529" s="28">
        <f t="shared" si="103"/>
        <v>36.476899199999991</v>
      </c>
      <c r="J529" s="28">
        <f t="shared" si="103"/>
        <v>0.79715519999999984</v>
      </c>
      <c r="K529" s="28">
        <f t="shared" si="103"/>
        <v>13.005676800000002</v>
      </c>
      <c r="L529" s="28">
        <v>0</v>
      </c>
      <c r="M529" s="28">
        <f t="shared" si="103"/>
        <v>13.021056</v>
      </c>
      <c r="N529" s="28">
        <f t="shared" si="103"/>
        <v>48.354767999999993</v>
      </c>
      <c r="O529" s="28">
        <f t="shared" si="103"/>
        <v>15.996931199999999</v>
      </c>
      <c r="P529" s="28">
        <f t="shared" si="103"/>
        <v>32.619283199999998</v>
      </c>
      <c r="Q529" s="28">
        <f t="shared" si="96"/>
        <v>288.38640095999995</v>
      </c>
    </row>
    <row r="530" spans="1:17" ht="40.5" customHeight="1" x14ac:dyDescent="0.25">
      <c r="A530" s="40" t="str">
        <f>[1]фидера!B44</f>
        <v>Льговский</v>
      </c>
      <c r="B530" s="40" t="str">
        <f>[1]фидера!C44</f>
        <v>Букреевка 35/10</v>
      </c>
      <c r="C530" s="40">
        <f>[1]фидера!D44</f>
        <v>11407</v>
      </c>
      <c r="D530" s="14" t="s">
        <v>27</v>
      </c>
      <c r="E530" s="28">
        <f t="shared" si="103"/>
        <v>104.55677279999999</v>
      </c>
      <c r="F530" s="28">
        <f t="shared" si="103"/>
        <v>84.644553599999995</v>
      </c>
      <c r="G530" s="28">
        <f t="shared" si="103"/>
        <v>68.304153600000006</v>
      </c>
      <c r="H530" s="28">
        <f t="shared" si="103"/>
        <v>26.967427199999999</v>
      </c>
      <c r="I530" s="28">
        <f t="shared" si="103"/>
        <v>43.307827199999998</v>
      </c>
      <c r="J530" s="28">
        <f t="shared" si="103"/>
        <v>5.7979583999999988</v>
      </c>
      <c r="K530" s="28">
        <f t="shared" si="103"/>
        <v>30.750710400000003</v>
      </c>
      <c r="L530" s="28">
        <f t="shared" si="103"/>
        <v>1.5148512000000005</v>
      </c>
      <c r="M530" s="28">
        <f t="shared" si="103"/>
        <v>15.702163199999999</v>
      </c>
      <c r="N530" s="28">
        <f t="shared" si="103"/>
        <v>39.604003200000001</v>
      </c>
      <c r="O530" s="28">
        <f t="shared" si="103"/>
        <v>46.845043199999999</v>
      </c>
      <c r="P530" s="28">
        <f t="shared" si="103"/>
        <v>57.574598399999999</v>
      </c>
      <c r="Q530" s="28">
        <f t="shared" si="96"/>
        <v>525.57006239999998</v>
      </c>
    </row>
    <row r="531" spans="1:17" ht="40.5" customHeight="1" x14ac:dyDescent="0.25">
      <c r="A531" s="40" t="str">
        <f>[1]фидера!B45</f>
        <v>Льговский</v>
      </c>
      <c r="B531" s="40" t="str">
        <f>[1]фидера!C45</f>
        <v>Букреевка 35/10</v>
      </c>
      <c r="C531" s="40">
        <f>[1]фидера!D45</f>
        <v>11408</v>
      </c>
      <c r="D531" s="14" t="s">
        <v>27</v>
      </c>
      <c r="E531" s="28">
        <f t="shared" si="103"/>
        <v>66.576813119999997</v>
      </c>
      <c r="F531" s="28">
        <f t="shared" si="103"/>
        <v>64.65928319999999</v>
      </c>
      <c r="G531" s="28">
        <f t="shared" si="103"/>
        <v>60.506899200000007</v>
      </c>
      <c r="H531" s="28">
        <f t="shared" si="103"/>
        <v>1.5840575999999997</v>
      </c>
      <c r="I531" s="28">
        <f t="shared" si="103"/>
        <v>43.589779200000002</v>
      </c>
      <c r="J531" s="28">
        <f t="shared" si="103"/>
        <v>5.8082111999999997</v>
      </c>
      <c r="K531" s="28">
        <v>0</v>
      </c>
      <c r="L531" s="28">
        <f t="shared" si="103"/>
        <v>1.3559327999999997</v>
      </c>
      <c r="M531" s="28">
        <f t="shared" si="103"/>
        <v>7.7383008000000002</v>
      </c>
      <c r="N531" s="28">
        <f t="shared" si="103"/>
        <v>8.907119999999999</v>
      </c>
      <c r="O531" s="28">
        <f t="shared" si="103"/>
        <v>0</v>
      </c>
      <c r="P531" s="28">
        <f t="shared" si="103"/>
        <v>0</v>
      </c>
      <c r="Q531" s="28">
        <f t="shared" si="96"/>
        <v>260.72639712</v>
      </c>
    </row>
    <row r="532" spans="1:17" ht="40.5" customHeight="1" x14ac:dyDescent="0.25">
      <c r="A532" s="40" t="str">
        <f>[1]фидера!B46</f>
        <v>Льговский</v>
      </c>
      <c r="B532" s="40" t="str">
        <f>[1]фидера!C46</f>
        <v>Городенск 35/10</v>
      </c>
      <c r="C532" s="40" t="str">
        <f>[1]фидера!D46</f>
        <v>яч. 01        1101</v>
      </c>
      <c r="D532" s="14" t="s">
        <v>27</v>
      </c>
      <c r="E532" s="28">
        <f t="shared" si="103"/>
        <v>45.249194879999997</v>
      </c>
      <c r="F532" s="28">
        <f t="shared" si="103"/>
        <v>29.100009599999993</v>
      </c>
      <c r="G532" s="28">
        <f t="shared" si="103"/>
        <v>57.720700800000003</v>
      </c>
      <c r="H532" s="28">
        <f t="shared" si="103"/>
        <v>33.349795199999996</v>
      </c>
      <c r="I532" s="28">
        <f t="shared" si="103"/>
        <v>8.4713760000000011</v>
      </c>
      <c r="J532" s="28">
        <v>0</v>
      </c>
      <c r="K532" s="28">
        <f t="shared" si="103"/>
        <v>30.983961600000004</v>
      </c>
      <c r="L532" s="28">
        <f t="shared" si="103"/>
        <v>5.6723616000000003</v>
      </c>
      <c r="M532" s="28">
        <f t="shared" si="103"/>
        <v>28.648886400000002</v>
      </c>
      <c r="N532" s="28">
        <f t="shared" si="103"/>
        <v>33.147302400000001</v>
      </c>
      <c r="O532" s="28">
        <f t="shared" si="103"/>
        <v>43.161724799999995</v>
      </c>
      <c r="P532" s="28">
        <f t="shared" si="103"/>
        <v>54.009187199999992</v>
      </c>
      <c r="Q532" s="28">
        <f t="shared" si="96"/>
        <v>369.51450047999998</v>
      </c>
    </row>
    <row r="533" spans="1:17" ht="40.5" customHeight="1" x14ac:dyDescent="0.25">
      <c r="A533" s="40" t="str">
        <f>[1]фидера!B47</f>
        <v>Льговский</v>
      </c>
      <c r="B533" s="40" t="str">
        <f>[1]фидера!C47</f>
        <v>Городенск 35/10</v>
      </c>
      <c r="C533" s="40" t="str">
        <f>[1]фидера!D47</f>
        <v xml:space="preserve">яч. 03        1102 </v>
      </c>
      <c r="D533" s="14" t="s">
        <v>27</v>
      </c>
      <c r="E533" s="28">
        <f t="shared" si="103"/>
        <v>59.444709119999999</v>
      </c>
      <c r="F533" s="28">
        <f t="shared" si="103"/>
        <v>39.422016000000006</v>
      </c>
      <c r="G533" s="28">
        <f t="shared" si="103"/>
        <v>49.859366399999999</v>
      </c>
      <c r="H533" s="28">
        <f t="shared" si="103"/>
        <v>40.383215999999997</v>
      </c>
      <c r="I533" s="28">
        <f t="shared" si="103"/>
        <v>27.754329599999998</v>
      </c>
      <c r="J533" s="28">
        <f t="shared" si="103"/>
        <v>3.9985919999999999</v>
      </c>
      <c r="K533" s="28">
        <f t="shared" si="103"/>
        <v>53.429903999999993</v>
      </c>
      <c r="L533" s="28">
        <v>0</v>
      </c>
      <c r="M533" s="28">
        <f t="shared" si="103"/>
        <v>27.323711999999997</v>
      </c>
      <c r="N533" s="28">
        <f t="shared" si="103"/>
        <v>34.790313599999998</v>
      </c>
      <c r="O533" s="28">
        <f t="shared" si="103"/>
        <v>56.008483199999993</v>
      </c>
      <c r="P533" s="28">
        <f t="shared" si="103"/>
        <v>60.822172799999997</v>
      </c>
      <c r="Q533" s="28">
        <f t="shared" si="96"/>
        <v>453.23681471999998</v>
      </c>
    </row>
    <row r="534" spans="1:17" ht="40.5" customHeight="1" x14ac:dyDescent="0.25">
      <c r="A534" s="40" t="str">
        <f>[1]фидера!B48</f>
        <v>Льговский</v>
      </c>
      <c r="B534" s="40" t="str">
        <f>[1]фидера!C48</f>
        <v>ПС Марьино</v>
      </c>
      <c r="C534" s="40">
        <f>[1]фидера!D48</f>
        <v>1305</v>
      </c>
      <c r="D534" s="14" t="s">
        <v>27</v>
      </c>
      <c r="E534" s="28">
        <f t="shared" si="103"/>
        <v>46.985762879999996</v>
      </c>
      <c r="F534" s="28">
        <f t="shared" si="103"/>
        <v>45.794131200000002</v>
      </c>
      <c r="G534" s="28">
        <f t="shared" si="103"/>
        <v>28.966723200000001</v>
      </c>
      <c r="H534" s="28">
        <f t="shared" si="103"/>
        <v>36.451267199999997</v>
      </c>
      <c r="I534" s="28">
        <f t="shared" si="103"/>
        <v>14.453884799999999</v>
      </c>
      <c r="J534" s="28">
        <f t="shared" si="103"/>
        <v>12.646828800000002</v>
      </c>
      <c r="K534" s="28">
        <f t="shared" si="103"/>
        <v>7.8844032000000004</v>
      </c>
      <c r="L534" s="28">
        <v>0</v>
      </c>
      <c r="M534" s="28">
        <v>0</v>
      </c>
      <c r="N534" s="28">
        <v>0</v>
      </c>
      <c r="O534" s="28">
        <f t="shared" si="103"/>
        <v>19.131724800000001</v>
      </c>
      <c r="P534" s="28">
        <f t="shared" si="103"/>
        <v>16.319894400000003</v>
      </c>
      <c r="Q534" s="28">
        <f t="shared" si="96"/>
        <v>228.63462048000002</v>
      </c>
    </row>
    <row r="535" spans="1:17" ht="40.5" customHeight="1" x14ac:dyDescent="0.25">
      <c r="A535" s="40" t="str">
        <f>[1]фидера!B49</f>
        <v>Золотухинский</v>
      </c>
      <c r="B535" s="40" t="str">
        <f>[1]фидера!C49</f>
        <v>Фентисово 35/10</v>
      </c>
      <c r="C535" s="40" t="str">
        <f>[1]фидера!D49</f>
        <v xml:space="preserve">ВЛ № 2  </v>
      </c>
      <c r="D535" s="14" t="s">
        <v>27</v>
      </c>
      <c r="E535" s="28">
        <f t="shared" si="103"/>
        <v>37.139999039999999</v>
      </c>
      <c r="F535" s="28">
        <f t="shared" si="103"/>
        <v>34.587820800000003</v>
      </c>
      <c r="G535" s="28">
        <v>0</v>
      </c>
      <c r="H535" s="28">
        <f t="shared" si="103"/>
        <v>64.502927999999997</v>
      </c>
      <c r="I535" s="28">
        <v>0</v>
      </c>
      <c r="J535" s="28">
        <v>0</v>
      </c>
      <c r="K535" s="28">
        <f t="shared" si="103"/>
        <v>24.878419200000003</v>
      </c>
      <c r="L535" s="28">
        <v>0</v>
      </c>
      <c r="M535" s="28">
        <v>0</v>
      </c>
      <c r="N535" s="28">
        <v>0</v>
      </c>
      <c r="O535" s="28">
        <f t="shared" si="103"/>
        <v>38.794031999999994</v>
      </c>
      <c r="P535" s="28">
        <v>0</v>
      </c>
      <c r="Q535" s="28">
        <f t="shared" si="96"/>
        <v>199.90319903999998</v>
      </c>
    </row>
    <row r="536" spans="1:17" ht="40.5" customHeight="1" x14ac:dyDescent="0.25">
      <c r="A536" s="40" t="str">
        <f>[1]фидера!B50</f>
        <v>Золотухинский</v>
      </c>
      <c r="B536" s="40" t="str">
        <f>[1]фидера!C50</f>
        <v>Свобода тяговая 110/35/10</v>
      </c>
      <c r="C536" s="40" t="str">
        <f>[1]фидера!D50</f>
        <v xml:space="preserve">яч.18                   18 </v>
      </c>
      <c r="D536" s="14" t="s">
        <v>27</v>
      </c>
      <c r="E536" s="28">
        <f t="shared" si="103"/>
        <v>10.384035840000005</v>
      </c>
      <c r="F536" s="28">
        <v>0</v>
      </c>
      <c r="G536" s="28">
        <f t="shared" si="103"/>
        <v>17.806550399999999</v>
      </c>
      <c r="H536" s="28">
        <v>0</v>
      </c>
      <c r="I536" s="28">
        <f t="shared" si="103"/>
        <v>8.607225599999996</v>
      </c>
      <c r="J536" s="28">
        <f t="shared" si="103"/>
        <v>4.4010144000000011</v>
      </c>
      <c r="K536" s="28">
        <v>0</v>
      </c>
      <c r="L536" s="28">
        <f t="shared" si="103"/>
        <v>380.18664000000007</v>
      </c>
      <c r="M536" s="28">
        <v>0</v>
      </c>
      <c r="N536" s="28">
        <f t="shared" si="103"/>
        <v>66.417638400000001</v>
      </c>
      <c r="O536" s="28">
        <f t="shared" si="103"/>
        <v>125.73777600000001</v>
      </c>
      <c r="P536" s="28">
        <f t="shared" si="103"/>
        <v>70.962192000000002</v>
      </c>
      <c r="Q536" s="28">
        <f t="shared" si="96"/>
        <v>684.50307264000003</v>
      </c>
    </row>
    <row r="537" spans="1:17" ht="40.5" customHeight="1" x14ac:dyDescent="0.25">
      <c r="A537" s="40" t="str">
        <f>[1]фидера!B51</f>
        <v>Обоянский</v>
      </c>
      <c r="B537" s="40" t="str">
        <f>[1]фидера!C51</f>
        <v>Долженково 35/10</v>
      </c>
      <c r="C537" s="40" t="str">
        <f>[1]фидера!D51</f>
        <v>долженково             4815</v>
      </c>
      <c r="D537" s="14" t="s">
        <v>27</v>
      </c>
      <c r="E537" s="28">
        <f t="shared" si="103"/>
        <v>83.095355519999998</v>
      </c>
      <c r="F537" s="28">
        <f t="shared" si="103"/>
        <v>56.864592000000002</v>
      </c>
      <c r="G537" s="28">
        <f t="shared" si="103"/>
        <v>51.374217599999994</v>
      </c>
      <c r="H537" s="28">
        <f t="shared" si="103"/>
        <v>38.688940800000005</v>
      </c>
      <c r="I537" s="28">
        <f t="shared" si="103"/>
        <v>60.073718400000004</v>
      </c>
      <c r="J537" s="28">
        <v>0</v>
      </c>
      <c r="K537" s="28">
        <f t="shared" si="103"/>
        <v>39.647577599999991</v>
      </c>
      <c r="L537" s="28">
        <f t="shared" si="103"/>
        <v>31.811875199999999</v>
      </c>
      <c r="M537" s="28">
        <f t="shared" si="103"/>
        <v>40.190976000000006</v>
      </c>
      <c r="N537" s="28">
        <v>0</v>
      </c>
      <c r="O537" s="28">
        <f t="shared" si="103"/>
        <v>13.923302399999999</v>
      </c>
      <c r="P537" s="28">
        <f t="shared" si="103"/>
        <v>34.546809600000003</v>
      </c>
      <c r="Q537" s="28">
        <f t="shared" si="96"/>
        <v>450.21736512000001</v>
      </c>
    </row>
    <row r="538" spans="1:17" ht="40.5" customHeight="1" x14ac:dyDescent="0.25">
      <c r="A538" s="40" t="str">
        <f>[1]фидера!B52</f>
        <v>Обоянский</v>
      </c>
      <c r="B538" s="40" t="str">
        <f>[1]фидера!C52</f>
        <v>Быканово 35/10</v>
      </c>
      <c r="C538" s="40" t="str">
        <f>[1]фидера!D52</f>
        <v>стф                             455</v>
      </c>
      <c r="D538" s="14" t="s">
        <v>27</v>
      </c>
      <c r="E538" s="28">
        <f t="shared" ref="E538:P553" si="104">E469*0.9</f>
        <v>43.540053119999996</v>
      </c>
      <c r="F538" s="28">
        <f t="shared" si="104"/>
        <v>37.138204799999997</v>
      </c>
      <c r="G538" s="28">
        <f t="shared" si="104"/>
        <v>62.011497599999998</v>
      </c>
      <c r="H538" s="28">
        <f t="shared" si="104"/>
        <v>31.401763199999998</v>
      </c>
      <c r="I538" s="28">
        <f t="shared" si="104"/>
        <v>29.479363199999998</v>
      </c>
      <c r="J538" s="28">
        <f t="shared" si="104"/>
        <v>16.1045856</v>
      </c>
      <c r="K538" s="28">
        <f t="shared" si="104"/>
        <v>22.489516800000004</v>
      </c>
      <c r="L538" s="28">
        <f t="shared" si="104"/>
        <v>15.368947200000001</v>
      </c>
      <c r="M538" s="28">
        <f t="shared" si="104"/>
        <v>25.198819199999999</v>
      </c>
      <c r="N538" s="28">
        <f t="shared" si="104"/>
        <v>39.739852800000001</v>
      </c>
      <c r="O538" s="28">
        <f t="shared" si="104"/>
        <v>44.392060799999996</v>
      </c>
      <c r="P538" s="28">
        <f t="shared" si="104"/>
        <v>46.652803200000001</v>
      </c>
      <c r="Q538" s="28">
        <f t="shared" si="96"/>
        <v>413.51746751999997</v>
      </c>
    </row>
    <row r="539" spans="1:17" ht="40.5" customHeight="1" x14ac:dyDescent="0.25">
      <c r="A539" s="40" t="str">
        <f>[1]фидера!B53</f>
        <v>Обоянский</v>
      </c>
      <c r="B539" s="40" t="str">
        <f>[1]фидера!C53</f>
        <v>М.Крюки 35/11</v>
      </c>
      <c r="C539" s="40" t="str">
        <f>[1]фидера!D53</f>
        <v>яч. 09                         475</v>
      </c>
      <c r="D539" s="14" t="s">
        <v>27</v>
      </c>
      <c r="E539" s="28">
        <f t="shared" si="104"/>
        <v>24.420913631999998</v>
      </c>
      <c r="F539" s="28">
        <f t="shared" si="104"/>
        <v>22.994467199999999</v>
      </c>
      <c r="G539" s="28">
        <f t="shared" si="104"/>
        <v>24.4734336</v>
      </c>
      <c r="H539" s="28">
        <f t="shared" si="104"/>
        <v>17.7475968</v>
      </c>
      <c r="I539" s="28">
        <v>0</v>
      </c>
      <c r="J539" s="28">
        <f t="shared" si="104"/>
        <v>3.7653407999999993</v>
      </c>
      <c r="K539" s="28">
        <f t="shared" si="104"/>
        <v>5.6928672000000002</v>
      </c>
      <c r="L539" s="28">
        <f t="shared" si="104"/>
        <v>5.0879519999999996</v>
      </c>
      <c r="M539" s="28">
        <f t="shared" si="104"/>
        <v>8.1048384000000002</v>
      </c>
      <c r="N539" s="28">
        <f t="shared" si="104"/>
        <v>17.796297599999999</v>
      </c>
      <c r="O539" s="28">
        <v>0</v>
      </c>
      <c r="P539" s="28">
        <f t="shared" si="104"/>
        <v>10.521936000000002</v>
      </c>
      <c r="Q539" s="28">
        <f t="shared" si="96"/>
        <v>140.60564323200001</v>
      </c>
    </row>
    <row r="540" spans="1:17" ht="40.5" customHeight="1" x14ac:dyDescent="0.25">
      <c r="A540" s="40" t="str">
        <f>[1]фидера!B54</f>
        <v>Медвенский</v>
      </c>
      <c r="B540" s="40" t="str">
        <f>[1]фидера!C54</f>
        <v>Медвенка 110/35/10</v>
      </c>
      <c r="C540" s="40" t="str">
        <f>[1]фидера!D54</f>
        <v>243.04 Ю-Восточный</v>
      </c>
      <c r="D540" s="14" t="s">
        <v>27</v>
      </c>
      <c r="E540" s="28">
        <f t="shared" si="104"/>
        <v>14.36314752</v>
      </c>
      <c r="F540" s="28">
        <f t="shared" si="104"/>
        <v>26.295868799999997</v>
      </c>
      <c r="G540" s="28">
        <f t="shared" si="104"/>
        <v>14.459011199999999</v>
      </c>
      <c r="H540" s="28">
        <f t="shared" si="104"/>
        <v>22.271644799999997</v>
      </c>
      <c r="I540" s="28">
        <f t="shared" si="104"/>
        <v>39.593750399999998</v>
      </c>
      <c r="J540" s="28">
        <f t="shared" si="104"/>
        <v>46.432368000000004</v>
      </c>
      <c r="K540" s="28">
        <f t="shared" si="104"/>
        <v>37.140768000000001</v>
      </c>
      <c r="L540" s="28">
        <v>0</v>
      </c>
      <c r="M540" s="28">
        <f t="shared" si="104"/>
        <v>21.359145600000002</v>
      </c>
      <c r="N540" s="28">
        <f t="shared" si="104"/>
        <v>31.770864000000003</v>
      </c>
      <c r="O540" s="28">
        <f t="shared" si="104"/>
        <v>3.6858816000000005</v>
      </c>
      <c r="P540" s="28">
        <f t="shared" si="104"/>
        <v>58.153881600000005</v>
      </c>
      <c r="Q540" s="28">
        <f t="shared" si="96"/>
        <v>315.52633151999999</v>
      </c>
    </row>
    <row r="541" spans="1:17" ht="40.5" customHeight="1" x14ac:dyDescent="0.25">
      <c r="A541" s="40" t="str">
        <f>[1]фидера!B55</f>
        <v>Фатежский</v>
      </c>
      <c r="B541" s="40" t="str">
        <f>[1]фидера!C55</f>
        <v>ПС 35/10кВ В.Любаж</v>
      </c>
      <c r="C541" s="40" t="str">
        <f>[1]фидера!D55</f>
        <v>яч. №04 ВЛ 10кВ №3315</v>
      </c>
      <c r="D541" s="14" t="s">
        <v>27</v>
      </c>
      <c r="E541" s="28">
        <f t="shared" si="104"/>
        <v>26.829398879999999</v>
      </c>
      <c r="F541" s="28">
        <f t="shared" si="104"/>
        <v>22.981651200000002</v>
      </c>
      <c r="G541" s="28">
        <f t="shared" si="104"/>
        <v>13.897670399999999</v>
      </c>
      <c r="H541" s="28">
        <f t="shared" si="104"/>
        <v>25.224451200000004</v>
      </c>
      <c r="I541" s="28">
        <f t="shared" si="104"/>
        <v>65.397484800000001</v>
      </c>
      <c r="J541" s="28">
        <v>0</v>
      </c>
      <c r="K541" s="28">
        <f t="shared" si="104"/>
        <v>55.131868799999999</v>
      </c>
      <c r="L541" s="28">
        <f t="shared" si="104"/>
        <v>64.151769599999994</v>
      </c>
      <c r="M541" s="28">
        <f t="shared" si="104"/>
        <v>57.836044799999996</v>
      </c>
      <c r="N541" s="28">
        <v>0</v>
      </c>
      <c r="O541" s="28">
        <f t="shared" si="104"/>
        <v>41.810918399999991</v>
      </c>
      <c r="P541" s="28">
        <v>0</v>
      </c>
      <c r="Q541" s="28">
        <f t="shared" si="96"/>
        <v>373.26125807999995</v>
      </c>
    </row>
    <row r="542" spans="1:17" ht="40.5" customHeight="1" x14ac:dyDescent="0.25">
      <c r="A542" s="40" t="str">
        <f>[1]фидера!B56</f>
        <v>Фатежский</v>
      </c>
      <c r="B542" s="40" t="str">
        <f>[1]фидера!C56</f>
        <v>ПC 35/10кВ Шуклино</v>
      </c>
      <c r="C542" s="40" t="str">
        <f>[1]фидера!D56</f>
        <v>яч.№01 ВЛ 10кВ №351</v>
      </c>
      <c r="D542" s="14" t="s">
        <v>27</v>
      </c>
      <c r="E542" s="28">
        <f t="shared" si="104"/>
        <v>34.352032032000004</v>
      </c>
      <c r="F542" s="28">
        <f t="shared" si="104"/>
        <v>10.1579616</v>
      </c>
      <c r="G542" s="28">
        <f t="shared" si="104"/>
        <v>80.835638399999993</v>
      </c>
      <c r="H542" s="28">
        <f t="shared" si="104"/>
        <v>27.915811199999997</v>
      </c>
      <c r="I542" s="28">
        <f t="shared" si="104"/>
        <v>16.0225632</v>
      </c>
      <c r="J542" s="28">
        <v>0</v>
      </c>
      <c r="K542" s="28">
        <f t="shared" si="104"/>
        <v>9.8990783999999987</v>
      </c>
      <c r="L542" s="28">
        <v>0</v>
      </c>
      <c r="M542" s="28">
        <v>0</v>
      </c>
      <c r="N542" s="28">
        <f t="shared" si="104"/>
        <v>15.750864</v>
      </c>
      <c r="O542" s="28">
        <f t="shared" si="104"/>
        <v>27.556963200000002</v>
      </c>
      <c r="P542" s="28">
        <f t="shared" si="104"/>
        <v>27.782524799999997</v>
      </c>
      <c r="Q542" s="28">
        <f t="shared" si="96"/>
        <v>250.27343683200004</v>
      </c>
    </row>
    <row r="543" spans="1:17" ht="40.5" customHeight="1" x14ac:dyDescent="0.25">
      <c r="A543" s="40" t="str">
        <f>[1]фидера!B57</f>
        <v>Фатежский</v>
      </c>
      <c r="B543" s="40" t="str">
        <f>[1]фидера!C57</f>
        <v>ПС 35/10кВ Глебово</v>
      </c>
      <c r="C543" s="40" t="str">
        <f>[1]фидера!D57</f>
        <v>яч.№ 8 фидер 378</v>
      </c>
      <c r="D543" s="14" t="s">
        <v>27</v>
      </c>
      <c r="E543" s="28">
        <f t="shared" si="104"/>
        <v>45.799257600000004</v>
      </c>
      <c r="F543" s="28">
        <f t="shared" si="104"/>
        <v>29.466547199999997</v>
      </c>
      <c r="G543" s="28">
        <f t="shared" si="104"/>
        <v>38.568470399999995</v>
      </c>
      <c r="H543" s="28">
        <f t="shared" si="104"/>
        <v>18.983059199999996</v>
      </c>
      <c r="I543" s="28">
        <v>0</v>
      </c>
      <c r="J543" s="28">
        <f t="shared" si="104"/>
        <v>27.034070400000001</v>
      </c>
      <c r="K543" s="28">
        <f t="shared" si="104"/>
        <v>6.3618623999999988</v>
      </c>
      <c r="L543" s="28">
        <f t="shared" si="104"/>
        <v>3.8448000000000002</v>
      </c>
      <c r="M543" s="28">
        <f t="shared" si="104"/>
        <v>7.9305408000000002</v>
      </c>
      <c r="N543" s="28">
        <f t="shared" si="104"/>
        <v>16.055884800000001</v>
      </c>
      <c r="O543" s="28">
        <f t="shared" si="104"/>
        <v>19.403423999999994</v>
      </c>
      <c r="P543" s="28">
        <f t="shared" si="104"/>
        <v>24.235056</v>
      </c>
      <c r="Q543" s="28">
        <f t="shared" si="96"/>
        <v>237.68297279999996</v>
      </c>
    </row>
    <row r="544" spans="1:17" ht="40.5" customHeight="1" x14ac:dyDescent="0.25">
      <c r="A544" s="40" t="str">
        <f>[1]фидера!B58</f>
        <v>Октябрьский</v>
      </c>
      <c r="B544" s="40" t="str">
        <f>[1]фидера!C58</f>
        <v>ПС 35/10кВ Старково</v>
      </c>
      <c r="C544" s="40" t="str">
        <f>[1]фидера!D58</f>
        <v>ВЛ 10кВ 560.15</v>
      </c>
      <c r="D544" s="14" t="s">
        <v>27</v>
      </c>
      <c r="E544" s="28">
        <f t="shared" si="104"/>
        <v>47.638097279999997</v>
      </c>
      <c r="F544" s="28">
        <f t="shared" si="104"/>
        <v>29.340950399999993</v>
      </c>
      <c r="G544" s="28">
        <f t="shared" si="104"/>
        <v>40.0269312</v>
      </c>
      <c r="H544" s="28">
        <f t="shared" si="104"/>
        <v>38.278828799999999</v>
      </c>
      <c r="I544" s="28">
        <f t="shared" si="104"/>
        <v>8.0330687999999988</v>
      </c>
      <c r="J544" s="28">
        <v>0</v>
      </c>
      <c r="K544" s="28">
        <f t="shared" si="104"/>
        <v>9.0737280000000009</v>
      </c>
      <c r="L544" s="28">
        <f t="shared" si="104"/>
        <v>1.7737344000000004</v>
      </c>
      <c r="M544" s="28">
        <f t="shared" si="104"/>
        <v>11.800972799999997</v>
      </c>
      <c r="N544" s="28">
        <f t="shared" si="104"/>
        <v>41.767344000000001</v>
      </c>
      <c r="O544" s="28">
        <f t="shared" si="104"/>
        <v>21.894854400000003</v>
      </c>
      <c r="P544" s="28">
        <f t="shared" si="104"/>
        <v>50.5796256</v>
      </c>
      <c r="Q544" s="28">
        <f t="shared" si="96"/>
        <v>300.20813567999994</v>
      </c>
    </row>
    <row r="545" spans="1:17" ht="40.5" customHeight="1" x14ac:dyDescent="0.25">
      <c r="A545" s="40" t="str">
        <f>[1]фидера!B59</f>
        <v xml:space="preserve">Курчатовский </v>
      </c>
      <c r="B545" s="40" t="str">
        <f>[1]фидера!C59</f>
        <v xml:space="preserve">ПС 35/10 Рязаново </v>
      </c>
      <c r="C545" s="40" t="str">
        <f>[1]фидера!D59</f>
        <v xml:space="preserve"> ВЛ 10 кВ 82507</v>
      </c>
      <c r="D545" s="14" t="s">
        <v>27</v>
      </c>
      <c r="E545" s="28">
        <f t="shared" si="104"/>
        <v>8.3939673600000067</v>
      </c>
      <c r="F545" s="28">
        <f t="shared" si="104"/>
        <v>52.376428799999992</v>
      </c>
      <c r="G545" s="28">
        <f t="shared" si="104"/>
        <v>60.973401599999995</v>
      </c>
      <c r="H545" s="28">
        <f t="shared" si="104"/>
        <v>33.898319999999998</v>
      </c>
      <c r="I545" s="28">
        <f t="shared" si="104"/>
        <v>30.432873599999994</v>
      </c>
      <c r="J545" s="28">
        <v>0</v>
      </c>
      <c r="K545" s="28">
        <f t="shared" si="104"/>
        <v>14.236012800000001</v>
      </c>
      <c r="L545" s="28">
        <f t="shared" si="104"/>
        <v>7.8203231999999998</v>
      </c>
      <c r="M545" s="28">
        <f t="shared" si="104"/>
        <v>9.6940224000000015</v>
      </c>
      <c r="N545" s="28">
        <f t="shared" si="104"/>
        <v>42.746486399999995</v>
      </c>
      <c r="O545" s="28">
        <f t="shared" si="104"/>
        <v>18.7651872</v>
      </c>
      <c r="P545" s="28">
        <f t="shared" si="104"/>
        <v>41.657126399999996</v>
      </c>
      <c r="Q545" s="28">
        <f t="shared" si="96"/>
        <v>320.99414975999997</v>
      </c>
    </row>
    <row r="546" spans="1:17" ht="40.5" customHeight="1" x14ac:dyDescent="0.25">
      <c r="A546" s="40" t="str">
        <f>[1]фидера!B60</f>
        <v xml:space="preserve">Курчатовский </v>
      </c>
      <c r="B546" s="40" t="str">
        <f>[1]фидера!C60</f>
        <v xml:space="preserve">ПС 35/10 Сосновый бор </v>
      </c>
      <c r="C546" s="40" t="str">
        <f>[1]фидера!D60</f>
        <v xml:space="preserve"> ВЛ кВ 10 82201+81901</v>
      </c>
      <c r="D546" s="14" t="s">
        <v>27</v>
      </c>
      <c r="E546" s="28">
        <f t="shared" si="104"/>
        <v>130.85248780799998</v>
      </c>
      <c r="F546" s="28">
        <f t="shared" si="104"/>
        <v>146.42792640000002</v>
      </c>
      <c r="G546" s="28">
        <f t="shared" si="104"/>
        <v>154.64810880000002</v>
      </c>
      <c r="H546" s="28">
        <f t="shared" si="104"/>
        <v>42.895151999999996</v>
      </c>
      <c r="I546" s="28">
        <v>0</v>
      </c>
      <c r="J546" s="28">
        <v>0</v>
      </c>
      <c r="K546" s="28">
        <f t="shared" si="104"/>
        <v>22.530527999999997</v>
      </c>
      <c r="L546" s="28">
        <f t="shared" si="104"/>
        <v>29.597270399999999</v>
      </c>
      <c r="M546" s="28">
        <f t="shared" si="104"/>
        <v>41.308531199999997</v>
      </c>
      <c r="N546" s="28">
        <f t="shared" si="104"/>
        <v>20.492784</v>
      </c>
      <c r="O546" s="28">
        <f t="shared" si="104"/>
        <v>141.8961888</v>
      </c>
      <c r="P546" s="28">
        <f t="shared" si="104"/>
        <v>114.0854688</v>
      </c>
      <c r="Q546" s="28">
        <f t="shared" si="96"/>
        <v>844.73444620800001</v>
      </c>
    </row>
    <row r="547" spans="1:17" ht="40.5" customHeight="1" x14ac:dyDescent="0.25">
      <c r="A547" s="40" t="str">
        <f>[1]фидера!B61</f>
        <v>Курский</v>
      </c>
      <c r="B547" s="40" t="str">
        <f>[1]фидера!C61</f>
        <v>Камыши</v>
      </c>
      <c r="C547" s="40" t="str">
        <f>[1]фидера!D61</f>
        <v>420.10</v>
      </c>
      <c r="D547" s="14" t="s">
        <v>27</v>
      </c>
      <c r="E547" s="28">
        <f t="shared" si="104"/>
        <v>35.768687039999996</v>
      </c>
      <c r="F547" s="28">
        <f t="shared" si="104"/>
        <v>64.58751359999998</v>
      </c>
      <c r="G547" s="28">
        <f t="shared" si="104"/>
        <v>66.653452799999997</v>
      </c>
      <c r="H547" s="28">
        <f t="shared" si="104"/>
        <v>51.640790399999993</v>
      </c>
      <c r="I547" s="28">
        <f t="shared" si="104"/>
        <v>53.904096000000003</v>
      </c>
      <c r="J547" s="28">
        <f t="shared" si="104"/>
        <v>33.657379200000001</v>
      </c>
      <c r="K547" s="28">
        <f t="shared" si="104"/>
        <v>45.691603200000003</v>
      </c>
      <c r="L547" s="28">
        <f t="shared" si="104"/>
        <v>58.597315199999997</v>
      </c>
      <c r="M547" s="28">
        <f t="shared" si="104"/>
        <v>36.051407999999995</v>
      </c>
      <c r="N547" s="28">
        <f t="shared" si="104"/>
        <v>83.552630400000012</v>
      </c>
      <c r="O547" s="28">
        <f t="shared" si="104"/>
        <v>53.645212800000003</v>
      </c>
      <c r="P547" s="28">
        <f t="shared" si="104"/>
        <v>120.64982400000001</v>
      </c>
      <c r="Q547" s="28">
        <f t="shared" si="96"/>
        <v>704.39991263999991</v>
      </c>
    </row>
    <row r="548" spans="1:17" ht="40.5" customHeight="1" x14ac:dyDescent="0.25">
      <c r="A548" s="40" t="str">
        <f>[1]фидера!B62</f>
        <v>Курский</v>
      </c>
      <c r="B548" s="40" t="str">
        <f>[1]фидера!C62</f>
        <v>Сапогово</v>
      </c>
      <c r="C548" s="40" t="str">
        <f>[1]фидера!D62</f>
        <v>427.16</v>
      </c>
      <c r="D548" s="14" t="s">
        <v>27</v>
      </c>
      <c r="E548" s="28">
        <f t="shared" si="104"/>
        <v>166.26914496000001</v>
      </c>
      <c r="F548" s="28">
        <f t="shared" si="104"/>
        <v>112.66032960000001</v>
      </c>
      <c r="G548" s="28">
        <f t="shared" si="104"/>
        <v>273.85485119999998</v>
      </c>
      <c r="H548" s="28">
        <f t="shared" si="104"/>
        <v>129.64665600000001</v>
      </c>
      <c r="I548" s="28">
        <f t="shared" si="104"/>
        <v>133.51196159999998</v>
      </c>
      <c r="J548" s="28">
        <f t="shared" si="104"/>
        <v>40.316572799999996</v>
      </c>
      <c r="K548" s="28">
        <f t="shared" si="104"/>
        <v>87.466636800000003</v>
      </c>
      <c r="L548" s="28">
        <f t="shared" si="104"/>
        <v>48.070252799999999</v>
      </c>
      <c r="M548" s="28">
        <f t="shared" si="104"/>
        <v>57.461817599999996</v>
      </c>
      <c r="N548" s="28">
        <f t="shared" si="104"/>
        <v>7.9792416000000035</v>
      </c>
      <c r="O548" s="28">
        <f t="shared" si="104"/>
        <v>78.216048000000001</v>
      </c>
      <c r="P548" s="28">
        <v>0</v>
      </c>
      <c r="Q548" s="28">
        <f t="shared" si="96"/>
        <v>1135.4535129600001</v>
      </c>
    </row>
    <row r="549" spans="1:17" ht="40.5" customHeight="1" x14ac:dyDescent="0.25">
      <c r="A549" s="40" t="str">
        <f>[1]фидера!B63</f>
        <v>Курский</v>
      </c>
      <c r="B549" s="40" t="str">
        <f>[1]фидера!C63</f>
        <v>Стрелецкая</v>
      </c>
      <c r="C549" s="40" t="str">
        <f>[1]фидера!D63</f>
        <v>416.5</v>
      </c>
      <c r="D549" s="14" t="s">
        <v>27</v>
      </c>
      <c r="E549" s="28">
        <f t="shared" si="104"/>
        <v>108.82327046399999</v>
      </c>
      <c r="F549" s="28">
        <f t="shared" si="104"/>
        <v>26.652153599999991</v>
      </c>
      <c r="G549" s="28">
        <f t="shared" si="104"/>
        <v>15.427900800000005</v>
      </c>
      <c r="H549" s="28">
        <f t="shared" si="104"/>
        <v>36.000143999999999</v>
      </c>
      <c r="I549" s="28">
        <f t="shared" si="104"/>
        <v>89.855539199999996</v>
      </c>
      <c r="J549" s="28">
        <v>0</v>
      </c>
      <c r="K549" s="28">
        <v>0</v>
      </c>
      <c r="L549" s="28">
        <f t="shared" si="104"/>
        <v>49.482575999999995</v>
      </c>
      <c r="M549" s="28">
        <v>0</v>
      </c>
      <c r="N549" s="28">
        <f t="shared" si="104"/>
        <v>59.363711999999992</v>
      </c>
      <c r="O549" s="28">
        <f t="shared" si="104"/>
        <v>95.417683199999999</v>
      </c>
      <c r="P549" s="28">
        <v>0</v>
      </c>
      <c r="Q549" s="28">
        <f t="shared" si="96"/>
        <v>481.02297926399996</v>
      </c>
    </row>
    <row r="550" spans="1:17" ht="40.5" customHeight="1" x14ac:dyDescent="0.25">
      <c r="A550" s="40" t="str">
        <f>[1]фидера!B64</f>
        <v>Курский</v>
      </c>
      <c r="B550" s="40" t="str">
        <f>[1]фидера!C64</f>
        <v>Моква</v>
      </c>
      <c r="C550" s="40" t="str">
        <f>[1]фидера!D64</f>
        <v>421.2</v>
      </c>
      <c r="D550" s="14" t="s">
        <v>27</v>
      </c>
      <c r="E550" s="28">
        <f t="shared" si="104"/>
        <v>193.561790976</v>
      </c>
      <c r="F550" s="28">
        <f t="shared" si="104"/>
        <v>158.94915839999999</v>
      </c>
      <c r="G550" s="28">
        <f t="shared" si="104"/>
        <v>459.43565760000001</v>
      </c>
      <c r="H550" s="28">
        <f t="shared" si="104"/>
        <v>39.447647999999994</v>
      </c>
      <c r="I550" s="28">
        <f t="shared" si="104"/>
        <v>33.498460800000004</v>
      </c>
      <c r="J550" s="28">
        <f t="shared" si="104"/>
        <v>97.757884799999999</v>
      </c>
      <c r="K550" s="28">
        <v>0</v>
      </c>
      <c r="L550" s="28">
        <f t="shared" si="104"/>
        <v>45.120009600000003</v>
      </c>
      <c r="M550" s="28">
        <f t="shared" si="104"/>
        <v>56.054620799999995</v>
      </c>
      <c r="N550" s="28">
        <f t="shared" si="104"/>
        <v>85.900521600000005</v>
      </c>
      <c r="O550" s="28">
        <f t="shared" si="104"/>
        <v>114.8903136</v>
      </c>
      <c r="P550" s="28">
        <f t="shared" si="104"/>
        <v>178.07575679999999</v>
      </c>
      <c r="Q550" s="28">
        <f t="shared" si="96"/>
        <v>1462.6918229759999</v>
      </c>
    </row>
    <row r="551" spans="1:17" ht="40.5" customHeight="1" x14ac:dyDescent="0.25">
      <c r="A551" s="40" t="str">
        <f>[1]фидера!B65</f>
        <v>Курский</v>
      </c>
      <c r="B551" s="40" t="str">
        <f>[1]фидера!C65</f>
        <v>Моква</v>
      </c>
      <c r="C551" s="40" t="str">
        <f>[1]фидера!D65</f>
        <v>421.2</v>
      </c>
      <c r="D551" s="14" t="s">
        <v>27</v>
      </c>
      <c r="E551" s="28">
        <f t="shared" si="104"/>
        <v>193.561790976</v>
      </c>
      <c r="F551" s="28">
        <f t="shared" si="104"/>
        <v>158.94915839999999</v>
      </c>
      <c r="G551" s="28">
        <f t="shared" si="104"/>
        <v>459.43565760000001</v>
      </c>
      <c r="H551" s="28">
        <f t="shared" si="104"/>
        <v>39.447647999999994</v>
      </c>
      <c r="I551" s="28">
        <f t="shared" si="104"/>
        <v>33.498460800000004</v>
      </c>
      <c r="J551" s="28">
        <f t="shared" si="104"/>
        <v>97.757884799999999</v>
      </c>
      <c r="K551" s="28">
        <v>0</v>
      </c>
      <c r="L551" s="28">
        <f t="shared" si="104"/>
        <v>45.120009600000003</v>
      </c>
      <c r="M551" s="28">
        <f t="shared" si="104"/>
        <v>56.054620799999995</v>
      </c>
      <c r="N551" s="28">
        <f t="shared" si="104"/>
        <v>85.900521600000005</v>
      </c>
      <c r="O551" s="28">
        <f t="shared" si="104"/>
        <v>114.8903136</v>
      </c>
      <c r="P551" s="28">
        <f t="shared" si="104"/>
        <v>178.07575679999999</v>
      </c>
      <c r="Q551" s="28">
        <f t="shared" si="96"/>
        <v>1462.6918229759999</v>
      </c>
    </row>
    <row r="552" spans="1:17" ht="40.5" customHeight="1" x14ac:dyDescent="0.25">
      <c r="A552" s="40" t="str">
        <f>[1]фидера!B66</f>
        <v>Обоянский</v>
      </c>
      <c r="B552" s="40" t="str">
        <f>[1]фидера!C66</f>
        <v>Шипы 35/10</v>
      </c>
      <c r="C552" s="40" t="str">
        <f>[1]фидера!D66</f>
        <v>пятилетка                 4914</v>
      </c>
      <c r="D552" s="14" t="s">
        <v>27</v>
      </c>
      <c r="E552" s="28">
        <f t="shared" si="104"/>
        <v>17.692744319999999</v>
      </c>
      <c r="F552" s="28">
        <f t="shared" si="104"/>
        <v>26.2625472</v>
      </c>
      <c r="G552" s="28">
        <f t="shared" si="104"/>
        <v>26.183087999999998</v>
      </c>
      <c r="H552" s="28">
        <f t="shared" si="104"/>
        <v>10.8448992</v>
      </c>
      <c r="I552" s="28">
        <f t="shared" si="104"/>
        <v>11.360102400000001</v>
      </c>
      <c r="J552" s="28">
        <f t="shared" si="104"/>
        <v>15.31512</v>
      </c>
      <c r="K552" s="28">
        <f t="shared" si="104"/>
        <v>7.6665311999999988</v>
      </c>
      <c r="L552" s="28">
        <f t="shared" si="104"/>
        <v>16.055884799999998</v>
      </c>
      <c r="M552" s="28">
        <f t="shared" si="104"/>
        <v>8.2201824000000006</v>
      </c>
      <c r="N552" s="28">
        <f t="shared" si="104"/>
        <v>21.618028799999998</v>
      </c>
      <c r="O552" s="28">
        <f t="shared" si="104"/>
        <v>20.874700799999999</v>
      </c>
      <c r="P552" s="28">
        <f t="shared" si="104"/>
        <v>16.4890656</v>
      </c>
      <c r="Q552" s="28">
        <f t="shared" si="96"/>
        <v>198.58289471999998</v>
      </c>
    </row>
    <row r="553" spans="1:17" ht="40.5" customHeight="1" x14ac:dyDescent="0.25">
      <c r="A553" s="40" t="str">
        <f>[1]фидера!B67</f>
        <v>Курский</v>
      </c>
      <c r="B553" s="40" t="str">
        <f>[1]фидера!C67</f>
        <v>Б.Жирово</v>
      </c>
      <c r="C553" s="40" t="str">
        <f>[1]фидера!D67</f>
        <v>478.11</v>
      </c>
      <c r="D553" s="14" t="s">
        <v>27</v>
      </c>
      <c r="E553" s="28">
        <f t="shared" si="104"/>
        <v>134.635514688</v>
      </c>
      <c r="F553" s="28">
        <f t="shared" si="104"/>
        <v>193.61900160000002</v>
      </c>
      <c r="G553" s="28">
        <f t="shared" si="104"/>
        <v>144.52603200000001</v>
      </c>
      <c r="H553" s="28">
        <f t="shared" si="104"/>
        <v>89.019936000000001</v>
      </c>
      <c r="I553" s="28">
        <f t="shared" si="104"/>
        <v>70.657171199999979</v>
      </c>
      <c r="J553" s="28">
        <f t="shared" si="104"/>
        <v>55.870070399999989</v>
      </c>
      <c r="K553" s="28">
        <v>0</v>
      </c>
      <c r="L553" s="28">
        <f t="shared" si="104"/>
        <v>35.300390400000005</v>
      </c>
      <c r="M553" s="28">
        <f t="shared" si="104"/>
        <v>51.722812800000007</v>
      </c>
      <c r="N553" s="28">
        <f t="shared" si="104"/>
        <v>67.952995200000018</v>
      </c>
      <c r="O553" s="28">
        <f t="shared" si="104"/>
        <v>85.846694400000018</v>
      </c>
      <c r="P553" s="28">
        <f t="shared" si="104"/>
        <v>38.199369599999997</v>
      </c>
      <c r="Q553" s="28">
        <f t="shared" si="96"/>
        <v>967.34998828800008</v>
      </c>
    </row>
    <row r="554" spans="1:17" ht="40.5" customHeight="1" x14ac:dyDescent="0.25">
      <c r="A554" s="40" t="str">
        <f>[1]фидера!B68</f>
        <v>Октябрьский</v>
      </c>
      <c r="B554" s="40" t="str">
        <f>[1]фидера!C68</f>
        <v>ПC 35/10кВ Лобазовка</v>
      </c>
      <c r="C554" s="40" t="str">
        <f>[1]фидера!D68</f>
        <v>ВЛ 10кВ 554.06</v>
      </c>
      <c r="D554" s="14" t="s">
        <v>27</v>
      </c>
      <c r="E554" s="28">
        <f t="shared" ref="E554:P563" si="105">E485*0.9</f>
        <v>172.25160249599998</v>
      </c>
      <c r="F554" s="28">
        <f t="shared" si="105"/>
        <v>187.79541119999996</v>
      </c>
      <c r="G554" s="28">
        <f t="shared" si="105"/>
        <v>44.210073600000001</v>
      </c>
      <c r="H554" s="28">
        <f t="shared" si="105"/>
        <v>118.00460159999999</v>
      </c>
      <c r="I554" s="28">
        <v>0</v>
      </c>
      <c r="J554" s="28">
        <f t="shared" si="105"/>
        <v>80.128195200000008</v>
      </c>
      <c r="K554" s="28">
        <f t="shared" si="105"/>
        <v>46.432368000000004</v>
      </c>
      <c r="L554" s="28">
        <v>0</v>
      </c>
      <c r="M554" s="28">
        <f t="shared" si="105"/>
        <v>42.808003200000002</v>
      </c>
      <c r="N554" s="28">
        <f t="shared" si="105"/>
        <v>117.01776960000001</v>
      </c>
      <c r="O554" s="28">
        <f t="shared" si="105"/>
        <v>169.47622079999999</v>
      </c>
      <c r="P554" s="28">
        <f t="shared" si="105"/>
        <v>148.7886336</v>
      </c>
      <c r="Q554" s="28">
        <f t="shared" si="96"/>
        <v>1126.9128792959998</v>
      </c>
    </row>
    <row r="555" spans="1:17" ht="40.5" customHeight="1" x14ac:dyDescent="0.25">
      <c r="A555" s="40" t="str">
        <f>[1]фидера!B69</f>
        <v>Курский</v>
      </c>
      <c r="B555" s="40" t="str">
        <f>[1]фидера!C69</f>
        <v>Камыши</v>
      </c>
      <c r="C555" s="40" t="str">
        <f>[1]фидера!D69</f>
        <v>420.16</v>
      </c>
      <c r="D555" s="14" t="s">
        <v>27</v>
      </c>
      <c r="E555" s="28">
        <f t="shared" si="105"/>
        <v>43.013059199999994</v>
      </c>
      <c r="F555" s="28">
        <f t="shared" si="105"/>
        <v>49.549219200000003</v>
      </c>
      <c r="G555" s="28">
        <v>0</v>
      </c>
      <c r="H555" s="28">
        <v>0</v>
      </c>
      <c r="I555" s="28">
        <f t="shared" si="105"/>
        <v>14.853743999999999</v>
      </c>
      <c r="J555" s="28">
        <f t="shared" si="105"/>
        <v>1.9634111999999999</v>
      </c>
      <c r="K555" s="28">
        <f t="shared" si="105"/>
        <v>24.7553856</v>
      </c>
      <c r="L555" s="28">
        <v>0</v>
      </c>
      <c r="M555" s="28">
        <f t="shared" si="105"/>
        <v>10.873094399999999</v>
      </c>
      <c r="N555" s="28">
        <f t="shared" si="105"/>
        <v>9.3915647999999994</v>
      </c>
      <c r="O555" s="28">
        <f t="shared" si="105"/>
        <v>4.8957119999999996</v>
      </c>
      <c r="P555" s="28">
        <f t="shared" si="105"/>
        <v>2.7221184000000003</v>
      </c>
      <c r="Q555" s="28">
        <f t="shared" ref="Q555:Q563" si="106">SUM(E555:P555)</f>
        <v>162.0173088</v>
      </c>
    </row>
    <row r="556" spans="1:17" ht="40.5" customHeight="1" x14ac:dyDescent="0.25">
      <c r="A556" s="40" t="str">
        <f>[1]фидера!B70</f>
        <v>Курский</v>
      </c>
      <c r="B556" s="40" t="str">
        <f>[1]фидера!C70</f>
        <v>Сапогово</v>
      </c>
      <c r="C556" s="40" t="str">
        <f>[1]фидера!D70</f>
        <v>427.13</v>
      </c>
      <c r="D556" s="14" t="s">
        <v>27</v>
      </c>
      <c r="E556" s="28">
        <f t="shared" si="105"/>
        <v>240.893278272</v>
      </c>
      <c r="F556" s="28">
        <f t="shared" si="105"/>
        <v>79.438694400000003</v>
      </c>
      <c r="G556" s="28">
        <f t="shared" si="105"/>
        <v>69.162825600000005</v>
      </c>
      <c r="H556" s="28">
        <f t="shared" si="105"/>
        <v>6.9334559999999996</v>
      </c>
      <c r="I556" s="28">
        <f t="shared" si="105"/>
        <v>25.385932799999999</v>
      </c>
      <c r="J556" s="28">
        <f t="shared" si="105"/>
        <v>59.320137600000002</v>
      </c>
      <c r="K556" s="28">
        <f t="shared" si="105"/>
        <v>208.57783680000003</v>
      </c>
      <c r="L556" s="28">
        <f t="shared" si="105"/>
        <v>9.1839455999999959</v>
      </c>
      <c r="M556" s="28">
        <v>0</v>
      </c>
      <c r="N556" s="28">
        <v>0</v>
      </c>
      <c r="O556" s="28">
        <f t="shared" si="105"/>
        <v>8.5713407999999944</v>
      </c>
      <c r="P556" s="28">
        <f t="shared" si="105"/>
        <v>34.805692799999996</v>
      </c>
      <c r="Q556" s="28">
        <f t="shared" si="106"/>
        <v>742.27314067200007</v>
      </c>
    </row>
    <row r="557" spans="1:17" ht="40.5" customHeight="1" x14ac:dyDescent="0.25">
      <c r="A557" s="40" t="str">
        <f>[1]фидера!B71</f>
        <v>Фатежский</v>
      </c>
      <c r="B557" s="40" t="str">
        <f>[1]фидера!C71</f>
        <v>ПС 35/10кВ В.Любаж</v>
      </c>
      <c r="C557" s="40" t="str">
        <f>[1]фидера!D71</f>
        <v>яч. №03 ВЛ 10кВ №332</v>
      </c>
      <c r="D557" s="14" t="s">
        <v>27</v>
      </c>
      <c r="E557" s="28">
        <f t="shared" si="105"/>
        <v>25.381575359999999</v>
      </c>
      <c r="F557" s="28">
        <f t="shared" si="105"/>
        <v>43.461619199999994</v>
      </c>
      <c r="G557" s="28">
        <f t="shared" si="105"/>
        <v>70.772515200000015</v>
      </c>
      <c r="H557" s="28">
        <f t="shared" si="105"/>
        <v>100.14678720000002</v>
      </c>
      <c r="I557" s="28">
        <f t="shared" si="105"/>
        <v>43.635916800000004</v>
      </c>
      <c r="J557" s="28">
        <f t="shared" si="105"/>
        <v>76.437187199999997</v>
      </c>
      <c r="K557" s="28">
        <f t="shared" si="105"/>
        <v>21.620591999999995</v>
      </c>
      <c r="L557" s="28">
        <f t="shared" si="105"/>
        <v>10.857715199999999</v>
      </c>
      <c r="M557" s="28">
        <v>0</v>
      </c>
      <c r="N557" s="28">
        <f t="shared" si="105"/>
        <v>37.020297599999999</v>
      </c>
      <c r="O557" s="28">
        <f t="shared" si="105"/>
        <v>24.376032000000002</v>
      </c>
      <c r="P557" s="28">
        <v>0</v>
      </c>
      <c r="Q557" s="28">
        <f t="shared" si="106"/>
        <v>453.71023775999998</v>
      </c>
    </row>
    <row r="558" spans="1:17" ht="40.5" customHeight="1" x14ac:dyDescent="0.25">
      <c r="A558" s="40" t="str">
        <f>[1]фидера!B72</f>
        <v xml:space="preserve">Курчатовский </v>
      </c>
      <c r="B558" s="40" t="str">
        <f>[1]фидера!C72</f>
        <v>ПС Иванино 35/10+Теплицы 35/10+Рязаново 35/10</v>
      </c>
      <c r="C558" s="40" t="str">
        <f>[1]фидера!D72</f>
        <v xml:space="preserve"> ВЛ 10 кВ 8505+8185+82505</v>
      </c>
      <c r="D558" s="14" t="s">
        <v>27</v>
      </c>
      <c r="E558" s="28">
        <f t="shared" si="105"/>
        <v>110.03853484799998</v>
      </c>
      <c r="F558" s="28">
        <f t="shared" si="105"/>
        <v>135.64710719999999</v>
      </c>
      <c r="G558" s="28">
        <f t="shared" si="105"/>
        <v>198.0687168</v>
      </c>
      <c r="H558" s="28">
        <f t="shared" si="105"/>
        <v>146.86623360000002</v>
      </c>
      <c r="I558" s="28">
        <v>0</v>
      </c>
      <c r="J558" s="28">
        <f t="shared" si="105"/>
        <v>107.29042559999996</v>
      </c>
      <c r="K558" s="28">
        <f t="shared" si="105"/>
        <v>56.451916799999999</v>
      </c>
      <c r="L558" s="28">
        <f t="shared" si="105"/>
        <v>30.502079999999999</v>
      </c>
      <c r="M558" s="28">
        <f t="shared" si="105"/>
        <v>160.46400959999997</v>
      </c>
      <c r="N558" s="28">
        <f t="shared" si="105"/>
        <v>266.25496320000002</v>
      </c>
      <c r="O558" s="28">
        <f t="shared" si="105"/>
        <v>210.93085440000002</v>
      </c>
      <c r="P558" s="28">
        <f t="shared" si="105"/>
        <v>236.57054399999998</v>
      </c>
      <c r="Q558" s="28">
        <f t="shared" si="106"/>
        <v>1659.0853860479999</v>
      </c>
    </row>
    <row r="559" spans="1:17" ht="40.5" customHeight="1" x14ac:dyDescent="0.25">
      <c r="A559" s="40" t="str">
        <f>[1]фидера!B73</f>
        <v>Курский</v>
      </c>
      <c r="B559" s="40" t="str">
        <f>[1]фидера!C73</f>
        <v>Новая</v>
      </c>
      <c r="C559" s="40" t="str">
        <f>[1]фидера!D73</f>
        <v>414.1</v>
      </c>
      <c r="D559" s="14" t="s">
        <v>27</v>
      </c>
      <c r="E559" s="28">
        <f t="shared" si="105"/>
        <v>275.34232742400002</v>
      </c>
      <c r="F559" s="28">
        <f t="shared" si="105"/>
        <v>327.92555520000002</v>
      </c>
      <c r="G559" s="28">
        <f t="shared" si="105"/>
        <v>624.94917120000002</v>
      </c>
      <c r="H559" s="28">
        <f t="shared" si="105"/>
        <v>16.860729599999999</v>
      </c>
      <c r="I559" s="28">
        <f t="shared" si="105"/>
        <v>57.702758399999986</v>
      </c>
      <c r="J559" s="28">
        <f t="shared" si="105"/>
        <v>78.964502400000001</v>
      </c>
      <c r="K559" s="28">
        <v>0</v>
      </c>
      <c r="L559" s="28">
        <f t="shared" si="105"/>
        <v>60.278774400000003</v>
      </c>
      <c r="M559" s="28">
        <f t="shared" si="105"/>
        <v>92.108592000000016</v>
      </c>
      <c r="N559" s="28">
        <f t="shared" si="105"/>
        <v>80.592134399999992</v>
      </c>
      <c r="O559" s="28">
        <f t="shared" si="105"/>
        <v>43.128403200000001</v>
      </c>
      <c r="P559" s="28">
        <v>0</v>
      </c>
      <c r="Q559" s="28">
        <f t="shared" si="106"/>
        <v>1657.8529482240003</v>
      </c>
    </row>
    <row r="560" spans="1:17" ht="40.5" customHeight="1" x14ac:dyDescent="0.25">
      <c r="A560" s="40" t="str">
        <f>[1]фидера!B74</f>
        <v>Курский</v>
      </c>
      <c r="B560" s="40" t="str">
        <f>[1]фидера!C74</f>
        <v>Оросительная</v>
      </c>
      <c r="C560" s="40" t="str">
        <f>[1]фидера!D74</f>
        <v>415.8</v>
      </c>
      <c r="D560" s="14" t="s">
        <v>27</v>
      </c>
      <c r="E560" s="28">
        <f t="shared" si="105"/>
        <v>265.7961504000001</v>
      </c>
      <c r="F560" s="28">
        <f t="shared" si="105"/>
        <v>296.65451520000005</v>
      </c>
      <c r="G560" s="28">
        <f t="shared" si="105"/>
        <v>158.49290880000001</v>
      </c>
      <c r="H560" s="28">
        <f t="shared" si="105"/>
        <v>290.80529279999996</v>
      </c>
      <c r="I560" s="28">
        <v>0</v>
      </c>
      <c r="J560" s="28">
        <v>0</v>
      </c>
      <c r="K560" s="28">
        <f t="shared" si="105"/>
        <v>91.121760000000009</v>
      </c>
      <c r="L560" s="28">
        <v>0</v>
      </c>
      <c r="M560" s="28">
        <f t="shared" si="105"/>
        <v>150.48034559999999</v>
      </c>
      <c r="N560" s="28">
        <f t="shared" si="105"/>
        <v>254.69749439999998</v>
      </c>
      <c r="O560" s="28">
        <f t="shared" si="105"/>
        <v>413.63896319999992</v>
      </c>
      <c r="P560" s="28">
        <f t="shared" si="105"/>
        <v>373.00455360000001</v>
      </c>
      <c r="Q560" s="28">
        <f t="shared" si="106"/>
        <v>2294.691984</v>
      </c>
    </row>
    <row r="561" spans="1:17" ht="40.5" customHeight="1" x14ac:dyDescent="0.25">
      <c r="A561" s="40" t="str">
        <f>[1]фидера!B75</f>
        <v>Курский</v>
      </c>
      <c r="B561" s="40" t="str">
        <f>[1]фидера!C75</f>
        <v>Садовая</v>
      </c>
      <c r="C561" s="40" t="str">
        <f>[1]фидера!D75</f>
        <v>403.23</v>
      </c>
      <c r="D561" s="14" t="s">
        <v>27</v>
      </c>
      <c r="E561" s="28">
        <f t="shared" si="105"/>
        <v>258.36820185599993</v>
      </c>
      <c r="F561" s="28">
        <f t="shared" si="105"/>
        <v>319.08507839999999</v>
      </c>
      <c r="G561" s="28">
        <f t="shared" si="105"/>
        <v>301.93214399999999</v>
      </c>
      <c r="H561" s="28">
        <f t="shared" si="105"/>
        <v>210.90522239999999</v>
      </c>
      <c r="I561" s="28">
        <v>0</v>
      </c>
      <c r="J561" s="28">
        <f t="shared" si="105"/>
        <v>28.736035199999996</v>
      </c>
      <c r="K561" s="28">
        <v>0</v>
      </c>
      <c r="L561" s="28">
        <f t="shared" si="105"/>
        <v>55.995667199999986</v>
      </c>
      <c r="M561" s="28">
        <f t="shared" si="105"/>
        <v>46.550275200000002</v>
      </c>
      <c r="N561" s="28">
        <v>0</v>
      </c>
      <c r="O561" s="28">
        <f t="shared" si="105"/>
        <v>20.256969599999998</v>
      </c>
      <c r="P561" s="28">
        <f t="shared" si="105"/>
        <v>26.764934400000016</v>
      </c>
      <c r="Q561" s="28">
        <f t="shared" si="106"/>
        <v>1268.5945282560001</v>
      </c>
    </row>
    <row r="562" spans="1:17" ht="40.5" customHeight="1" x14ac:dyDescent="0.25">
      <c r="A562" s="40" t="str">
        <f>[1]фидера!B76</f>
        <v>Курский</v>
      </c>
      <c r="B562" s="40" t="str">
        <f>[1]фидера!C76</f>
        <v>Мурыновка</v>
      </c>
      <c r="C562" s="40" t="str">
        <f>[1]фидера!D76</f>
        <v>422.2</v>
      </c>
      <c r="D562" s="14" t="s">
        <v>27</v>
      </c>
      <c r="E562" s="28">
        <f t="shared" si="105"/>
        <v>146.00243519999998</v>
      </c>
      <c r="F562" s="28">
        <f t="shared" si="105"/>
        <v>127.6166016</v>
      </c>
      <c r="G562" s="28">
        <f t="shared" si="105"/>
        <v>325.65199680000001</v>
      </c>
      <c r="H562" s="28">
        <f t="shared" si="105"/>
        <v>153.61001279999999</v>
      </c>
      <c r="I562" s="28">
        <f t="shared" si="105"/>
        <v>136.60318079999999</v>
      </c>
      <c r="J562" s="28">
        <f t="shared" si="105"/>
        <v>53.440156800000004</v>
      </c>
      <c r="K562" s="28">
        <f t="shared" si="105"/>
        <v>76.493577600000009</v>
      </c>
      <c r="L562" s="28">
        <f t="shared" si="105"/>
        <v>117.2612736</v>
      </c>
      <c r="M562" s="28">
        <f t="shared" si="105"/>
        <v>88.925097600000001</v>
      </c>
      <c r="N562" s="28">
        <f t="shared" si="105"/>
        <v>82.09929600000001</v>
      </c>
      <c r="O562" s="28">
        <f t="shared" si="105"/>
        <v>157.04726399999998</v>
      </c>
      <c r="P562" s="28">
        <f t="shared" si="105"/>
        <v>380.24815679999995</v>
      </c>
      <c r="Q562" s="28">
        <f t="shared" si="106"/>
        <v>1844.9990496</v>
      </c>
    </row>
    <row r="563" spans="1:17" ht="40.5" customHeight="1" x14ac:dyDescent="0.25">
      <c r="A563" s="45"/>
      <c r="B563" s="45" t="str">
        <f>[1]фидера!C77</f>
        <v>ВСЕГО</v>
      </c>
      <c r="C563" s="45"/>
      <c r="D563" s="16" t="s">
        <v>27</v>
      </c>
      <c r="E563" s="34">
        <f t="shared" si="105"/>
        <v>6199.0010550719999</v>
      </c>
      <c r="F563" s="34">
        <f t="shared" si="105"/>
        <v>5767.433251200001</v>
      </c>
      <c r="G563" s="34">
        <f t="shared" si="105"/>
        <v>6408.5049504000017</v>
      </c>
      <c r="H563" s="34">
        <f t="shared" si="105"/>
        <v>3625.4003327999976</v>
      </c>
      <c r="I563" s="34">
        <f t="shared" si="105"/>
        <v>2169.9666720000005</v>
      </c>
      <c r="J563" s="34">
        <f t="shared" si="105"/>
        <v>1595.4510239999993</v>
      </c>
      <c r="K563" s="34">
        <f t="shared" si="105"/>
        <v>856.86494399999958</v>
      </c>
      <c r="L563" s="34">
        <f t="shared" si="105"/>
        <v>1558.0411200000003</v>
      </c>
      <c r="M563" s="34">
        <f t="shared" si="105"/>
        <v>2226.7594944000007</v>
      </c>
      <c r="N563" s="34">
        <f t="shared" si="105"/>
        <v>3444.8152032000003</v>
      </c>
      <c r="O563" s="34">
        <f t="shared" si="105"/>
        <v>3663.3459455999987</v>
      </c>
      <c r="P563" s="34">
        <f t="shared" si="105"/>
        <v>4247.8708895999998</v>
      </c>
      <c r="Q563" s="34">
        <f t="shared" si="106"/>
        <v>41763.454882272003</v>
      </c>
    </row>
    <row r="564" spans="1:17" ht="40.5" customHeight="1" x14ac:dyDescent="0.25">
      <c r="A564" s="44"/>
      <c r="B564" s="44"/>
      <c r="C564" s="44"/>
      <c r="D564" s="11" t="s">
        <v>28</v>
      </c>
      <c r="E564" s="25">
        <v>3230.7480000000005</v>
      </c>
      <c r="F564" s="25">
        <v>2250.0910000000003</v>
      </c>
      <c r="G564" s="20">
        <v>2500.1970000000006</v>
      </c>
      <c r="H564" s="20">
        <v>1414.4039999999991</v>
      </c>
      <c r="I564" s="20">
        <v>846.58500000000015</v>
      </c>
      <c r="J564" s="20">
        <v>622.44499999999971</v>
      </c>
      <c r="K564" s="20">
        <v>334.29499999999985</v>
      </c>
      <c r="L564" s="20">
        <v>607.85000000000014</v>
      </c>
      <c r="M564" s="20">
        <v>868.74200000000019</v>
      </c>
      <c r="N564" s="20">
        <v>1343.9510000000002</v>
      </c>
      <c r="O564" s="20">
        <v>1429.2079999999996</v>
      </c>
      <c r="P564" s="20">
        <v>1657.2529999999999</v>
      </c>
      <c r="Q564" s="21">
        <f>SUM(E564:P564)</f>
        <v>17105.769000000004</v>
      </c>
    </row>
    <row r="565" spans="1:17" ht="40.5" customHeight="1" x14ac:dyDescent="0.25">
      <c r="A565" s="44"/>
      <c r="B565" s="44"/>
      <c r="C565" s="44"/>
      <c r="D565" s="11" t="s">
        <v>25</v>
      </c>
      <c r="E565" s="32">
        <v>3.0270000000000001</v>
      </c>
      <c r="F565" s="32">
        <v>3.0270000000000001</v>
      </c>
      <c r="G565" s="32">
        <v>3.0270000000000001</v>
      </c>
      <c r="H565" s="32">
        <v>3.0270000000000001</v>
      </c>
      <c r="I565" s="32">
        <v>3.0270000000000001</v>
      </c>
      <c r="J565" s="32">
        <v>3.0270000000000001</v>
      </c>
      <c r="K565" s="32">
        <v>3.0270000000000001</v>
      </c>
      <c r="L565" s="32">
        <v>3.0270000000000001</v>
      </c>
      <c r="M565" s="32">
        <v>3.0270000000000001</v>
      </c>
      <c r="N565" s="32">
        <v>3.0270000000000001</v>
      </c>
      <c r="O565" s="32">
        <v>3.0270000000000001</v>
      </c>
      <c r="P565" s="32">
        <v>3.0270000000000001</v>
      </c>
      <c r="Q565" s="32">
        <v>3.0270000000000001</v>
      </c>
    </row>
    <row r="566" spans="1:17" ht="40.5" customHeight="1" x14ac:dyDescent="0.25">
      <c r="A566" s="40" t="str">
        <f>[1]фидера!B9</f>
        <v>Медвенский</v>
      </c>
      <c r="B566" s="40" t="str">
        <f>[1]фидера!C9</f>
        <v>Компрессорная 110/10</v>
      </c>
      <c r="C566" s="40" t="str">
        <f>[1]фидера!D9</f>
        <v>242.15</v>
      </c>
      <c r="D566" s="11" t="s">
        <v>29</v>
      </c>
      <c r="E566" s="21">
        <f t="shared" ref="E566:P566" si="107">E216*$E$565</f>
        <v>39.167563800000011</v>
      </c>
      <c r="F566" s="21">
        <f t="shared" si="107"/>
        <v>25.756742999999997</v>
      </c>
      <c r="G566" s="21">
        <f t="shared" si="107"/>
        <v>36.251351999999997</v>
      </c>
      <c r="H566" s="21">
        <f t="shared" si="107"/>
        <v>10.312989</v>
      </c>
      <c r="I566" s="21">
        <f t="shared" si="107"/>
        <v>4.4133660000000008</v>
      </c>
      <c r="J566" s="21">
        <f t="shared" si="107"/>
        <v>-1.5710130000000004</v>
      </c>
      <c r="K566" s="21">
        <f t="shared" si="107"/>
        <v>1.0140449999999972</v>
      </c>
      <c r="L566" s="21">
        <f t="shared" si="107"/>
        <v>16.908822000000001</v>
      </c>
      <c r="M566" s="21">
        <f t="shared" si="107"/>
        <v>4.4708790000000009</v>
      </c>
      <c r="N566" s="21">
        <f t="shared" si="107"/>
        <v>37.453070999999994</v>
      </c>
      <c r="O566" s="21">
        <f t="shared" si="107"/>
        <v>26.495330999999997</v>
      </c>
      <c r="P566" s="21">
        <f t="shared" si="107"/>
        <v>46.827689999999997</v>
      </c>
      <c r="Q566" s="21">
        <f t="shared" ref="Q566:Q629" si="108">SUM(E566:P566)</f>
        <v>247.5008388</v>
      </c>
    </row>
    <row r="567" spans="1:17" ht="40.5" customHeight="1" x14ac:dyDescent="0.25">
      <c r="A567" s="40" t="str">
        <f>[1]фидера!B10</f>
        <v>Фатежский</v>
      </c>
      <c r="B567" s="40" t="str">
        <f>[1]фидера!C10</f>
        <v>ПС 35/10кВ Глебово</v>
      </c>
      <c r="C567" s="40" t="str">
        <f>[1]фидера!D10</f>
        <v>яч.№ 6 фидер 376</v>
      </c>
      <c r="D567" s="11" t="s">
        <v>29</v>
      </c>
      <c r="E567" s="21">
        <f t="shared" ref="E567:P567" si="109">E217*$E$565</f>
        <v>31.695111599999997</v>
      </c>
      <c r="F567" s="21">
        <f t="shared" si="109"/>
        <v>9.8619660000000007</v>
      </c>
      <c r="G567" s="21">
        <f t="shared" si="109"/>
        <v>52.666773000000006</v>
      </c>
      <c r="H567" s="21">
        <f t="shared" si="109"/>
        <v>17.344709999999999</v>
      </c>
      <c r="I567" s="21">
        <f t="shared" si="109"/>
        <v>9.7015349999999998</v>
      </c>
      <c r="J567" s="21">
        <f t="shared" si="109"/>
        <v>32.337440999999998</v>
      </c>
      <c r="K567" s="21">
        <f t="shared" si="109"/>
        <v>-17.184279</v>
      </c>
      <c r="L567" s="21">
        <f t="shared" si="109"/>
        <v>-7.9428479999999997</v>
      </c>
      <c r="M567" s="21">
        <f t="shared" si="109"/>
        <v>25.420746000000005</v>
      </c>
      <c r="N567" s="21">
        <f t="shared" si="109"/>
        <v>25.569068999999999</v>
      </c>
      <c r="O567" s="21">
        <f t="shared" si="109"/>
        <v>33.469539000000005</v>
      </c>
      <c r="P567" s="21">
        <f t="shared" si="109"/>
        <v>15.047217000000002</v>
      </c>
      <c r="Q567" s="21">
        <f t="shared" si="108"/>
        <v>227.98698059999998</v>
      </c>
    </row>
    <row r="568" spans="1:17" ht="40.5" customHeight="1" x14ac:dyDescent="0.25">
      <c r="A568" s="40" t="str">
        <f>[1]фидера!B11</f>
        <v>Октябрьский</v>
      </c>
      <c r="B568" s="40" t="str">
        <f>[1]фидера!C11</f>
        <v>ПC 35/10кВ Лобазовка</v>
      </c>
      <c r="C568" s="40" t="str">
        <f>[1]фидера!D11</f>
        <v>ВЛ 10кВ 554.09</v>
      </c>
      <c r="D568" s="11" t="s">
        <v>29</v>
      </c>
      <c r="E568" s="21">
        <f t="shared" ref="E568:P568" si="110">E218*$E$565</f>
        <v>143.09864016</v>
      </c>
      <c r="F568" s="21">
        <f t="shared" si="110"/>
        <v>149.55801600000001</v>
      </c>
      <c r="G568" s="21">
        <f t="shared" si="110"/>
        <v>75.70224300000001</v>
      </c>
      <c r="H568" s="21">
        <f t="shared" si="110"/>
        <v>89.538660000000007</v>
      </c>
      <c r="I568" s="21">
        <f t="shared" si="110"/>
        <v>13.999875000000001</v>
      </c>
      <c r="J568" s="21">
        <f t="shared" si="110"/>
        <v>65.026014000000004</v>
      </c>
      <c r="K568" s="21">
        <f t="shared" si="110"/>
        <v>52.666773000000006</v>
      </c>
      <c r="L568" s="21">
        <f t="shared" si="110"/>
        <v>2.1340350000000003</v>
      </c>
      <c r="M568" s="21">
        <f t="shared" si="110"/>
        <v>58.366614000000013</v>
      </c>
      <c r="N568" s="21">
        <f t="shared" si="110"/>
        <v>98.04150300000002</v>
      </c>
      <c r="O568" s="21">
        <f t="shared" si="110"/>
        <v>116.50014900000001</v>
      </c>
      <c r="P568" s="21">
        <f t="shared" si="110"/>
        <v>127.45788900000001</v>
      </c>
      <c r="Q568" s="21">
        <f t="shared" si="108"/>
        <v>992.09041116000014</v>
      </c>
    </row>
    <row r="569" spans="1:17" ht="40.5" customHeight="1" x14ac:dyDescent="0.25">
      <c r="A569" s="40" t="str">
        <f>[1]фидера!B12</f>
        <v xml:space="preserve">Курчатовский </v>
      </c>
      <c r="B569" s="40" t="str">
        <f>[1]фидера!C12</f>
        <v xml:space="preserve">ПС 35/10 Иванино +ПС 35/10 Афанасьевка </v>
      </c>
      <c r="C569" s="40" t="str">
        <f>[1]фидера!D12</f>
        <v xml:space="preserve"> ВЛ 10 кВ 8514+81906</v>
      </c>
      <c r="D569" s="11" t="s">
        <v>29</v>
      </c>
      <c r="E569" s="21">
        <f t="shared" ref="E569:P569" si="111">E219*$E$565</f>
        <v>270.04775100000006</v>
      </c>
      <c r="F569" s="21">
        <f t="shared" si="111"/>
        <v>238.46706</v>
      </c>
      <c r="G569" s="21">
        <f t="shared" si="111"/>
        <v>160.49759399999999</v>
      </c>
      <c r="H569" s="21">
        <f t="shared" si="111"/>
        <v>146.479557</v>
      </c>
      <c r="I569" s="21">
        <f t="shared" si="111"/>
        <v>29.416386000000013</v>
      </c>
      <c r="J569" s="21">
        <f t="shared" si="111"/>
        <v>84.292868999999996</v>
      </c>
      <c r="K569" s="21">
        <f t="shared" si="111"/>
        <v>-98.483445000000017</v>
      </c>
      <c r="L569" s="21">
        <f t="shared" si="111"/>
        <v>109.98301799999999</v>
      </c>
      <c r="M569" s="21">
        <f t="shared" si="111"/>
        <v>224.16751199999999</v>
      </c>
      <c r="N569" s="21">
        <f t="shared" si="111"/>
        <v>83.415039000000007</v>
      </c>
      <c r="O569" s="21">
        <f t="shared" si="111"/>
        <v>211.86578400000002</v>
      </c>
      <c r="P569" s="21">
        <f t="shared" si="111"/>
        <v>356.48979000000003</v>
      </c>
      <c r="Q569" s="21">
        <f t="shared" si="108"/>
        <v>1816.638915</v>
      </c>
    </row>
    <row r="570" spans="1:17" ht="40.5" customHeight="1" x14ac:dyDescent="0.25">
      <c r="A570" s="40" t="str">
        <f>[1]фидера!B13</f>
        <v xml:space="preserve">Курчатовский </v>
      </c>
      <c r="B570" s="40" t="str">
        <f>[1]фидера!C13</f>
        <v xml:space="preserve">ПС 35/10 Рязаново </v>
      </c>
      <c r="C570" s="40" t="str">
        <f>[1]фидера!D13</f>
        <v xml:space="preserve"> ВЛ 10 кВ 82506</v>
      </c>
      <c r="D570" s="11" t="s">
        <v>29</v>
      </c>
      <c r="E570" s="21">
        <f t="shared" ref="E570:P570" si="112">E220*$E$565</f>
        <v>46.540730400000001</v>
      </c>
      <c r="F570" s="21">
        <f t="shared" si="112"/>
        <v>9.1990529999999993</v>
      </c>
      <c r="G570" s="21">
        <f t="shared" si="112"/>
        <v>61.947555000000001</v>
      </c>
      <c r="H570" s="21">
        <f t="shared" si="112"/>
        <v>40.086561000000003</v>
      </c>
      <c r="I570" s="21">
        <f t="shared" si="112"/>
        <v>15.525483000000001</v>
      </c>
      <c r="J570" s="21">
        <f t="shared" si="112"/>
        <v>14.690030999999999</v>
      </c>
      <c r="K570" s="21">
        <f t="shared" si="112"/>
        <v>12.026271000000001</v>
      </c>
      <c r="L570" s="21">
        <f t="shared" si="112"/>
        <v>6.7744260000000001</v>
      </c>
      <c r="M570" s="21">
        <f t="shared" si="112"/>
        <v>14.632517999999999</v>
      </c>
      <c r="N570" s="21">
        <f t="shared" si="112"/>
        <v>12.731561999999998</v>
      </c>
      <c r="O570" s="21">
        <f t="shared" si="112"/>
        <v>40.395315000000004</v>
      </c>
      <c r="P570" s="21">
        <f t="shared" si="112"/>
        <v>67.783611000000008</v>
      </c>
      <c r="Q570" s="21">
        <f t="shared" si="108"/>
        <v>342.33311640000005</v>
      </c>
    </row>
    <row r="571" spans="1:17" ht="40.5" customHeight="1" x14ac:dyDescent="0.25">
      <c r="A571" s="40" t="str">
        <f>[1]фидера!B14</f>
        <v xml:space="preserve">Курчатовский </v>
      </c>
      <c r="B571" s="40" t="str">
        <f>[1]фидера!C14</f>
        <v xml:space="preserve">ПС 35/10 Теплицы </v>
      </c>
      <c r="C571" s="40" t="str">
        <f>[1]фидера!D14</f>
        <v xml:space="preserve"> ВЛ 10 кВ  8182</v>
      </c>
      <c r="D571" s="11" t="s">
        <v>29</v>
      </c>
      <c r="E571" s="21">
        <f t="shared" ref="E571:P571" si="113">E221*$E$565</f>
        <v>80.558156400000001</v>
      </c>
      <c r="F571" s="21">
        <f t="shared" si="113"/>
        <v>95.102286000000007</v>
      </c>
      <c r="G571" s="21">
        <f t="shared" si="113"/>
        <v>63.403541999999995</v>
      </c>
      <c r="H571" s="21">
        <f t="shared" si="113"/>
        <v>59.746926000000002</v>
      </c>
      <c r="I571" s="21">
        <f t="shared" si="113"/>
        <v>34.613744999999994</v>
      </c>
      <c r="J571" s="21">
        <f t="shared" si="113"/>
        <v>35.821517999999998</v>
      </c>
      <c r="K571" s="21">
        <f t="shared" si="113"/>
        <v>-3.3296999999997676E-2</v>
      </c>
      <c r="L571" s="21">
        <f t="shared" si="113"/>
        <v>40.873581000000001</v>
      </c>
      <c r="M571" s="21">
        <f t="shared" si="113"/>
        <v>53.142012000000008</v>
      </c>
      <c r="N571" s="21">
        <f t="shared" si="113"/>
        <v>87.401598000000007</v>
      </c>
      <c r="O571" s="21">
        <f t="shared" si="113"/>
        <v>-0.71437199999999934</v>
      </c>
      <c r="P571" s="21">
        <f t="shared" si="113"/>
        <v>63.231003000000001</v>
      </c>
      <c r="Q571" s="21">
        <f t="shared" si="108"/>
        <v>613.14669839999999</v>
      </c>
    </row>
    <row r="572" spans="1:17" ht="40.5" customHeight="1" x14ac:dyDescent="0.25">
      <c r="A572" s="40" t="str">
        <f>[1]фидера!B15</f>
        <v>Курский</v>
      </c>
      <c r="B572" s="40" t="str">
        <f>[1]фидера!C15</f>
        <v>Петренка</v>
      </c>
      <c r="C572" s="40" t="str">
        <f>[1]фидера!D15</f>
        <v>413.9</v>
      </c>
      <c r="D572" s="11" t="s">
        <v>29</v>
      </c>
      <c r="E572" s="21">
        <f t="shared" ref="E572:P572" si="114">E222*$E$565</f>
        <v>67.077896220000014</v>
      </c>
      <c r="F572" s="21">
        <f t="shared" si="114"/>
        <v>196.22830199999999</v>
      </c>
      <c r="G572" s="21">
        <f t="shared" si="114"/>
        <v>41.230767000000007</v>
      </c>
      <c r="H572" s="21">
        <f t="shared" si="114"/>
        <v>68.168040000000019</v>
      </c>
      <c r="I572" s="21">
        <f t="shared" si="114"/>
        <v>39.060408000000002</v>
      </c>
      <c r="J572" s="21">
        <f t="shared" si="114"/>
        <v>105.524247</v>
      </c>
      <c r="K572" s="21">
        <f t="shared" si="114"/>
        <v>-115.34080800000001</v>
      </c>
      <c r="L572" s="21">
        <f t="shared" si="114"/>
        <v>95.426175000000001</v>
      </c>
      <c r="M572" s="21">
        <f t="shared" si="114"/>
        <v>1.1351249999999999</v>
      </c>
      <c r="N572" s="21">
        <f t="shared" si="114"/>
        <v>29.749355999999999</v>
      </c>
      <c r="O572" s="21">
        <f t="shared" si="114"/>
        <v>68.664467999999999</v>
      </c>
      <c r="P572" s="21">
        <f t="shared" si="114"/>
        <v>-0.42680700000000005</v>
      </c>
      <c r="Q572" s="21">
        <f t="shared" si="108"/>
        <v>596.49716921999993</v>
      </c>
    </row>
    <row r="573" spans="1:17" ht="40.5" customHeight="1" x14ac:dyDescent="0.25">
      <c r="A573" s="40" t="str">
        <f>[1]фидера!B16</f>
        <v>Курский</v>
      </c>
      <c r="B573" s="40" t="str">
        <f>[1]фидера!C16</f>
        <v>Петренка</v>
      </c>
      <c r="C573" s="40" t="str">
        <f>[1]фидера!D16</f>
        <v>413.13</v>
      </c>
      <c r="D573" s="11" t="s">
        <v>29</v>
      </c>
      <c r="E573" s="21">
        <f t="shared" ref="E573:P573" si="115">E223*$E$565</f>
        <v>376.96938228000005</v>
      </c>
      <c r="F573" s="21">
        <f t="shared" si="115"/>
        <v>106.28705100000001</v>
      </c>
      <c r="G573" s="21">
        <f t="shared" si="115"/>
        <v>287.46813600000002</v>
      </c>
      <c r="H573" s="21">
        <f t="shared" si="115"/>
        <v>156.07212000000001</v>
      </c>
      <c r="I573" s="21">
        <f t="shared" si="115"/>
        <v>103.529454</v>
      </c>
      <c r="J573" s="21">
        <f t="shared" si="115"/>
        <v>97.399779000000009</v>
      </c>
      <c r="K573" s="21">
        <f t="shared" si="115"/>
        <v>86.242257000000009</v>
      </c>
      <c r="L573" s="21">
        <f t="shared" si="115"/>
        <v>106.51710300000001</v>
      </c>
      <c r="M573" s="21">
        <f t="shared" si="115"/>
        <v>89.693037000000004</v>
      </c>
      <c r="N573" s="21">
        <f t="shared" si="115"/>
        <v>191.13083399999999</v>
      </c>
      <c r="O573" s="21">
        <f t="shared" si="115"/>
        <v>81.102411000000004</v>
      </c>
      <c r="P573" s="21">
        <f t="shared" si="115"/>
        <v>43.413233999999996</v>
      </c>
      <c r="Q573" s="21">
        <f t="shared" si="108"/>
        <v>1725.8247982800006</v>
      </c>
    </row>
    <row r="574" spans="1:17" ht="40.5" customHeight="1" x14ac:dyDescent="0.25">
      <c r="A574" s="40" t="str">
        <f>[1]фидера!B17</f>
        <v>Курский</v>
      </c>
      <c r="B574" s="40" t="str">
        <f>[1]фидера!C17</f>
        <v>Петренка</v>
      </c>
      <c r="C574" s="40" t="str">
        <f>[1]фидера!D17</f>
        <v>413.15</v>
      </c>
      <c r="D574" s="11" t="s">
        <v>29</v>
      </c>
      <c r="E574" s="21">
        <f t="shared" ref="E574:P574" si="116">E224*$E$565</f>
        <v>195.34090668000002</v>
      </c>
      <c r="F574" s="21">
        <f t="shared" si="116"/>
        <v>175.281462</v>
      </c>
      <c r="G574" s="21">
        <f t="shared" si="116"/>
        <v>65.628386999999989</v>
      </c>
      <c r="H574" s="21">
        <f t="shared" si="116"/>
        <v>125.39044800000001</v>
      </c>
      <c r="I574" s="21">
        <f t="shared" si="116"/>
        <v>187.51659600000002</v>
      </c>
      <c r="J574" s="21">
        <f t="shared" si="116"/>
        <v>28.393260000000005</v>
      </c>
      <c r="K574" s="21">
        <f t="shared" si="116"/>
        <v>2.9452709999999995</v>
      </c>
      <c r="L574" s="21">
        <f t="shared" si="116"/>
        <v>-8.2727909999999998</v>
      </c>
      <c r="M574" s="21">
        <f t="shared" si="116"/>
        <v>35.309955000000002</v>
      </c>
      <c r="N574" s="21">
        <f t="shared" si="116"/>
        <v>46.718718000000003</v>
      </c>
      <c r="O574" s="21">
        <f t="shared" si="116"/>
        <v>19.666419000000001</v>
      </c>
      <c r="P574" s="21">
        <f t="shared" si="116"/>
        <v>53.608170000000008</v>
      </c>
      <c r="Q574" s="21">
        <f t="shared" si="108"/>
        <v>927.52680168000006</v>
      </c>
    </row>
    <row r="575" spans="1:17" ht="40.5" customHeight="1" x14ac:dyDescent="0.25">
      <c r="A575" s="40" t="str">
        <f>[1]фидера!B18</f>
        <v>Курский</v>
      </c>
      <c r="B575" s="40" t="str">
        <f>[1]фидера!C18</f>
        <v>Безлесная</v>
      </c>
      <c r="C575" s="40" t="str">
        <f>[1]фидера!D18</f>
        <v>423.10</v>
      </c>
      <c r="D575" s="11" t="s">
        <v>29</v>
      </c>
      <c r="E575" s="21">
        <f t="shared" ref="E575:P575" si="117">E225*$E$565</f>
        <v>222.39720131999999</v>
      </c>
      <c r="F575" s="21">
        <f t="shared" si="117"/>
        <v>99.500516999999988</v>
      </c>
      <c r="G575" s="21">
        <f t="shared" si="117"/>
        <v>221.35845600000002</v>
      </c>
      <c r="H575" s="21">
        <f t="shared" si="117"/>
        <v>78.929024999999996</v>
      </c>
      <c r="I575" s="21">
        <f t="shared" si="117"/>
        <v>62.643765000000002</v>
      </c>
      <c r="J575" s="21">
        <f t="shared" si="117"/>
        <v>43.482855000000001</v>
      </c>
      <c r="K575" s="21">
        <f t="shared" si="117"/>
        <v>48.731673000000001</v>
      </c>
      <c r="L575" s="21">
        <f t="shared" si="117"/>
        <v>40.010885999999999</v>
      </c>
      <c r="M575" s="21">
        <f t="shared" si="117"/>
        <v>74.161500000000004</v>
      </c>
      <c r="N575" s="21">
        <f t="shared" si="117"/>
        <v>84.913404</v>
      </c>
      <c r="O575" s="21">
        <f t="shared" si="117"/>
        <v>96.945729000000014</v>
      </c>
      <c r="P575" s="21">
        <f t="shared" si="117"/>
        <v>120.63503100000001</v>
      </c>
      <c r="Q575" s="21">
        <f t="shared" si="108"/>
        <v>1193.7100423200002</v>
      </c>
    </row>
    <row r="576" spans="1:17" ht="40.5" customHeight="1" x14ac:dyDescent="0.25">
      <c r="A576" s="40" t="str">
        <f>[1]фидера!B19</f>
        <v>Курский</v>
      </c>
      <c r="B576" s="40" t="str">
        <f>[1]фидера!C19</f>
        <v>Букреевка</v>
      </c>
      <c r="C576" s="40" t="str">
        <f>[1]фидера!D19</f>
        <v>424.2</v>
      </c>
      <c r="D576" s="11" t="s">
        <v>29</v>
      </c>
      <c r="E576" s="21">
        <f t="shared" ref="E576:P576" si="118">E226*$E$565</f>
        <v>74.103987000000004</v>
      </c>
      <c r="F576" s="21">
        <f t="shared" si="118"/>
        <v>61.587341999999992</v>
      </c>
      <c r="G576" s="21">
        <f t="shared" si="118"/>
        <v>19.648256999999994</v>
      </c>
      <c r="H576" s="21">
        <f t="shared" si="118"/>
        <v>39.202677000000001</v>
      </c>
      <c r="I576" s="21">
        <f t="shared" si="118"/>
        <v>-11.835570000000001</v>
      </c>
      <c r="J576" s="21">
        <f t="shared" si="118"/>
        <v>14.571978000000001</v>
      </c>
      <c r="K576" s="21">
        <f t="shared" si="118"/>
        <v>-6.6442650000000008</v>
      </c>
      <c r="L576" s="21">
        <f t="shared" si="118"/>
        <v>15.210674999999998</v>
      </c>
      <c r="M576" s="21">
        <f t="shared" si="118"/>
        <v>18.019731</v>
      </c>
      <c r="N576" s="21">
        <f t="shared" si="118"/>
        <v>16.312503000000003</v>
      </c>
      <c r="O576" s="21">
        <f t="shared" si="118"/>
        <v>43.827933000000002</v>
      </c>
      <c r="P576" s="21">
        <f t="shared" si="118"/>
        <v>-34.877094</v>
      </c>
      <c r="Q576" s="21">
        <f t="shared" si="108"/>
        <v>249.12815400000005</v>
      </c>
    </row>
    <row r="577" spans="1:17" ht="40.5" customHeight="1" x14ac:dyDescent="0.25">
      <c r="A577" s="40" t="str">
        <f>[1]фидера!B20</f>
        <v>Конышевский</v>
      </c>
      <c r="B577" s="40" t="str">
        <f>[1]фидера!C20</f>
        <v>ПC 35/10кВ Платава</v>
      </c>
      <c r="C577" s="40" t="str">
        <f>[1]фидера!D20</f>
        <v>ВЛ-10кВ 726 от ПС  35/10 кВ  Платава</v>
      </c>
      <c r="D577" s="11" t="s">
        <v>29</v>
      </c>
      <c r="E577" s="21">
        <f t="shared" ref="E577:P577" si="119">E227*$E$565</f>
        <v>149.47223082000002</v>
      </c>
      <c r="F577" s="21">
        <f t="shared" si="119"/>
        <v>190.06533000000002</v>
      </c>
      <c r="G577" s="21">
        <f t="shared" si="119"/>
        <v>134.66820300000001</v>
      </c>
      <c r="H577" s="21">
        <f t="shared" si="119"/>
        <v>8.1184139999999996</v>
      </c>
      <c r="I577" s="21">
        <f t="shared" si="119"/>
        <v>91.790748000000008</v>
      </c>
      <c r="J577" s="21">
        <f t="shared" si="119"/>
        <v>-7.1558279999999996</v>
      </c>
      <c r="K577" s="21">
        <f t="shared" si="119"/>
        <v>113.494338</v>
      </c>
      <c r="L577" s="21">
        <f t="shared" si="119"/>
        <v>30.845129999999994</v>
      </c>
      <c r="M577" s="21">
        <f t="shared" si="119"/>
        <v>89.251095000000007</v>
      </c>
      <c r="N577" s="21">
        <f t="shared" si="119"/>
        <v>151.53464699999998</v>
      </c>
      <c r="O577" s="21">
        <f t="shared" si="119"/>
        <v>85.912314000000009</v>
      </c>
      <c r="P577" s="21">
        <f t="shared" si="119"/>
        <v>167.220561</v>
      </c>
      <c r="Q577" s="21">
        <f t="shared" si="108"/>
        <v>1205.2171828200001</v>
      </c>
    </row>
    <row r="578" spans="1:17" ht="40.5" customHeight="1" x14ac:dyDescent="0.25">
      <c r="A578" s="40" t="str">
        <f>[1]фидера!B21</f>
        <v>Конышевский</v>
      </c>
      <c r="B578" s="40" t="str">
        <f>[1]фидера!C21</f>
        <v>ПC 35/10кВ Платава</v>
      </c>
      <c r="C578" s="40" t="str">
        <f>[1]фидера!D21</f>
        <v>ВЛ-10кВ(12) 734 от ПС 35/10 кВ Платава</v>
      </c>
      <c r="D578" s="11" t="s">
        <v>29</v>
      </c>
      <c r="E578" s="21">
        <f t="shared" ref="E578:P578" si="120">E228*$E$565</f>
        <v>130.55862671999998</v>
      </c>
      <c r="F578" s="21">
        <f t="shared" si="120"/>
        <v>155.481855</v>
      </c>
      <c r="G578" s="21">
        <f t="shared" si="120"/>
        <v>114.399411</v>
      </c>
      <c r="H578" s="21">
        <f t="shared" si="120"/>
        <v>67.841123999999994</v>
      </c>
      <c r="I578" s="21">
        <f t="shared" si="120"/>
        <v>-57.031707000000004</v>
      </c>
      <c r="J578" s="21">
        <f t="shared" si="120"/>
        <v>47.209091999999991</v>
      </c>
      <c r="K578" s="21">
        <f t="shared" si="120"/>
        <v>11.472330000000008</v>
      </c>
      <c r="L578" s="21">
        <f t="shared" si="120"/>
        <v>8.1335490000000039</v>
      </c>
      <c r="M578" s="21">
        <f t="shared" si="120"/>
        <v>35.872976999999999</v>
      </c>
      <c r="N578" s="21">
        <f t="shared" si="120"/>
        <v>218.013621</v>
      </c>
      <c r="O578" s="21">
        <f t="shared" si="120"/>
        <v>-67.493019000000004</v>
      </c>
      <c r="P578" s="21">
        <f t="shared" si="120"/>
        <v>179.11364399999999</v>
      </c>
      <c r="Q578" s="21">
        <f t="shared" si="108"/>
        <v>843.57150372000001</v>
      </c>
    </row>
    <row r="579" spans="1:17" ht="40.5" customHeight="1" x14ac:dyDescent="0.25">
      <c r="A579" s="40" t="str">
        <f>[1]фидера!B22</f>
        <v>Конышевский</v>
      </c>
      <c r="B579" s="40" t="str">
        <f>[1]фидера!C22</f>
        <v>ПC 35/10кВ Платава</v>
      </c>
      <c r="C579" s="40" t="str">
        <f>[1]фидера!D22</f>
        <v>ВЛ-10кВ 732 от ПС  35/10 кВ  Платава</v>
      </c>
      <c r="D579" s="11" t="s">
        <v>29</v>
      </c>
      <c r="E579" s="21">
        <f t="shared" ref="E579:P579" si="121">E229*$E$565</f>
        <v>41.017060800000003</v>
      </c>
      <c r="F579" s="21">
        <f t="shared" si="121"/>
        <v>76.377263999999997</v>
      </c>
      <c r="G579" s="21">
        <f t="shared" si="121"/>
        <v>63.234030000000018</v>
      </c>
      <c r="H579" s="21">
        <f t="shared" si="121"/>
        <v>37.480314</v>
      </c>
      <c r="I579" s="21">
        <f t="shared" si="121"/>
        <v>128.19647700000002</v>
      </c>
      <c r="J579" s="21">
        <f t="shared" si="121"/>
        <v>-2.2006289999999984</v>
      </c>
      <c r="K579" s="21">
        <f t="shared" si="121"/>
        <v>52.509369000000007</v>
      </c>
      <c r="L579" s="21">
        <f t="shared" si="121"/>
        <v>-39.024084000000002</v>
      </c>
      <c r="M579" s="21">
        <f t="shared" si="121"/>
        <v>65.464928999999984</v>
      </c>
      <c r="N579" s="21">
        <f t="shared" si="121"/>
        <v>50.741600999999996</v>
      </c>
      <c r="O579" s="21">
        <f t="shared" si="121"/>
        <v>7.6189590000000038</v>
      </c>
      <c r="P579" s="21">
        <f t="shared" si="121"/>
        <v>25.883876999999995</v>
      </c>
      <c r="Q579" s="21">
        <f t="shared" si="108"/>
        <v>507.29916779999996</v>
      </c>
    </row>
    <row r="580" spans="1:17" ht="40.5" customHeight="1" x14ac:dyDescent="0.25">
      <c r="A580" s="40" t="str">
        <f>[1]фидера!B23</f>
        <v>Конышевский</v>
      </c>
      <c r="B580" s="40" t="str">
        <f>[1]фидера!C23</f>
        <v>ПС 35/10кВ Васильевка</v>
      </c>
      <c r="C580" s="40" t="str">
        <f>[1]фидера!D23</f>
        <v>ВЛ-10кВ   775 от  пс  35/10  Васильевка</v>
      </c>
      <c r="D580" s="11" t="s">
        <v>29</v>
      </c>
      <c r="E580" s="21">
        <f t="shared" ref="E580:P580" si="122">E230*$E$565</f>
        <v>76.001310600000011</v>
      </c>
      <c r="F580" s="21">
        <f t="shared" si="122"/>
        <v>79.567722000000003</v>
      </c>
      <c r="G580" s="21">
        <f t="shared" si="122"/>
        <v>33.445323000000002</v>
      </c>
      <c r="H580" s="21">
        <f t="shared" si="122"/>
        <v>88.700181000000001</v>
      </c>
      <c r="I580" s="21">
        <f t="shared" si="122"/>
        <v>57.773322</v>
      </c>
      <c r="J580" s="21">
        <f t="shared" si="122"/>
        <v>28.366017000000003</v>
      </c>
      <c r="K580" s="21">
        <f t="shared" si="122"/>
        <v>43.304262000000001</v>
      </c>
      <c r="L580" s="21">
        <f t="shared" si="122"/>
        <v>31.302206999999999</v>
      </c>
      <c r="M580" s="21">
        <f t="shared" si="122"/>
        <v>26.619438000000002</v>
      </c>
      <c r="N580" s="21">
        <f t="shared" si="122"/>
        <v>83.181960000000004</v>
      </c>
      <c r="O580" s="21">
        <f t="shared" si="122"/>
        <v>86.432958000000013</v>
      </c>
      <c r="P580" s="21">
        <f t="shared" si="122"/>
        <v>95.946819000000019</v>
      </c>
      <c r="Q580" s="21">
        <f t="shared" si="108"/>
        <v>730.64151960000004</v>
      </c>
    </row>
    <row r="581" spans="1:17" ht="40.5" customHeight="1" x14ac:dyDescent="0.25">
      <c r="A581" s="40" t="str">
        <f>[1]фидера!B24</f>
        <v>Конышевский</v>
      </c>
      <c r="B581" s="40" t="str">
        <f>[1]фидера!C24</f>
        <v>ПС 35/10кВ Матвеевка</v>
      </c>
      <c r="C581" s="40" t="str">
        <f>[1]фидера!D24</f>
        <v>ВЛ-10кВ   742  пс  35/10  Матвеевка</v>
      </c>
      <c r="D581" s="11" t="s">
        <v>29</v>
      </c>
      <c r="E581" s="21">
        <f t="shared" ref="E581:P581" si="123">E231*$E$565</f>
        <v>85.125293999999997</v>
      </c>
      <c r="F581" s="21">
        <f t="shared" si="123"/>
        <v>68.779494000000014</v>
      </c>
      <c r="G581" s="21">
        <f t="shared" si="123"/>
        <v>80.587821000000019</v>
      </c>
      <c r="H581" s="21">
        <f t="shared" si="123"/>
        <v>57.370730999999999</v>
      </c>
      <c r="I581" s="21">
        <f t="shared" si="123"/>
        <v>47.375577</v>
      </c>
      <c r="J581" s="21">
        <f t="shared" si="123"/>
        <v>11.917299000000002</v>
      </c>
      <c r="K581" s="21">
        <f t="shared" si="123"/>
        <v>23.534925000000001</v>
      </c>
      <c r="L581" s="21">
        <f t="shared" si="123"/>
        <v>12.180647999999998</v>
      </c>
      <c r="M581" s="21">
        <f t="shared" si="123"/>
        <v>21.982074000000001</v>
      </c>
      <c r="N581" s="21">
        <f t="shared" si="123"/>
        <v>102.92405399999998</v>
      </c>
      <c r="O581" s="21">
        <f t="shared" si="123"/>
        <v>-57.243597000000008</v>
      </c>
      <c r="P581" s="21">
        <f t="shared" si="123"/>
        <v>-29.773572000000001</v>
      </c>
      <c r="Q581" s="21">
        <f t="shared" si="108"/>
        <v>424.76074799999998</v>
      </c>
    </row>
    <row r="582" spans="1:17" ht="40.5" customHeight="1" x14ac:dyDescent="0.25">
      <c r="A582" s="40" t="str">
        <f>[1]фидера!B25</f>
        <v>Конышевский</v>
      </c>
      <c r="B582" s="40" t="str">
        <f>[1]фидера!C25</f>
        <v>ПС 35/10кВ Матвеевка</v>
      </c>
      <c r="C582" s="40" t="str">
        <f>[1]фидера!D25</f>
        <v>ВЛ-10кВ  7410 от  ПС  35/10  Матвеевка</v>
      </c>
      <c r="D582" s="11" t="s">
        <v>29</v>
      </c>
      <c r="E582" s="21">
        <f t="shared" ref="E582:P582" si="124">E232*$E$565</f>
        <v>-5.3099634</v>
      </c>
      <c r="F582" s="21">
        <f t="shared" si="124"/>
        <v>50.481279000000001</v>
      </c>
      <c r="G582" s="21">
        <f t="shared" si="124"/>
        <v>84.656109000000001</v>
      </c>
      <c r="H582" s="21">
        <f t="shared" si="124"/>
        <v>41.418441000000001</v>
      </c>
      <c r="I582" s="21">
        <f t="shared" si="124"/>
        <v>205.17611400000001</v>
      </c>
      <c r="J582" s="21">
        <f t="shared" si="124"/>
        <v>26.310684000000002</v>
      </c>
      <c r="K582" s="21">
        <f t="shared" si="124"/>
        <v>5.0914139999999986</v>
      </c>
      <c r="L582" s="21">
        <f t="shared" si="124"/>
        <v>-6.5746440000000019</v>
      </c>
      <c r="M582" s="21">
        <f t="shared" si="124"/>
        <v>25.620527999999997</v>
      </c>
      <c r="N582" s="21">
        <f t="shared" si="124"/>
        <v>114.66276000000001</v>
      </c>
      <c r="O582" s="21">
        <f t="shared" si="124"/>
        <v>99.464193000000009</v>
      </c>
      <c r="P582" s="21">
        <f t="shared" si="124"/>
        <v>32.479710000000004</v>
      </c>
      <c r="Q582" s="21">
        <f t="shared" si="108"/>
        <v>673.47662459999992</v>
      </c>
    </row>
    <row r="583" spans="1:17" ht="40.5" customHeight="1" x14ac:dyDescent="0.25">
      <c r="A583" s="40" t="str">
        <f>[1]фидера!B26</f>
        <v>Рыльский</v>
      </c>
      <c r="B583" s="40" t="str">
        <f>[1]фидера!C26</f>
        <v>Рыльск 110/35/10</v>
      </c>
      <c r="C583" s="40" t="str">
        <f>[1]фидера!D26</f>
        <v>яч. 19      222</v>
      </c>
      <c r="D583" s="11" t="s">
        <v>29</v>
      </c>
      <c r="E583" s="21">
        <f t="shared" ref="E583:P583" si="125">E233*$E$565</f>
        <v>17.376796200000001</v>
      </c>
      <c r="F583" s="21">
        <f t="shared" si="125"/>
        <v>30.058109999999999</v>
      </c>
      <c r="G583" s="21">
        <f t="shared" si="125"/>
        <v>15.876614999999997</v>
      </c>
      <c r="H583" s="21">
        <f t="shared" si="125"/>
        <v>32.785437000000002</v>
      </c>
      <c r="I583" s="21">
        <f t="shared" si="125"/>
        <v>24.134271000000002</v>
      </c>
      <c r="J583" s="21">
        <f t="shared" si="125"/>
        <v>4.2135840000000009</v>
      </c>
      <c r="K583" s="21">
        <f t="shared" si="125"/>
        <v>22.838715000000004</v>
      </c>
      <c r="L583" s="21">
        <f t="shared" si="125"/>
        <v>27.179433</v>
      </c>
      <c r="M583" s="21">
        <f t="shared" si="125"/>
        <v>56.638196999999998</v>
      </c>
      <c r="N583" s="21">
        <f t="shared" si="125"/>
        <v>2.1976019999999998</v>
      </c>
      <c r="O583" s="21">
        <f t="shared" si="125"/>
        <v>39.574998000000008</v>
      </c>
      <c r="P583" s="21">
        <f t="shared" si="125"/>
        <v>47.424009000000005</v>
      </c>
      <c r="Q583" s="21">
        <f t="shared" si="108"/>
        <v>320.29776720000001</v>
      </c>
    </row>
    <row r="584" spans="1:17" ht="40.5" customHeight="1" x14ac:dyDescent="0.25">
      <c r="A584" s="40" t="str">
        <f>[1]фидера!B27</f>
        <v>Рыльский</v>
      </c>
      <c r="B584" s="40" t="str">
        <f>[1]фидера!C27</f>
        <v>Рыльск 110/35/10</v>
      </c>
      <c r="C584" s="40" t="str">
        <f>[1]фидера!D27</f>
        <v>яч. 14      210</v>
      </c>
      <c r="D584" s="11" t="s">
        <v>29</v>
      </c>
      <c r="E584" s="21">
        <f t="shared" ref="E584:P584" si="126">E234*$E$565</f>
        <v>82.848384600000003</v>
      </c>
      <c r="F584" s="21">
        <f t="shared" si="126"/>
        <v>32.891382</v>
      </c>
      <c r="G584" s="21">
        <f t="shared" si="126"/>
        <v>-5.4697890000000005</v>
      </c>
      <c r="H584" s="21">
        <f t="shared" si="126"/>
        <v>9.1506209999999992</v>
      </c>
      <c r="I584" s="21">
        <f t="shared" si="126"/>
        <v>30.324485999999997</v>
      </c>
      <c r="J584" s="21">
        <f t="shared" si="126"/>
        <v>19.814742000000003</v>
      </c>
      <c r="K584" s="21">
        <f t="shared" si="126"/>
        <v>9.4684560000000015</v>
      </c>
      <c r="L584" s="21">
        <f t="shared" si="126"/>
        <v>4.3316369999999997</v>
      </c>
      <c r="M584" s="21">
        <f t="shared" si="126"/>
        <v>6.6261030000000005</v>
      </c>
      <c r="N584" s="21">
        <f t="shared" si="126"/>
        <v>31.414206</v>
      </c>
      <c r="O584" s="21">
        <f t="shared" si="126"/>
        <v>2.0190089999999996</v>
      </c>
      <c r="P584" s="21">
        <f t="shared" si="126"/>
        <v>32.951921999999996</v>
      </c>
      <c r="Q584" s="21">
        <f t="shared" si="108"/>
        <v>256.3711596</v>
      </c>
    </row>
    <row r="585" spans="1:17" ht="40.5" customHeight="1" x14ac:dyDescent="0.25">
      <c r="A585" s="40" t="str">
        <f>[1]фидера!B28</f>
        <v>Рыльский</v>
      </c>
      <c r="B585" s="40" t="str">
        <f>[1]фидера!C28</f>
        <v>Журятино 110/10</v>
      </c>
      <c r="C585" s="40" t="str">
        <f>[1]фидера!D28</f>
        <v>ВЛ № 21401</v>
      </c>
      <c r="D585" s="11" t="s">
        <v>29</v>
      </c>
      <c r="E585" s="21">
        <f t="shared" ref="E585:P585" si="127">E235*$E$565</f>
        <v>140.35290900000001</v>
      </c>
      <c r="F585" s="21">
        <f t="shared" si="127"/>
        <v>201.035178</v>
      </c>
      <c r="G585" s="21">
        <f t="shared" si="127"/>
        <v>39.190568999999996</v>
      </c>
      <c r="H585" s="21">
        <f t="shared" si="127"/>
        <v>24.019245000000002</v>
      </c>
      <c r="I585" s="21">
        <f t="shared" si="127"/>
        <v>31.517124000000003</v>
      </c>
      <c r="J585" s="21">
        <f t="shared" si="127"/>
        <v>9.0658650000000005</v>
      </c>
      <c r="K585" s="21">
        <f t="shared" si="127"/>
        <v>19.569555000000001</v>
      </c>
      <c r="L585" s="21">
        <f t="shared" si="127"/>
        <v>22.088018999999999</v>
      </c>
      <c r="M585" s="21">
        <f t="shared" si="127"/>
        <v>19.911606000000003</v>
      </c>
      <c r="N585" s="21">
        <f t="shared" si="127"/>
        <v>36.992967</v>
      </c>
      <c r="O585" s="21">
        <f t="shared" si="127"/>
        <v>63.421704000000005</v>
      </c>
      <c r="P585" s="21">
        <f t="shared" si="127"/>
        <v>43.758312000000004</v>
      </c>
      <c r="Q585" s="21">
        <f t="shared" si="108"/>
        <v>650.92305299999998</v>
      </c>
    </row>
    <row r="586" spans="1:17" ht="40.5" customHeight="1" x14ac:dyDescent="0.25">
      <c r="A586" s="40" t="str">
        <f>[1]фидера!B29</f>
        <v>Рыльский</v>
      </c>
      <c r="B586" s="40" t="str">
        <f>[1]фидера!C29</f>
        <v>Журятино 110/10</v>
      </c>
      <c r="C586" s="40" t="str">
        <f>[1]фидера!D29</f>
        <v>ВЛ № 21404</v>
      </c>
      <c r="D586" s="11" t="s">
        <v>29</v>
      </c>
      <c r="E586" s="21">
        <f t="shared" ref="E586:P586" si="128">E236*$E$565</f>
        <v>105.920784</v>
      </c>
      <c r="F586" s="21">
        <f t="shared" si="128"/>
        <v>42.868374000000003</v>
      </c>
      <c r="G586" s="21">
        <f t="shared" si="128"/>
        <v>80.624145000000013</v>
      </c>
      <c r="H586" s="21">
        <f t="shared" si="128"/>
        <v>49.527774000000008</v>
      </c>
      <c r="I586" s="21">
        <f t="shared" si="128"/>
        <v>47.036552999999998</v>
      </c>
      <c r="J586" s="21">
        <f t="shared" si="128"/>
        <v>28.496178000000004</v>
      </c>
      <c r="K586" s="21">
        <f t="shared" si="128"/>
        <v>24.760860000000001</v>
      </c>
      <c r="L586" s="21">
        <f t="shared" si="128"/>
        <v>18.873345</v>
      </c>
      <c r="M586" s="21">
        <f t="shared" si="128"/>
        <v>42.099516000000008</v>
      </c>
      <c r="N586" s="21">
        <f t="shared" si="128"/>
        <v>66.990537000000003</v>
      </c>
      <c r="O586" s="21">
        <f t="shared" si="128"/>
        <v>121.99112699999999</v>
      </c>
      <c r="P586" s="21">
        <f t="shared" si="128"/>
        <v>58.551261000000004</v>
      </c>
      <c r="Q586" s="21">
        <f t="shared" si="108"/>
        <v>687.74045399999989</v>
      </c>
    </row>
    <row r="587" spans="1:17" ht="40.5" customHeight="1" x14ac:dyDescent="0.25">
      <c r="A587" s="40" t="str">
        <f>[1]фидера!B30</f>
        <v>Рыльский</v>
      </c>
      <c r="B587" s="40" t="str">
        <f>[1]фидера!C30</f>
        <v>Журятино 110/10</v>
      </c>
      <c r="C587" s="40" t="str">
        <f>[1]фидера!D30</f>
        <v>ВЛ № 21405</v>
      </c>
      <c r="D587" s="11" t="s">
        <v>29</v>
      </c>
      <c r="E587" s="21">
        <f t="shared" ref="E587:P587" si="129">E237*$E$565</f>
        <v>73.802800499999989</v>
      </c>
      <c r="F587" s="21">
        <f t="shared" si="129"/>
        <v>54.262001999999995</v>
      </c>
      <c r="G587" s="21">
        <f t="shared" si="129"/>
        <v>58.142615999999997</v>
      </c>
      <c r="H587" s="21">
        <f t="shared" si="129"/>
        <v>39.166353000000001</v>
      </c>
      <c r="I587" s="21">
        <f t="shared" si="129"/>
        <v>22.542068999999998</v>
      </c>
      <c r="J587" s="21">
        <f t="shared" si="129"/>
        <v>24.446052000000002</v>
      </c>
      <c r="K587" s="21">
        <f t="shared" si="129"/>
        <v>5.6635170000000015</v>
      </c>
      <c r="L587" s="21">
        <f t="shared" si="129"/>
        <v>10.570283999999997</v>
      </c>
      <c r="M587" s="21">
        <f t="shared" si="129"/>
        <v>26.238035999999997</v>
      </c>
      <c r="N587" s="21">
        <f t="shared" si="129"/>
        <v>73.162590000000009</v>
      </c>
      <c r="O587" s="21">
        <f t="shared" si="129"/>
        <v>32.222414999999998</v>
      </c>
      <c r="P587" s="21">
        <f t="shared" si="129"/>
        <v>69.366731999999999</v>
      </c>
      <c r="Q587" s="21">
        <f t="shared" si="108"/>
        <v>489.58546650000005</v>
      </c>
    </row>
    <row r="588" spans="1:17" ht="40.5" customHeight="1" x14ac:dyDescent="0.25">
      <c r="A588" s="40" t="str">
        <f>[1]фидера!B31</f>
        <v>Рыльский</v>
      </c>
      <c r="B588" s="40" t="str">
        <f>[1]фидера!C31</f>
        <v>Журятино 110/10</v>
      </c>
      <c r="C588" s="40" t="str">
        <f>[1]фидера!D31</f>
        <v>ВЛ № 21408</v>
      </c>
      <c r="D588" s="11" t="s">
        <v>29</v>
      </c>
      <c r="E588" s="21">
        <f t="shared" ref="E588:P588" si="130">E238*$E$565</f>
        <v>81.824047800000002</v>
      </c>
      <c r="F588" s="21">
        <f t="shared" si="130"/>
        <v>70.277858999999992</v>
      </c>
      <c r="G588" s="21">
        <f t="shared" si="130"/>
        <v>12.952533000000001</v>
      </c>
      <c r="H588" s="21">
        <f t="shared" si="130"/>
        <v>7.0075050000000001</v>
      </c>
      <c r="I588" s="21">
        <f t="shared" si="130"/>
        <v>0.92626200000000014</v>
      </c>
      <c r="J588" s="21">
        <f t="shared" si="130"/>
        <v>17.235738000000001</v>
      </c>
      <c r="K588" s="21">
        <f t="shared" si="130"/>
        <v>-19.814742000000003</v>
      </c>
      <c r="L588" s="21">
        <f t="shared" si="130"/>
        <v>23.468331000000003</v>
      </c>
      <c r="M588" s="21">
        <f t="shared" si="130"/>
        <v>33.820671000000004</v>
      </c>
      <c r="N588" s="21">
        <f t="shared" si="130"/>
        <v>102.69097499999999</v>
      </c>
      <c r="O588" s="21">
        <f t="shared" si="130"/>
        <v>131.94692999999998</v>
      </c>
      <c r="P588" s="21">
        <f t="shared" si="130"/>
        <v>146.92452600000001</v>
      </c>
      <c r="Q588" s="21">
        <f t="shared" si="108"/>
        <v>609.26063580000005</v>
      </c>
    </row>
    <row r="589" spans="1:17" ht="40.5" customHeight="1" x14ac:dyDescent="0.25">
      <c r="A589" s="40" t="str">
        <f>[1]фидера!B32</f>
        <v>Рыльский</v>
      </c>
      <c r="B589" s="40" t="str">
        <f>[1]фидера!C32</f>
        <v>Журятино 110/10</v>
      </c>
      <c r="C589" s="40" t="str">
        <f>[1]фидера!D32</f>
        <v>ВЛ № 21409</v>
      </c>
      <c r="D589" s="11" t="s">
        <v>29</v>
      </c>
      <c r="E589" s="21">
        <f t="shared" ref="E589:P589" si="131">E239*$E$565</f>
        <v>112.43973120000001</v>
      </c>
      <c r="F589" s="21">
        <f t="shared" si="131"/>
        <v>56.029769999999999</v>
      </c>
      <c r="G589" s="21">
        <f t="shared" si="131"/>
        <v>41.215632000000006</v>
      </c>
      <c r="H589" s="21">
        <f t="shared" si="131"/>
        <v>25.236098999999999</v>
      </c>
      <c r="I589" s="21">
        <f t="shared" si="131"/>
        <v>20.359601999999999</v>
      </c>
      <c r="J589" s="21">
        <f t="shared" si="131"/>
        <v>0.44799599999999906</v>
      </c>
      <c r="K589" s="21">
        <f t="shared" si="131"/>
        <v>4.9794150000000004</v>
      </c>
      <c r="L589" s="21">
        <f t="shared" si="131"/>
        <v>4.1076390000000007</v>
      </c>
      <c r="M589" s="21">
        <f t="shared" si="131"/>
        <v>28.768608</v>
      </c>
      <c r="N589" s="21">
        <f t="shared" si="131"/>
        <v>56.962086000000006</v>
      </c>
      <c r="O589" s="21">
        <f t="shared" si="131"/>
        <v>6.2416740000000015</v>
      </c>
      <c r="P589" s="21">
        <f t="shared" si="131"/>
        <v>73.144428000000005</v>
      </c>
      <c r="Q589" s="21">
        <f t="shared" si="108"/>
        <v>429.93268019999999</v>
      </c>
    </row>
    <row r="590" spans="1:17" ht="40.5" customHeight="1" x14ac:dyDescent="0.25">
      <c r="A590" s="40" t="str">
        <f>[1]фидера!B33</f>
        <v>Рыльский</v>
      </c>
      <c r="B590" s="40" t="str">
        <f>[1]фидера!C33</f>
        <v>Журятино 110/10</v>
      </c>
      <c r="C590" s="40" t="str">
        <f>[1]фидера!D33</f>
        <v>ВЛ № 21410</v>
      </c>
      <c r="D590" s="11" t="s">
        <v>29</v>
      </c>
      <c r="E590" s="21">
        <f t="shared" ref="E590:P590" si="132">E240*$E$565</f>
        <v>71.766537599999992</v>
      </c>
      <c r="F590" s="21">
        <f t="shared" si="132"/>
        <v>88.031214000000006</v>
      </c>
      <c r="G590" s="21">
        <f t="shared" si="132"/>
        <v>-1.1169629999999999</v>
      </c>
      <c r="H590" s="21">
        <f t="shared" si="132"/>
        <v>0.39653700000000003</v>
      </c>
      <c r="I590" s="21">
        <f t="shared" si="132"/>
        <v>-1.2168540000000001</v>
      </c>
      <c r="J590" s="21">
        <f t="shared" si="132"/>
        <v>3.8412630000000005</v>
      </c>
      <c r="K590" s="21">
        <f t="shared" si="132"/>
        <v>1.7344709999999999</v>
      </c>
      <c r="L590" s="21">
        <f t="shared" si="132"/>
        <v>-0.63566999999999996</v>
      </c>
      <c r="M590" s="21">
        <f t="shared" si="132"/>
        <v>0.74464200000000003</v>
      </c>
      <c r="N590" s="21">
        <f t="shared" si="132"/>
        <v>-1.4590140000000003</v>
      </c>
      <c r="O590" s="21">
        <f t="shared" si="132"/>
        <v>-55.200372000000002</v>
      </c>
      <c r="P590" s="21">
        <f t="shared" si="132"/>
        <v>-33.339377999999996</v>
      </c>
      <c r="Q590" s="21">
        <f t="shared" si="108"/>
        <v>73.546413599999994</v>
      </c>
    </row>
    <row r="591" spans="1:17" ht="40.5" customHeight="1" x14ac:dyDescent="0.25">
      <c r="A591" s="40" t="str">
        <f>[1]фидера!B34</f>
        <v>Рыльский</v>
      </c>
      <c r="B591" s="40" t="str">
        <f>[1]фидера!C34</f>
        <v>Рыльский АРЗ 110/10</v>
      </c>
      <c r="C591" s="40" t="str">
        <f>[1]фидера!D34</f>
        <v xml:space="preserve">яч. 07          296 </v>
      </c>
      <c r="D591" s="11" t="s">
        <v>29</v>
      </c>
      <c r="E591" s="21">
        <f t="shared" ref="E591:P591" si="133">E241*$E$565</f>
        <v>60.750376499999994</v>
      </c>
      <c r="F591" s="21">
        <f t="shared" si="133"/>
        <v>80.203391999999994</v>
      </c>
      <c r="G591" s="21">
        <f t="shared" si="133"/>
        <v>48.377514000000005</v>
      </c>
      <c r="H591" s="21">
        <f t="shared" si="133"/>
        <v>62.068635000000008</v>
      </c>
      <c r="I591" s="21">
        <f t="shared" si="133"/>
        <v>-14.338899000000001</v>
      </c>
      <c r="J591" s="21">
        <f t="shared" si="133"/>
        <v>-43.101453000000006</v>
      </c>
      <c r="K591" s="21">
        <f t="shared" si="133"/>
        <v>-14.514465000000001</v>
      </c>
      <c r="L591" s="21">
        <f t="shared" si="133"/>
        <v>3.5506710000000004</v>
      </c>
      <c r="M591" s="21">
        <f t="shared" si="133"/>
        <v>8.8963530000000013</v>
      </c>
      <c r="N591" s="21">
        <f t="shared" si="133"/>
        <v>47.729735999999995</v>
      </c>
      <c r="O591" s="21">
        <f t="shared" si="133"/>
        <v>78.689891999999986</v>
      </c>
      <c r="P591" s="21">
        <f t="shared" si="133"/>
        <v>88.237049999999996</v>
      </c>
      <c r="Q591" s="21">
        <f t="shared" si="108"/>
        <v>406.54880250000002</v>
      </c>
    </row>
    <row r="592" spans="1:17" ht="40.5" customHeight="1" x14ac:dyDescent="0.25">
      <c r="A592" s="40" t="str">
        <f>[1]фидера!B35</f>
        <v>Рыльский</v>
      </c>
      <c r="B592" s="40" t="str">
        <f>[1]фидера!C35</f>
        <v>Рыльский АРЗ 110/10</v>
      </c>
      <c r="C592" s="40" t="str">
        <f>[1]фидера!D35</f>
        <v xml:space="preserve">яч. 09          297 </v>
      </c>
      <c r="D592" s="11" t="s">
        <v>29</v>
      </c>
      <c r="E592" s="21">
        <f t="shared" ref="E592:P592" si="134">E242*$E$565</f>
        <v>-198.79077857999999</v>
      </c>
      <c r="F592" s="21">
        <f t="shared" si="134"/>
        <v>133.63599600000001</v>
      </c>
      <c r="G592" s="21">
        <f t="shared" si="134"/>
        <v>120.925623</v>
      </c>
      <c r="H592" s="21">
        <f t="shared" si="134"/>
        <v>60.446162999999999</v>
      </c>
      <c r="I592" s="21">
        <f t="shared" si="134"/>
        <v>21.149648999999997</v>
      </c>
      <c r="J592" s="21">
        <f t="shared" si="134"/>
        <v>101.61336300000001</v>
      </c>
      <c r="K592" s="21">
        <f t="shared" si="134"/>
        <v>-4.6040670000000024</v>
      </c>
      <c r="L592" s="21">
        <f t="shared" si="134"/>
        <v>3.6838589999999964</v>
      </c>
      <c r="M592" s="21">
        <f t="shared" si="134"/>
        <v>60.055680000000009</v>
      </c>
      <c r="N592" s="21">
        <f t="shared" si="134"/>
        <v>-25.308746999999972</v>
      </c>
      <c r="O592" s="21">
        <f t="shared" si="134"/>
        <v>2.4276540000000204</v>
      </c>
      <c r="P592" s="21">
        <f t="shared" si="134"/>
        <v>-145.74399599999998</v>
      </c>
      <c r="Q592" s="21">
        <f t="shared" si="108"/>
        <v>129.49039842000008</v>
      </c>
    </row>
    <row r="593" spans="1:17" ht="40.5" customHeight="1" x14ac:dyDescent="0.25">
      <c r="A593" s="40" t="str">
        <f>[1]фидера!B36</f>
        <v>Рыльский</v>
      </c>
      <c r="B593" s="40" t="str">
        <f>[1]фидера!C36</f>
        <v>Яньково 35/10</v>
      </c>
      <c r="C593" s="40" t="str">
        <f>[1]фидера!D36</f>
        <v>ВЛ № 2157</v>
      </c>
      <c r="D593" s="11" t="s">
        <v>29</v>
      </c>
      <c r="E593" s="21">
        <f t="shared" ref="E593:P593" si="135">E243*$E$565</f>
        <v>56.333680799999996</v>
      </c>
      <c r="F593" s="21">
        <f t="shared" si="135"/>
        <v>62.174580000000013</v>
      </c>
      <c r="G593" s="21">
        <f t="shared" si="135"/>
        <v>14.868624000000001</v>
      </c>
      <c r="H593" s="21">
        <f t="shared" si="135"/>
        <v>6.7895610000000017</v>
      </c>
      <c r="I593" s="21">
        <f t="shared" si="135"/>
        <v>24.022272000000001</v>
      </c>
      <c r="J593" s="21">
        <f t="shared" si="135"/>
        <v>11.429952</v>
      </c>
      <c r="K593" s="21">
        <f t="shared" si="135"/>
        <v>6.1508640000000003</v>
      </c>
      <c r="L593" s="21">
        <f t="shared" si="135"/>
        <v>3.7504530000000003</v>
      </c>
      <c r="M593" s="21">
        <f t="shared" si="135"/>
        <v>23.359359000000001</v>
      </c>
      <c r="N593" s="21">
        <f t="shared" si="135"/>
        <v>25.853607000000004</v>
      </c>
      <c r="O593" s="21">
        <f t="shared" si="135"/>
        <v>37.683122999999995</v>
      </c>
      <c r="P593" s="21">
        <f t="shared" si="135"/>
        <v>46.337316000000001</v>
      </c>
      <c r="Q593" s="21">
        <f t="shared" si="108"/>
        <v>318.75339180000003</v>
      </c>
    </row>
    <row r="594" spans="1:17" ht="40.5" customHeight="1" x14ac:dyDescent="0.25">
      <c r="A594" s="40" t="str">
        <f>[1]фидера!B37</f>
        <v>Рыльский</v>
      </c>
      <c r="B594" s="40" t="str">
        <f>[1]фидера!C37</f>
        <v>Луговка 35/10</v>
      </c>
      <c r="C594" s="40" t="str">
        <f>[1]фидера!D37</f>
        <v>яч. 01           2121</v>
      </c>
      <c r="D594" s="11" t="s">
        <v>29</v>
      </c>
      <c r="E594" s="21">
        <f t="shared" ref="E594:P594" si="136">E244*$E$565</f>
        <v>29.965362720000005</v>
      </c>
      <c r="F594" s="21">
        <f t="shared" si="136"/>
        <v>48.374486999999988</v>
      </c>
      <c r="G594" s="21">
        <f t="shared" si="136"/>
        <v>121.21621500000001</v>
      </c>
      <c r="H594" s="21">
        <f t="shared" si="136"/>
        <v>85.279671000000008</v>
      </c>
      <c r="I594" s="21">
        <f t="shared" si="136"/>
        <v>-12.338052000000003</v>
      </c>
      <c r="J594" s="21">
        <f t="shared" si="136"/>
        <v>-23.356332000000002</v>
      </c>
      <c r="K594" s="21">
        <f t="shared" si="136"/>
        <v>-21.098189999999999</v>
      </c>
      <c r="L594" s="21">
        <f t="shared" si="136"/>
        <v>-21.294944999999998</v>
      </c>
      <c r="M594" s="21">
        <f t="shared" si="136"/>
        <v>25.992849000000007</v>
      </c>
      <c r="N594" s="21">
        <f t="shared" si="136"/>
        <v>33.309108000000009</v>
      </c>
      <c r="O594" s="21">
        <f t="shared" si="136"/>
        <v>-38.433819</v>
      </c>
      <c r="P594" s="21">
        <f t="shared" si="136"/>
        <v>-17.605032000000008</v>
      </c>
      <c r="Q594" s="21">
        <f t="shared" si="108"/>
        <v>210.01132272000001</v>
      </c>
    </row>
    <row r="595" spans="1:17" ht="40.5" customHeight="1" x14ac:dyDescent="0.25">
      <c r="A595" s="40" t="str">
        <f>[1]фидера!B38</f>
        <v>Рыльский</v>
      </c>
      <c r="B595" s="40" t="str">
        <f>[1]фидера!C38</f>
        <v>Луговка 35/10</v>
      </c>
      <c r="C595" s="40" t="str">
        <f>[1]фидера!D38</f>
        <v>яч. 03           2123</v>
      </c>
      <c r="D595" s="11" t="s">
        <v>29</v>
      </c>
      <c r="E595" s="21">
        <f t="shared" ref="E595:P595" si="137">E245*$E$565</f>
        <v>32.1624804</v>
      </c>
      <c r="F595" s="21">
        <f t="shared" si="137"/>
        <v>103.40837399999999</v>
      </c>
      <c r="G595" s="21">
        <f t="shared" si="137"/>
        <v>62.050473000000011</v>
      </c>
      <c r="H595" s="21">
        <f t="shared" si="137"/>
        <v>41.170226999999997</v>
      </c>
      <c r="I595" s="21">
        <f t="shared" si="137"/>
        <v>38.016092999999998</v>
      </c>
      <c r="J595" s="21">
        <f t="shared" si="137"/>
        <v>9.2353769999999997</v>
      </c>
      <c r="K595" s="21">
        <f t="shared" si="137"/>
        <v>22.865958000000003</v>
      </c>
      <c r="L595" s="21">
        <f t="shared" si="137"/>
        <v>-17.729139</v>
      </c>
      <c r="M595" s="21">
        <f t="shared" si="137"/>
        <v>32.673438000000004</v>
      </c>
      <c r="N595" s="21">
        <f t="shared" si="137"/>
        <v>7.2587460000000004</v>
      </c>
      <c r="O595" s="21">
        <f t="shared" si="137"/>
        <v>8.5724640000000001</v>
      </c>
      <c r="P595" s="21">
        <f t="shared" si="137"/>
        <v>27.019002</v>
      </c>
      <c r="Q595" s="21">
        <f t="shared" si="108"/>
        <v>366.70349340000001</v>
      </c>
    </row>
    <row r="596" spans="1:17" ht="40.5" customHeight="1" x14ac:dyDescent="0.25">
      <c r="A596" s="40" t="str">
        <f>[1]фидера!B39</f>
        <v>Рыльский</v>
      </c>
      <c r="B596" s="40" t="str">
        <f>[1]фидера!C39</f>
        <v>Луговка 35/10</v>
      </c>
      <c r="C596" s="40" t="str">
        <f>[1]фидера!D39</f>
        <v>яч. 06           2126</v>
      </c>
      <c r="D596" s="11" t="s">
        <v>29</v>
      </c>
      <c r="E596" s="21">
        <f t="shared" ref="E596:P596" si="138">E246*$E$565</f>
        <v>209.33067149999999</v>
      </c>
      <c r="F596" s="21">
        <f t="shared" si="138"/>
        <v>256.84700400000003</v>
      </c>
      <c r="G596" s="21">
        <f t="shared" si="138"/>
        <v>174.00104100000001</v>
      </c>
      <c r="H596" s="21">
        <f t="shared" si="138"/>
        <v>144.27892800000001</v>
      </c>
      <c r="I596" s="21">
        <f t="shared" si="138"/>
        <v>204.68271300000001</v>
      </c>
      <c r="J596" s="21">
        <f t="shared" si="138"/>
        <v>119.29407000000002</v>
      </c>
      <c r="K596" s="21">
        <f t="shared" si="138"/>
        <v>9.1082430000000016</v>
      </c>
      <c r="L596" s="21">
        <f t="shared" si="138"/>
        <v>110.10409800000001</v>
      </c>
      <c r="M596" s="21">
        <f t="shared" si="138"/>
        <v>73.976853000000006</v>
      </c>
      <c r="N596" s="21">
        <f t="shared" si="138"/>
        <v>81.090302999999992</v>
      </c>
      <c r="O596" s="21">
        <f t="shared" si="138"/>
        <v>159.92549099999999</v>
      </c>
      <c r="P596" s="21">
        <f t="shared" si="138"/>
        <v>173.755854</v>
      </c>
      <c r="Q596" s="21">
        <f t="shared" si="108"/>
        <v>1716.3952694999998</v>
      </c>
    </row>
    <row r="597" spans="1:17" ht="40.5" customHeight="1" x14ac:dyDescent="0.25">
      <c r="A597" s="40" t="str">
        <f>[1]фидера!B40</f>
        <v>Рыльский</v>
      </c>
      <c r="B597" s="40" t="str">
        <f>[1]фидера!C40</f>
        <v>Сухая 35/10</v>
      </c>
      <c r="C597" s="40" t="str">
        <f>[1]фидера!D40</f>
        <v>ВЛ № 2111</v>
      </c>
      <c r="D597" s="11" t="s">
        <v>29</v>
      </c>
      <c r="E597" s="21">
        <f t="shared" ref="E597:P597" si="139">E247*$E$565</f>
        <v>138.71802630000002</v>
      </c>
      <c r="F597" s="21">
        <f t="shared" si="139"/>
        <v>98.120204999999999</v>
      </c>
      <c r="G597" s="21">
        <f t="shared" si="139"/>
        <v>61.475342999999995</v>
      </c>
      <c r="H597" s="21">
        <f t="shared" si="139"/>
        <v>65.483091000000002</v>
      </c>
      <c r="I597" s="21">
        <f t="shared" si="139"/>
        <v>5.3396280000000003</v>
      </c>
      <c r="J597" s="21">
        <f t="shared" si="139"/>
        <v>9.6379680000000008</v>
      </c>
      <c r="K597" s="21">
        <f t="shared" si="139"/>
        <v>11.429952000000002</v>
      </c>
      <c r="L597" s="21">
        <f t="shared" si="139"/>
        <v>5.2760609999999994</v>
      </c>
      <c r="M597" s="21">
        <f t="shared" si="139"/>
        <v>21.219270000000002</v>
      </c>
      <c r="N597" s="21">
        <f t="shared" si="139"/>
        <v>28.387206000000003</v>
      </c>
      <c r="O597" s="21">
        <f t="shared" si="139"/>
        <v>36.142380000000003</v>
      </c>
      <c r="P597" s="21">
        <f t="shared" si="139"/>
        <v>34.065858000000006</v>
      </c>
      <c r="Q597" s="21">
        <f t="shared" si="108"/>
        <v>515.29498830000011</v>
      </c>
    </row>
    <row r="598" spans="1:17" ht="40.5" customHeight="1" x14ac:dyDescent="0.25">
      <c r="A598" s="40" t="str">
        <f>[1]фидера!B41</f>
        <v>Льговский</v>
      </c>
      <c r="B598" s="40" t="str">
        <f>[1]фидера!C41</f>
        <v>Черемошки 110/35/10</v>
      </c>
      <c r="C598" s="40">
        <f>[1]фидера!D41</f>
        <v>1401</v>
      </c>
      <c r="D598" s="11" t="s">
        <v>29</v>
      </c>
      <c r="E598" s="21">
        <f t="shared" ref="E598:P598" si="140">E248*$E$565</f>
        <v>212.60745954000001</v>
      </c>
      <c r="F598" s="21">
        <f t="shared" si="140"/>
        <v>-6.5201580000000003</v>
      </c>
      <c r="G598" s="21">
        <f t="shared" si="140"/>
        <v>2.3459250000000011</v>
      </c>
      <c r="H598" s="21">
        <f t="shared" si="140"/>
        <v>7.5886889999999996</v>
      </c>
      <c r="I598" s="21">
        <f t="shared" si="140"/>
        <v>-18.225567000000002</v>
      </c>
      <c r="J598" s="21">
        <f t="shared" si="140"/>
        <v>-6.6654539999999987</v>
      </c>
      <c r="K598" s="21">
        <f t="shared" si="140"/>
        <v>-11.175684</v>
      </c>
      <c r="L598" s="21">
        <f t="shared" si="140"/>
        <v>-71.718711000000013</v>
      </c>
      <c r="M598" s="21">
        <f t="shared" si="140"/>
        <v>9.6833729999999996</v>
      </c>
      <c r="N598" s="21">
        <f t="shared" si="140"/>
        <v>132.858057</v>
      </c>
      <c r="O598" s="21">
        <f t="shared" si="140"/>
        <v>71.022501000000005</v>
      </c>
      <c r="P598" s="21">
        <f t="shared" si="140"/>
        <v>70.305102000000005</v>
      </c>
      <c r="Q598" s="21">
        <f t="shared" si="108"/>
        <v>392.10553254000001</v>
      </c>
    </row>
    <row r="599" spans="1:17" ht="40.5" customHeight="1" x14ac:dyDescent="0.25">
      <c r="A599" s="40" t="str">
        <f>[1]фидера!B42</f>
        <v>Льговский</v>
      </c>
      <c r="B599" s="40" t="str">
        <f>[1]фидера!C42</f>
        <v>Черемошки 110/35/10</v>
      </c>
      <c r="C599" s="40">
        <f>[1]фидера!D42</f>
        <v>1419</v>
      </c>
      <c r="D599" s="11" t="s">
        <v>29</v>
      </c>
      <c r="E599" s="21">
        <f t="shared" ref="E599:P599" si="141">E249*$E$565</f>
        <v>209.97015551999999</v>
      </c>
      <c r="F599" s="21">
        <f t="shared" si="141"/>
        <v>65.440713000000031</v>
      </c>
      <c r="G599" s="21">
        <f t="shared" si="141"/>
        <v>351.80096700000001</v>
      </c>
      <c r="H599" s="21">
        <f t="shared" si="141"/>
        <v>228.220665</v>
      </c>
      <c r="I599" s="21">
        <f t="shared" si="141"/>
        <v>-43.186208999999998</v>
      </c>
      <c r="J599" s="21">
        <f t="shared" si="141"/>
        <v>-30.533349000000001</v>
      </c>
      <c r="K599" s="21">
        <f t="shared" si="141"/>
        <v>-3.759534000000003</v>
      </c>
      <c r="L599" s="21">
        <f t="shared" si="141"/>
        <v>49.918257000000004</v>
      </c>
      <c r="M599" s="21">
        <f t="shared" si="141"/>
        <v>142.72305</v>
      </c>
      <c r="N599" s="21">
        <f t="shared" si="141"/>
        <v>15.725265000000002</v>
      </c>
      <c r="O599" s="21">
        <f t="shared" si="141"/>
        <v>25.783986000000002</v>
      </c>
      <c r="P599" s="21">
        <f t="shared" si="141"/>
        <v>298.62263100000001</v>
      </c>
      <c r="Q599" s="21">
        <f t="shared" si="108"/>
        <v>1310.7265975200003</v>
      </c>
    </row>
    <row r="600" spans="1:17" ht="40.5" customHeight="1" x14ac:dyDescent="0.25">
      <c r="A600" s="40" t="str">
        <f>[1]фидера!B43</f>
        <v>Льговский</v>
      </c>
      <c r="B600" s="40" t="str">
        <f>[1]фидера!C43</f>
        <v>Букреевка 35/10</v>
      </c>
      <c r="C600" s="40">
        <f>[1]фидера!D43</f>
        <v>11401</v>
      </c>
      <c r="D600" s="11" t="s">
        <v>29</v>
      </c>
      <c r="E600" s="21">
        <f t="shared" ref="E600:P600" si="142">E250*$E$565</f>
        <v>60.313883100000005</v>
      </c>
      <c r="F600" s="21">
        <f t="shared" si="142"/>
        <v>71.98811400000001</v>
      </c>
      <c r="G600" s="21">
        <f t="shared" si="142"/>
        <v>-20.398952999999999</v>
      </c>
      <c r="H600" s="21">
        <f t="shared" si="142"/>
        <v>18.994425000000003</v>
      </c>
      <c r="I600" s="21">
        <f t="shared" si="142"/>
        <v>43.077236999999997</v>
      </c>
      <c r="J600" s="21">
        <f t="shared" si="142"/>
        <v>0.94139699999999982</v>
      </c>
      <c r="K600" s="21">
        <f t="shared" si="142"/>
        <v>15.358998000000003</v>
      </c>
      <c r="L600" s="21">
        <f t="shared" si="142"/>
        <v>-2.9725139999999994</v>
      </c>
      <c r="M600" s="21">
        <f t="shared" si="142"/>
        <v>15.377160000000002</v>
      </c>
      <c r="N600" s="21">
        <f t="shared" si="142"/>
        <v>57.104354999999998</v>
      </c>
      <c r="O600" s="21">
        <f t="shared" si="142"/>
        <v>18.891507000000001</v>
      </c>
      <c r="P600" s="21">
        <f t="shared" si="142"/>
        <v>38.521602000000001</v>
      </c>
      <c r="Q600" s="21">
        <f t="shared" si="108"/>
        <v>317.1972111</v>
      </c>
    </row>
    <row r="601" spans="1:17" ht="40.5" customHeight="1" x14ac:dyDescent="0.25">
      <c r="A601" s="40" t="str">
        <f>[1]фидера!B44</f>
        <v>Льговский</v>
      </c>
      <c r="B601" s="40" t="str">
        <f>[1]фидера!C44</f>
        <v>Букреевка 35/10</v>
      </c>
      <c r="C601" s="40">
        <f>[1]фидера!D44</f>
        <v>11407</v>
      </c>
      <c r="D601" s="11" t="s">
        <v>29</v>
      </c>
      <c r="E601" s="21">
        <f t="shared" ref="E601:P601" si="143">E251*$E$565</f>
        <v>123.4758705</v>
      </c>
      <c r="F601" s="21">
        <f t="shared" si="143"/>
        <v>99.960621000000017</v>
      </c>
      <c r="G601" s="21">
        <f t="shared" si="143"/>
        <v>80.663496000000009</v>
      </c>
      <c r="H601" s="21">
        <f t="shared" si="143"/>
        <v>31.847067000000003</v>
      </c>
      <c r="I601" s="21">
        <f t="shared" si="143"/>
        <v>51.144192000000004</v>
      </c>
      <c r="J601" s="21">
        <f t="shared" si="143"/>
        <v>6.8470739999999992</v>
      </c>
      <c r="K601" s="21">
        <f t="shared" si="143"/>
        <v>36.314919000000003</v>
      </c>
      <c r="L601" s="21">
        <f t="shared" si="143"/>
        <v>1.7889570000000006</v>
      </c>
      <c r="M601" s="21">
        <f t="shared" si="143"/>
        <v>18.543402</v>
      </c>
      <c r="N601" s="21">
        <f t="shared" si="143"/>
        <v>46.770177000000004</v>
      </c>
      <c r="O601" s="21">
        <f t="shared" si="143"/>
        <v>55.321452000000001</v>
      </c>
      <c r="P601" s="21">
        <f t="shared" si="143"/>
        <v>67.992474000000001</v>
      </c>
      <c r="Q601" s="21">
        <f t="shared" si="108"/>
        <v>620.66970150000009</v>
      </c>
    </row>
    <row r="602" spans="1:17" ht="40.5" customHeight="1" x14ac:dyDescent="0.25">
      <c r="A602" s="40" t="str">
        <f>[1]фидера!B45</f>
        <v>Льговский</v>
      </c>
      <c r="B602" s="40" t="str">
        <f>[1]фидера!C45</f>
        <v>Букреевка 35/10</v>
      </c>
      <c r="C602" s="40">
        <f>[1]фидера!D45</f>
        <v>11408</v>
      </c>
      <c r="D602" s="11" t="s">
        <v>29</v>
      </c>
      <c r="E602" s="21">
        <f t="shared" ref="E602:P602" si="144">E252*$E$565</f>
        <v>78.623600699999997</v>
      </c>
      <c r="F602" s="21">
        <f t="shared" si="144"/>
        <v>76.359102000000007</v>
      </c>
      <c r="G602" s="21">
        <f t="shared" si="144"/>
        <v>71.455362000000008</v>
      </c>
      <c r="H602" s="21">
        <f t="shared" si="144"/>
        <v>1.8706859999999996</v>
      </c>
      <c r="I602" s="21">
        <f t="shared" si="144"/>
        <v>51.477162</v>
      </c>
      <c r="J602" s="21">
        <f t="shared" si="144"/>
        <v>6.8591820000000006</v>
      </c>
      <c r="K602" s="21">
        <f t="shared" si="144"/>
        <v>-3.1813770000000008</v>
      </c>
      <c r="L602" s="21">
        <f t="shared" si="144"/>
        <v>1.6012829999999998</v>
      </c>
      <c r="M602" s="21">
        <f t="shared" si="144"/>
        <v>9.1385130000000014</v>
      </c>
      <c r="N602" s="21">
        <f t="shared" si="144"/>
        <v>10.518825000000001</v>
      </c>
      <c r="O602" s="21">
        <f t="shared" si="144"/>
        <v>0</v>
      </c>
      <c r="P602" s="21">
        <f t="shared" si="144"/>
        <v>0</v>
      </c>
      <c r="Q602" s="21">
        <f t="shared" si="108"/>
        <v>304.72233870000002</v>
      </c>
    </row>
    <row r="603" spans="1:17" ht="40.5" customHeight="1" x14ac:dyDescent="0.25">
      <c r="A603" s="40" t="str">
        <f>[1]фидера!B46</f>
        <v>Льговский</v>
      </c>
      <c r="B603" s="40" t="str">
        <f>[1]фидера!C46</f>
        <v>Городенск 35/10</v>
      </c>
      <c r="C603" s="40" t="str">
        <f>[1]фидера!D46</f>
        <v>яч. 01        1101</v>
      </c>
      <c r="D603" s="11" t="s">
        <v>29</v>
      </c>
      <c r="E603" s="21">
        <f t="shared" ref="E603:P603" si="145">E253*$E$565</f>
        <v>53.436841799999996</v>
      </c>
      <c r="F603" s="21">
        <f t="shared" si="145"/>
        <v>34.365530999999997</v>
      </c>
      <c r="G603" s="21">
        <f t="shared" si="145"/>
        <v>68.165013000000002</v>
      </c>
      <c r="H603" s="21">
        <f t="shared" si="145"/>
        <v>39.384296999999997</v>
      </c>
      <c r="I603" s="21">
        <f t="shared" si="145"/>
        <v>10.004235000000003</v>
      </c>
      <c r="J603" s="21">
        <f t="shared" si="145"/>
        <v>-12.162485999999999</v>
      </c>
      <c r="K603" s="21">
        <f t="shared" si="145"/>
        <v>36.590376000000006</v>
      </c>
      <c r="L603" s="21">
        <f t="shared" si="145"/>
        <v>6.6987510000000006</v>
      </c>
      <c r="M603" s="21">
        <f t="shared" si="145"/>
        <v>33.832779000000002</v>
      </c>
      <c r="N603" s="21">
        <f t="shared" si="145"/>
        <v>39.145164000000001</v>
      </c>
      <c r="O603" s="21">
        <f t="shared" si="145"/>
        <v>50.971652999999996</v>
      </c>
      <c r="P603" s="21">
        <f t="shared" si="145"/>
        <v>63.781917</v>
      </c>
      <c r="Q603" s="21">
        <f t="shared" si="108"/>
        <v>424.2140718</v>
      </c>
    </row>
    <row r="604" spans="1:17" ht="40.5" customHeight="1" x14ac:dyDescent="0.25">
      <c r="A604" s="40" t="str">
        <f>[1]фидера!B47</f>
        <v>Льговский</v>
      </c>
      <c r="B604" s="40" t="str">
        <f>[1]фидера!C47</f>
        <v>Городенск 35/10</v>
      </c>
      <c r="C604" s="40" t="str">
        <f>[1]фидера!D47</f>
        <v xml:space="preserve">яч. 03        1102 </v>
      </c>
      <c r="D604" s="11" t="s">
        <v>29</v>
      </c>
      <c r="E604" s="21">
        <f t="shared" ref="E604:P604" si="146">E254*$E$565</f>
        <v>70.200973200000007</v>
      </c>
      <c r="F604" s="21">
        <f t="shared" si="146"/>
        <v>46.555260000000011</v>
      </c>
      <c r="G604" s="21">
        <f t="shared" si="146"/>
        <v>58.881204000000011</v>
      </c>
      <c r="H604" s="21">
        <f t="shared" si="146"/>
        <v>47.690384999999999</v>
      </c>
      <c r="I604" s="21">
        <f t="shared" si="146"/>
        <v>32.776356</v>
      </c>
      <c r="J604" s="21">
        <f t="shared" si="146"/>
        <v>4.7221200000000003</v>
      </c>
      <c r="K604" s="21">
        <f t="shared" si="146"/>
        <v>63.097814999999997</v>
      </c>
      <c r="L604" s="21">
        <f t="shared" si="146"/>
        <v>-1.9191180000000005</v>
      </c>
      <c r="M604" s="21">
        <f t="shared" si="146"/>
        <v>32.26782</v>
      </c>
      <c r="N604" s="21">
        <f t="shared" si="146"/>
        <v>41.085471000000005</v>
      </c>
      <c r="O604" s="21">
        <f t="shared" si="146"/>
        <v>66.142977000000002</v>
      </c>
      <c r="P604" s="21">
        <f t="shared" si="146"/>
        <v>71.827683000000007</v>
      </c>
      <c r="Q604" s="21">
        <f t="shared" si="108"/>
        <v>533.32894620000002</v>
      </c>
    </row>
    <row r="605" spans="1:17" ht="40.5" customHeight="1" x14ac:dyDescent="0.25">
      <c r="A605" s="40" t="str">
        <f>[1]фидера!B48</f>
        <v>Льговский</v>
      </c>
      <c r="B605" s="40" t="str">
        <f>[1]фидера!C48</f>
        <v>ПС Марьино</v>
      </c>
      <c r="C605" s="40">
        <f>[1]фидера!D48</f>
        <v>1305</v>
      </c>
      <c r="D605" s="11" t="s">
        <v>29</v>
      </c>
      <c r="E605" s="21">
        <f t="shared" ref="E605:P605" si="147">E255*$E$565</f>
        <v>55.487634300000003</v>
      </c>
      <c r="F605" s="21">
        <f t="shared" si="147"/>
        <v>54.080382</v>
      </c>
      <c r="G605" s="21">
        <f t="shared" si="147"/>
        <v>34.208127000000005</v>
      </c>
      <c r="H605" s="21">
        <f t="shared" si="147"/>
        <v>43.046967000000002</v>
      </c>
      <c r="I605" s="21">
        <f t="shared" si="147"/>
        <v>17.069253</v>
      </c>
      <c r="J605" s="21">
        <f t="shared" si="147"/>
        <v>14.935218000000001</v>
      </c>
      <c r="K605" s="21">
        <f t="shared" si="147"/>
        <v>9.3110520000000001</v>
      </c>
      <c r="L605" s="21">
        <f t="shared" si="147"/>
        <v>-27.730347000000005</v>
      </c>
      <c r="M605" s="21">
        <f t="shared" si="147"/>
        <v>-53.547629999999998</v>
      </c>
      <c r="N605" s="21">
        <f t="shared" si="147"/>
        <v>-33.584565000000005</v>
      </c>
      <c r="O605" s="21">
        <f t="shared" si="147"/>
        <v>22.593528000000003</v>
      </c>
      <c r="P605" s="21">
        <f t="shared" si="147"/>
        <v>19.272909000000002</v>
      </c>
      <c r="Q605" s="21">
        <f t="shared" si="108"/>
        <v>155.14252829999998</v>
      </c>
    </row>
    <row r="606" spans="1:17" ht="40.5" customHeight="1" x14ac:dyDescent="0.25">
      <c r="A606" s="40" t="str">
        <f>[1]фидера!B49</f>
        <v>Золотухинский</v>
      </c>
      <c r="B606" s="40" t="str">
        <f>[1]фидера!C49</f>
        <v>Фентисово 35/10</v>
      </c>
      <c r="C606" s="40" t="str">
        <f>[1]фидера!D49</f>
        <v xml:space="preserve">ВЛ № 2  </v>
      </c>
      <c r="D606" s="11" t="s">
        <v>29</v>
      </c>
      <c r="E606" s="21">
        <f t="shared" ref="E606:P606" si="148">E256*$E$565</f>
        <v>43.860321900000002</v>
      </c>
      <c r="F606" s="21">
        <f t="shared" si="148"/>
        <v>40.846338000000003</v>
      </c>
      <c r="G606" s="21">
        <f t="shared" si="148"/>
        <v>-4.4527170000000007</v>
      </c>
      <c r="H606" s="21">
        <f t="shared" si="148"/>
        <v>76.174454999999995</v>
      </c>
      <c r="I606" s="21">
        <f t="shared" si="148"/>
        <v>-10.918389000000001</v>
      </c>
      <c r="J606" s="21">
        <f t="shared" si="148"/>
        <v>-6.4414560000000005</v>
      </c>
      <c r="K606" s="21">
        <f t="shared" si="148"/>
        <v>29.380062000000006</v>
      </c>
      <c r="L606" s="21">
        <f t="shared" si="148"/>
        <v>-4.6010400000000011</v>
      </c>
      <c r="M606" s="21">
        <f t="shared" si="148"/>
        <v>-7.7854440000000009</v>
      </c>
      <c r="N606" s="21">
        <f t="shared" si="148"/>
        <v>-12.298700999999999</v>
      </c>
      <c r="O606" s="21">
        <f t="shared" si="148"/>
        <v>45.813645000000001</v>
      </c>
      <c r="P606" s="21">
        <f t="shared" si="148"/>
        <v>-12.934371000000001</v>
      </c>
      <c r="Q606" s="21">
        <f t="shared" si="108"/>
        <v>176.64270390000001</v>
      </c>
    </row>
    <row r="607" spans="1:17" ht="40.5" customHeight="1" x14ac:dyDescent="0.25">
      <c r="A607" s="40" t="str">
        <f>[1]фидера!B50</f>
        <v>Золотухинский</v>
      </c>
      <c r="B607" s="40" t="str">
        <f>[1]фидера!C50</f>
        <v>Свобода тяговая 110/35/10</v>
      </c>
      <c r="C607" s="40" t="str">
        <f>[1]фидера!D50</f>
        <v xml:space="preserve">яч.18                   18 </v>
      </c>
      <c r="D607" s="11" t="s">
        <v>29</v>
      </c>
      <c r="E607" s="21">
        <f t="shared" ref="E607:P607" si="149">E257*$E$565</f>
        <v>12.262982400000006</v>
      </c>
      <c r="F607" s="21">
        <f t="shared" si="149"/>
        <v>-57.065004000000016</v>
      </c>
      <c r="G607" s="21">
        <f t="shared" si="149"/>
        <v>21.028568999999997</v>
      </c>
      <c r="H607" s="21">
        <f t="shared" si="149"/>
        <v>-49.642800000000001</v>
      </c>
      <c r="I607" s="21">
        <f t="shared" si="149"/>
        <v>10.164665999999997</v>
      </c>
      <c r="J607" s="21">
        <f t="shared" si="149"/>
        <v>5.1973590000000014</v>
      </c>
      <c r="K607" s="21">
        <f t="shared" si="149"/>
        <v>-70.937744999999993</v>
      </c>
      <c r="L607" s="21">
        <f t="shared" si="149"/>
        <v>448.97977500000007</v>
      </c>
      <c r="M607" s="21">
        <f t="shared" si="149"/>
        <v>-3.2842950000000029</v>
      </c>
      <c r="N607" s="21">
        <f t="shared" si="149"/>
        <v>78.435624000000004</v>
      </c>
      <c r="O607" s="21">
        <f t="shared" si="149"/>
        <v>148.48948500000003</v>
      </c>
      <c r="P607" s="21">
        <f t="shared" si="149"/>
        <v>83.802494999999993</v>
      </c>
      <c r="Q607" s="21">
        <f t="shared" si="108"/>
        <v>627.43111140000019</v>
      </c>
    </row>
    <row r="608" spans="1:17" ht="40.5" customHeight="1" x14ac:dyDescent="0.25">
      <c r="A608" s="40" t="str">
        <f>[1]фидера!B51</f>
        <v>Обоянский</v>
      </c>
      <c r="B608" s="40" t="str">
        <f>[1]фидера!C51</f>
        <v>Долженково 35/10</v>
      </c>
      <c r="C608" s="40" t="str">
        <f>[1]фидера!D51</f>
        <v>долженково             4815</v>
      </c>
      <c r="D608" s="11" t="s">
        <v>29</v>
      </c>
      <c r="E608" s="21">
        <f t="shared" ref="E608:P608" si="150">E258*$E$565</f>
        <v>98.131102200000001</v>
      </c>
      <c r="F608" s="21">
        <f t="shared" si="150"/>
        <v>67.153995000000009</v>
      </c>
      <c r="G608" s="21">
        <f t="shared" si="150"/>
        <v>60.670161</v>
      </c>
      <c r="H608" s="21">
        <f t="shared" si="150"/>
        <v>45.689538000000006</v>
      </c>
      <c r="I608" s="21">
        <f t="shared" si="150"/>
        <v>70.943799000000013</v>
      </c>
      <c r="J608" s="21">
        <f t="shared" si="150"/>
        <v>-1.5286349999999997</v>
      </c>
      <c r="K608" s="21">
        <f t="shared" si="150"/>
        <v>46.821635999999998</v>
      </c>
      <c r="L608" s="21">
        <f t="shared" si="150"/>
        <v>37.568097000000002</v>
      </c>
      <c r="M608" s="21">
        <f t="shared" si="150"/>
        <v>47.463360000000009</v>
      </c>
      <c r="N608" s="21">
        <f t="shared" si="150"/>
        <v>-9.4109429999999996</v>
      </c>
      <c r="O608" s="21">
        <f t="shared" si="150"/>
        <v>16.442664000000001</v>
      </c>
      <c r="P608" s="21">
        <f t="shared" si="150"/>
        <v>40.797906000000005</v>
      </c>
      <c r="Q608" s="21">
        <f t="shared" si="108"/>
        <v>520.74268020000011</v>
      </c>
    </row>
    <row r="609" spans="1:17" ht="40.5" customHeight="1" x14ac:dyDescent="0.25">
      <c r="A609" s="40" t="str">
        <f>[1]фидера!B52</f>
        <v>Обоянский</v>
      </c>
      <c r="B609" s="40" t="str">
        <f>[1]фидера!C52</f>
        <v>Быканово 35/10</v>
      </c>
      <c r="C609" s="40" t="str">
        <f>[1]фидера!D52</f>
        <v>стф                             455</v>
      </c>
      <c r="D609" s="11" t="s">
        <v>29</v>
      </c>
      <c r="E609" s="21">
        <f t="shared" ref="E609:P609" si="151">E259*$E$565</f>
        <v>51.418438199999997</v>
      </c>
      <c r="F609" s="21">
        <f t="shared" si="151"/>
        <v>43.858202999999996</v>
      </c>
      <c r="G609" s="21">
        <f t="shared" si="151"/>
        <v>73.232211000000007</v>
      </c>
      <c r="H609" s="21">
        <f t="shared" si="151"/>
        <v>37.083776999999998</v>
      </c>
      <c r="I609" s="21">
        <f t="shared" si="151"/>
        <v>34.813527000000001</v>
      </c>
      <c r="J609" s="21">
        <f t="shared" si="151"/>
        <v>19.018641000000002</v>
      </c>
      <c r="K609" s="21">
        <f t="shared" si="151"/>
        <v>26.558898000000003</v>
      </c>
      <c r="L609" s="21">
        <f t="shared" si="151"/>
        <v>18.149892000000001</v>
      </c>
      <c r="M609" s="21">
        <f t="shared" si="151"/>
        <v>29.758437000000001</v>
      </c>
      <c r="N609" s="21">
        <f t="shared" si="151"/>
        <v>46.930608000000007</v>
      </c>
      <c r="O609" s="21">
        <f t="shared" si="151"/>
        <v>52.424613000000001</v>
      </c>
      <c r="P609" s="21">
        <f t="shared" si="151"/>
        <v>55.094427000000003</v>
      </c>
      <c r="Q609" s="21">
        <f t="shared" si="108"/>
        <v>488.34167220000006</v>
      </c>
    </row>
    <row r="610" spans="1:17" ht="40.5" customHeight="1" x14ac:dyDescent="0.25">
      <c r="A610" s="40" t="str">
        <f>[1]фидера!B53</f>
        <v>Обоянский</v>
      </c>
      <c r="B610" s="40" t="str">
        <f>[1]фидера!C53</f>
        <v>М.Крюки 35/11</v>
      </c>
      <c r="C610" s="40" t="str">
        <f>[1]фидера!D53</f>
        <v>яч. 09                         475</v>
      </c>
      <c r="D610" s="11" t="s">
        <v>29</v>
      </c>
      <c r="E610" s="21">
        <f t="shared" ref="E610:P610" si="152">E260*$E$565</f>
        <v>28.83977277</v>
      </c>
      <c r="F610" s="21">
        <f t="shared" si="152"/>
        <v>27.155217</v>
      </c>
      <c r="G610" s="21">
        <f t="shared" si="152"/>
        <v>28.901796000000001</v>
      </c>
      <c r="H610" s="21">
        <f t="shared" si="152"/>
        <v>20.958948000000003</v>
      </c>
      <c r="I610" s="21">
        <f t="shared" si="152"/>
        <v>-13.028208000000001</v>
      </c>
      <c r="J610" s="21">
        <f t="shared" si="152"/>
        <v>4.446663</v>
      </c>
      <c r="K610" s="21">
        <f t="shared" si="152"/>
        <v>6.7229670000000006</v>
      </c>
      <c r="L610" s="21">
        <f t="shared" si="152"/>
        <v>6.0085950000000006</v>
      </c>
      <c r="M610" s="21">
        <f t="shared" si="152"/>
        <v>9.5713740000000005</v>
      </c>
      <c r="N610" s="21">
        <f t="shared" si="152"/>
        <v>21.016461000000003</v>
      </c>
      <c r="O610" s="21">
        <f t="shared" si="152"/>
        <v>-1.1260440000000005</v>
      </c>
      <c r="P610" s="21">
        <f t="shared" si="152"/>
        <v>12.425835000000001</v>
      </c>
      <c r="Q610" s="21">
        <f t="shared" si="108"/>
        <v>151.89337677</v>
      </c>
    </row>
    <row r="611" spans="1:17" ht="40.5" customHeight="1" x14ac:dyDescent="0.25">
      <c r="A611" s="40" t="str">
        <f>[1]фидера!B54</f>
        <v>Медвенский</v>
      </c>
      <c r="B611" s="40" t="str">
        <f>[1]фидера!C54</f>
        <v>Медвенка 110/35/10</v>
      </c>
      <c r="C611" s="40" t="str">
        <f>[1]фидера!D54</f>
        <v>243.04 Ю-Восточный</v>
      </c>
      <c r="D611" s="11" t="s">
        <v>29</v>
      </c>
      <c r="E611" s="21">
        <f t="shared" ref="E611:P611" si="153">E261*$E$565</f>
        <v>16.962097200000002</v>
      </c>
      <c r="F611" s="21">
        <f t="shared" si="153"/>
        <v>31.053993000000002</v>
      </c>
      <c r="G611" s="21">
        <f t="shared" si="153"/>
        <v>17.075307000000002</v>
      </c>
      <c r="H611" s="21">
        <f t="shared" si="153"/>
        <v>26.301603</v>
      </c>
      <c r="I611" s="21">
        <f t="shared" si="153"/>
        <v>46.758068999999999</v>
      </c>
      <c r="J611" s="21">
        <f t="shared" si="153"/>
        <v>54.834105000000008</v>
      </c>
      <c r="K611" s="21">
        <f t="shared" si="153"/>
        <v>43.861229999999999</v>
      </c>
      <c r="L611" s="21">
        <f t="shared" si="153"/>
        <v>-3.5173740000000007</v>
      </c>
      <c r="M611" s="21">
        <f t="shared" si="153"/>
        <v>25.223991000000002</v>
      </c>
      <c r="N611" s="21">
        <f t="shared" si="153"/>
        <v>37.519665000000003</v>
      </c>
      <c r="O611" s="21">
        <f t="shared" si="153"/>
        <v>4.3528260000000003</v>
      </c>
      <c r="P611" s="21">
        <f t="shared" si="153"/>
        <v>68.676576000000011</v>
      </c>
      <c r="Q611" s="21">
        <f t="shared" si="108"/>
        <v>369.10208820000003</v>
      </c>
    </row>
    <row r="612" spans="1:17" ht="40.5" customHeight="1" x14ac:dyDescent="0.25">
      <c r="A612" s="40" t="str">
        <f>[1]фидера!B55</f>
        <v>Фатежский</v>
      </c>
      <c r="B612" s="40" t="str">
        <f>[1]фидера!C55</f>
        <v>ПС 35/10кВ В.Любаж</v>
      </c>
      <c r="C612" s="40" t="str">
        <f>[1]фидера!D55</f>
        <v>яч. №04 ВЛ 10кВ №3315</v>
      </c>
      <c r="D612" s="11" t="s">
        <v>29</v>
      </c>
      <c r="E612" s="21">
        <f t="shared" ref="E612:P612" si="154">E262*$E$565</f>
        <v>31.684063050000002</v>
      </c>
      <c r="F612" s="21">
        <f t="shared" si="154"/>
        <v>27.140082000000003</v>
      </c>
      <c r="G612" s="21">
        <f t="shared" si="154"/>
        <v>16.412393999999999</v>
      </c>
      <c r="H612" s="21">
        <f t="shared" si="154"/>
        <v>29.788707000000006</v>
      </c>
      <c r="I612" s="21">
        <f t="shared" si="154"/>
        <v>77.230878000000004</v>
      </c>
      <c r="J612" s="21">
        <f t="shared" si="154"/>
        <v>-22.684338</v>
      </c>
      <c r="K612" s="21">
        <f t="shared" si="154"/>
        <v>65.107742999999999</v>
      </c>
      <c r="L612" s="21">
        <f t="shared" si="154"/>
        <v>75.759755999999996</v>
      </c>
      <c r="M612" s="21">
        <f t="shared" si="154"/>
        <v>68.301228000000009</v>
      </c>
      <c r="N612" s="21">
        <f t="shared" si="154"/>
        <v>-7.310204999999999</v>
      </c>
      <c r="O612" s="21">
        <f t="shared" si="154"/>
        <v>49.376423999999993</v>
      </c>
      <c r="P612" s="21">
        <f t="shared" si="154"/>
        <v>-75.947429999999997</v>
      </c>
      <c r="Q612" s="21">
        <f t="shared" si="108"/>
        <v>334.85930205</v>
      </c>
    </row>
    <row r="613" spans="1:17" ht="40.5" customHeight="1" x14ac:dyDescent="0.25">
      <c r="A613" s="40" t="str">
        <f>[1]фидера!B56</f>
        <v>Фатежский</v>
      </c>
      <c r="B613" s="40" t="str">
        <f>[1]фидера!C56</f>
        <v>ПC 35/10кВ Шуклино</v>
      </c>
      <c r="C613" s="40" t="str">
        <f>[1]фидера!D56</f>
        <v>яч.№01 ВЛ 10кВ №351</v>
      </c>
      <c r="D613" s="11" t="s">
        <v>29</v>
      </c>
      <c r="E613" s="21">
        <f t="shared" ref="E613:P613" si="155">E263*$E$565</f>
        <v>40.56788427</v>
      </c>
      <c r="F613" s="21">
        <f t="shared" si="155"/>
        <v>11.996001000000001</v>
      </c>
      <c r="G613" s="21">
        <f t="shared" si="155"/>
        <v>95.462499000000008</v>
      </c>
      <c r="H613" s="21">
        <f t="shared" si="155"/>
        <v>32.967057000000004</v>
      </c>
      <c r="I613" s="21">
        <f t="shared" si="155"/>
        <v>18.921777000000002</v>
      </c>
      <c r="J613" s="21">
        <f t="shared" si="155"/>
        <v>-4.8189839999999995</v>
      </c>
      <c r="K613" s="21">
        <f t="shared" si="155"/>
        <v>11.690274</v>
      </c>
      <c r="L613" s="21">
        <f t="shared" si="155"/>
        <v>-6.3809159999999991</v>
      </c>
      <c r="M613" s="21">
        <f t="shared" si="155"/>
        <v>-6.1992960000000004</v>
      </c>
      <c r="N613" s="21">
        <f t="shared" si="155"/>
        <v>18.600915000000001</v>
      </c>
      <c r="O613" s="21">
        <f t="shared" si="155"/>
        <v>32.543277000000003</v>
      </c>
      <c r="P613" s="21">
        <f t="shared" si="155"/>
        <v>32.809653000000004</v>
      </c>
      <c r="Q613" s="21">
        <f t="shared" si="108"/>
        <v>278.16014127</v>
      </c>
    </row>
    <row r="614" spans="1:17" ht="40.5" customHeight="1" x14ac:dyDescent="0.25">
      <c r="A614" s="40" t="str">
        <f>[1]фидера!B57</f>
        <v>Фатежский</v>
      </c>
      <c r="B614" s="40" t="str">
        <f>[1]фидера!C57</f>
        <v>ПС 35/10кВ Глебово</v>
      </c>
      <c r="C614" s="40" t="str">
        <f>[1]фидера!D57</f>
        <v>яч.№ 8 фидер 378</v>
      </c>
      <c r="D614" s="11" t="s">
        <v>29</v>
      </c>
      <c r="E614" s="21">
        <f t="shared" ref="E614:P614" si="156">E264*$E$565</f>
        <v>54.086436000000006</v>
      </c>
      <c r="F614" s="21">
        <f t="shared" si="156"/>
        <v>34.798392</v>
      </c>
      <c r="G614" s="21">
        <f t="shared" si="156"/>
        <v>45.547269</v>
      </c>
      <c r="H614" s="21">
        <f t="shared" si="156"/>
        <v>22.417961999999996</v>
      </c>
      <c r="I614" s="21">
        <f t="shared" si="156"/>
        <v>-7.7218769999999992</v>
      </c>
      <c r="J614" s="21">
        <f t="shared" si="156"/>
        <v>31.925769000000003</v>
      </c>
      <c r="K614" s="21">
        <f t="shared" si="156"/>
        <v>7.5130139999999992</v>
      </c>
      <c r="L614" s="21">
        <f t="shared" si="156"/>
        <v>4.5404999999999998</v>
      </c>
      <c r="M614" s="21">
        <f t="shared" si="156"/>
        <v>9.3655380000000008</v>
      </c>
      <c r="N614" s="21">
        <f t="shared" si="156"/>
        <v>18.961128000000002</v>
      </c>
      <c r="O614" s="21">
        <f t="shared" si="156"/>
        <v>22.914389999999997</v>
      </c>
      <c r="P614" s="21">
        <f t="shared" si="156"/>
        <v>28.620285000000003</v>
      </c>
      <c r="Q614" s="21">
        <f t="shared" si="108"/>
        <v>272.96880600000003</v>
      </c>
    </row>
    <row r="615" spans="1:17" ht="40.5" customHeight="1" x14ac:dyDescent="0.25">
      <c r="A615" s="40" t="str">
        <f>[1]фидера!B58</f>
        <v>Октябрьский</v>
      </c>
      <c r="B615" s="40" t="str">
        <f>[1]фидера!C58</f>
        <v>ПС 35/10кВ Старково</v>
      </c>
      <c r="C615" s="40" t="str">
        <f>[1]фидера!D58</f>
        <v>ВЛ 10кВ 560.15</v>
      </c>
      <c r="D615" s="11" t="s">
        <v>29</v>
      </c>
      <c r="E615" s="21">
        <f t="shared" ref="E615:P615" si="157">E265*$E$565</f>
        <v>56.258005799999999</v>
      </c>
      <c r="F615" s="21">
        <f t="shared" si="157"/>
        <v>34.650069000000002</v>
      </c>
      <c r="G615" s="21">
        <f t="shared" si="157"/>
        <v>47.269632000000001</v>
      </c>
      <c r="H615" s="21">
        <f t="shared" si="157"/>
        <v>45.205218000000002</v>
      </c>
      <c r="I615" s="21">
        <f t="shared" si="157"/>
        <v>9.486618</v>
      </c>
      <c r="J615" s="21">
        <f t="shared" si="157"/>
        <v>-3.7474260000000008</v>
      </c>
      <c r="K615" s="21">
        <f t="shared" si="157"/>
        <v>10.715580000000001</v>
      </c>
      <c r="L615" s="21">
        <f t="shared" si="157"/>
        <v>2.0946840000000004</v>
      </c>
      <c r="M615" s="21">
        <f t="shared" si="157"/>
        <v>13.936307999999999</v>
      </c>
      <c r="N615" s="21">
        <f t="shared" si="157"/>
        <v>49.324965000000006</v>
      </c>
      <c r="O615" s="21">
        <f t="shared" si="157"/>
        <v>25.856634000000007</v>
      </c>
      <c r="P615" s="21">
        <f t="shared" si="157"/>
        <v>59.731791000000001</v>
      </c>
      <c r="Q615" s="21">
        <f t="shared" si="108"/>
        <v>350.78207879999997</v>
      </c>
    </row>
    <row r="616" spans="1:17" ht="40.5" customHeight="1" x14ac:dyDescent="0.25">
      <c r="A616" s="40" t="str">
        <f>[1]фидера!B59</f>
        <v xml:space="preserve">Курчатовский </v>
      </c>
      <c r="B616" s="40" t="str">
        <f>[1]фидера!C59</f>
        <v xml:space="preserve">ПС 35/10 Рязаново </v>
      </c>
      <c r="C616" s="40" t="str">
        <f>[1]фидера!D59</f>
        <v xml:space="preserve"> ВЛ 10 кВ 82507</v>
      </c>
      <c r="D616" s="11" t="s">
        <v>29</v>
      </c>
      <c r="E616" s="21">
        <f t="shared" ref="E616:P616" si="158">E266*$E$565</f>
        <v>9.9128196000000077</v>
      </c>
      <c r="F616" s="21">
        <f t="shared" si="158"/>
        <v>61.853717999999994</v>
      </c>
      <c r="G616" s="21">
        <f t="shared" si="158"/>
        <v>72.006276</v>
      </c>
      <c r="H616" s="21">
        <f t="shared" si="158"/>
        <v>40.032075000000006</v>
      </c>
      <c r="I616" s="21">
        <f t="shared" si="158"/>
        <v>35.939570999999994</v>
      </c>
      <c r="J616" s="21">
        <f t="shared" si="158"/>
        <v>-16.245909000000001</v>
      </c>
      <c r="K616" s="21">
        <f t="shared" si="158"/>
        <v>16.811958000000001</v>
      </c>
      <c r="L616" s="21">
        <f t="shared" si="158"/>
        <v>9.2353770000000015</v>
      </c>
      <c r="M616" s="21">
        <f t="shared" si="158"/>
        <v>11.448114000000004</v>
      </c>
      <c r="N616" s="21">
        <f t="shared" si="158"/>
        <v>50.481279000000001</v>
      </c>
      <c r="O616" s="21">
        <f t="shared" si="158"/>
        <v>22.160667</v>
      </c>
      <c r="P616" s="21">
        <f t="shared" si="158"/>
        <v>49.194803999999998</v>
      </c>
      <c r="Q616" s="21">
        <f t="shared" si="108"/>
        <v>362.83074959999999</v>
      </c>
    </row>
    <row r="617" spans="1:17" ht="40.5" customHeight="1" x14ac:dyDescent="0.25">
      <c r="A617" s="40" t="str">
        <f>[1]фидера!B60</f>
        <v xml:space="preserve">Курчатовский </v>
      </c>
      <c r="B617" s="40" t="str">
        <f>[1]фидера!C60</f>
        <v xml:space="preserve">ПС 35/10 Сосновый бор </v>
      </c>
      <c r="C617" s="40" t="str">
        <f>[1]фидера!D60</f>
        <v xml:space="preserve"> ВЛ кВ 10 82201+81901</v>
      </c>
      <c r="D617" s="11" t="s">
        <v>29</v>
      </c>
      <c r="E617" s="21">
        <f t="shared" ref="E617:P617" si="159">E267*$E$565</f>
        <v>154.52968188</v>
      </c>
      <c r="F617" s="21">
        <f t="shared" si="159"/>
        <v>172.92342900000003</v>
      </c>
      <c r="G617" s="21">
        <f t="shared" si="159"/>
        <v>182.63101800000001</v>
      </c>
      <c r="H617" s="21">
        <f t="shared" si="159"/>
        <v>50.656844999999997</v>
      </c>
      <c r="I617" s="21">
        <f t="shared" si="159"/>
        <v>-21.573429000000001</v>
      </c>
      <c r="J617" s="21">
        <f t="shared" si="159"/>
        <v>-25.693176000000001</v>
      </c>
      <c r="K617" s="21">
        <f t="shared" si="159"/>
        <v>26.607329999999997</v>
      </c>
      <c r="L617" s="21">
        <f t="shared" si="159"/>
        <v>34.952769000000004</v>
      </c>
      <c r="M617" s="21">
        <f t="shared" si="159"/>
        <v>48.783132000000002</v>
      </c>
      <c r="N617" s="21">
        <f t="shared" si="159"/>
        <v>24.200865</v>
      </c>
      <c r="O617" s="21">
        <f t="shared" si="159"/>
        <v>167.57169300000001</v>
      </c>
      <c r="P617" s="21">
        <f t="shared" si="159"/>
        <v>134.72874300000001</v>
      </c>
      <c r="Q617" s="21">
        <f t="shared" si="108"/>
        <v>950.31890088000011</v>
      </c>
    </row>
    <row r="618" spans="1:17" ht="40.5" customHeight="1" x14ac:dyDescent="0.25">
      <c r="A618" s="40" t="str">
        <f>[1]фидера!B61</f>
        <v>Курский</v>
      </c>
      <c r="B618" s="40" t="str">
        <f>[1]фидера!C61</f>
        <v>Камыши</v>
      </c>
      <c r="C618" s="40" t="str">
        <f>[1]фидера!D61</f>
        <v>420.10</v>
      </c>
      <c r="D618" s="11" t="s">
        <v>29</v>
      </c>
      <c r="E618" s="21">
        <f t="shared" ref="E618:P618" si="160">E268*$E$565</f>
        <v>42.240876900000004</v>
      </c>
      <c r="F618" s="21">
        <f t="shared" si="160"/>
        <v>76.274345999999994</v>
      </c>
      <c r="G618" s="21">
        <f t="shared" si="160"/>
        <v>78.714107999999996</v>
      </c>
      <c r="H618" s="21">
        <f t="shared" si="160"/>
        <v>60.984969</v>
      </c>
      <c r="I618" s="21">
        <f t="shared" si="160"/>
        <v>63.657810000000005</v>
      </c>
      <c r="J618" s="21">
        <f t="shared" si="160"/>
        <v>39.747537000000001</v>
      </c>
      <c r="K618" s="21">
        <f t="shared" si="160"/>
        <v>53.959302000000001</v>
      </c>
      <c r="L618" s="21">
        <f t="shared" si="160"/>
        <v>69.200247000000005</v>
      </c>
      <c r="M618" s="21">
        <f t="shared" si="160"/>
        <v>42.574754999999996</v>
      </c>
      <c r="N618" s="21">
        <f t="shared" si="160"/>
        <v>98.671119000000004</v>
      </c>
      <c r="O618" s="21">
        <f t="shared" si="160"/>
        <v>63.352083000000007</v>
      </c>
      <c r="P618" s="21">
        <f t="shared" si="160"/>
        <v>142.48089000000002</v>
      </c>
      <c r="Q618" s="21">
        <f t="shared" si="108"/>
        <v>831.85804289999999</v>
      </c>
    </row>
    <row r="619" spans="1:17" ht="40.5" customHeight="1" x14ac:dyDescent="0.25">
      <c r="A619" s="40" t="str">
        <f>[1]фидера!B62</f>
        <v>Курский</v>
      </c>
      <c r="B619" s="40" t="str">
        <f>[1]фидера!C62</f>
        <v>Сапогово</v>
      </c>
      <c r="C619" s="40" t="str">
        <f>[1]фидера!D62</f>
        <v>427.16</v>
      </c>
      <c r="D619" s="11" t="s">
        <v>29</v>
      </c>
      <c r="E619" s="21">
        <f t="shared" ref="E619:P619" si="161">E269*$E$565</f>
        <v>196.35483060000001</v>
      </c>
      <c r="F619" s="21">
        <f t="shared" si="161"/>
        <v>133.04573100000002</v>
      </c>
      <c r="G619" s="21">
        <f t="shared" si="161"/>
        <v>323.40770700000002</v>
      </c>
      <c r="H619" s="21">
        <f t="shared" si="161"/>
        <v>153.10566</v>
      </c>
      <c r="I619" s="21">
        <f t="shared" si="161"/>
        <v>157.67037599999998</v>
      </c>
      <c r="J619" s="21">
        <f t="shared" si="161"/>
        <v>47.611682999999999</v>
      </c>
      <c r="K619" s="21">
        <f t="shared" si="161"/>
        <v>103.29334800000001</v>
      </c>
      <c r="L619" s="21">
        <f t="shared" si="161"/>
        <v>56.768358000000006</v>
      </c>
      <c r="M619" s="21">
        <f t="shared" si="161"/>
        <v>67.859285999999997</v>
      </c>
      <c r="N619" s="21">
        <f t="shared" si="161"/>
        <v>9.4230510000000045</v>
      </c>
      <c r="O619" s="21">
        <f t="shared" si="161"/>
        <v>92.368905000000012</v>
      </c>
      <c r="P619" s="21">
        <f t="shared" si="161"/>
        <v>-4.1712060000000006</v>
      </c>
      <c r="Q619" s="21">
        <f t="shared" si="108"/>
        <v>1336.7377296</v>
      </c>
    </row>
    <row r="620" spans="1:17" ht="40.5" customHeight="1" x14ac:dyDescent="0.25">
      <c r="A620" s="40" t="str">
        <f>[1]фидера!B63</f>
        <v>Курский</v>
      </c>
      <c r="B620" s="40" t="str">
        <f>[1]фидера!C63</f>
        <v>Стрелецкая</v>
      </c>
      <c r="C620" s="40" t="str">
        <f>[1]фидера!D63</f>
        <v>416.5</v>
      </c>
      <c r="D620" s="11" t="s">
        <v>29</v>
      </c>
      <c r="E620" s="21">
        <f t="shared" ref="E620:P620" si="162">E270*$E$565</f>
        <v>128.51437253999998</v>
      </c>
      <c r="F620" s="21">
        <f t="shared" si="162"/>
        <v>31.474745999999989</v>
      </c>
      <c r="G620" s="21">
        <f t="shared" si="162"/>
        <v>18.219513000000006</v>
      </c>
      <c r="H620" s="21">
        <f t="shared" si="162"/>
        <v>42.514215</v>
      </c>
      <c r="I620" s="21">
        <f t="shared" si="162"/>
        <v>106.11451199999999</v>
      </c>
      <c r="J620" s="21">
        <f t="shared" si="162"/>
        <v>-7.0529100000000007</v>
      </c>
      <c r="K620" s="21">
        <f t="shared" si="162"/>
        <v>-16.942119000000002</v>
      </c>
      <c r="L620" s="21">
        <f t="shared" si="162"/>
        <v>58.436235000000003</v>
      </c>
      <c r="M620" s="21">
        <f t="shared" si="162"/>
        <v>-8.9417579999999965</v>
      </c>
      <c r="N620" s="21">
        <f t="shared" si="162"/>
        <v>70.105319999999992</v>
      </c>
      <c r="O620" s="21">
        <f t="shared" si="162"/>
        <v>112.68310200000001</v>
      </c>
      <c r="P620" s="21">
        <f t="shared" si="162"/>
        <v>-58.378722000000003</v>
      </c>
      <c r="Q620" s="21">
        <f t="shared" si="108"/>
        <v>476.74650653999998</v>
      </c>
    </row>
    <row r="621" spans="1:17" ht="40.5" customHeight="1" x14ac:dyDescent="0.25">
      <c r="A621" s="40" t="str">
        <f>[1]фидера!B64</f>
        <v>Курский</v>
      </c>
      <c r="B621" s="40" t="str">
        <f>[1]фидера!C64</f>
        <v>Моква</v>
      </c>
      <c r="C621" s="40" t="str">
        <f>[1]фидера!D64</f>
        <v>421.2</v>
      </c>
      <c r="D621" s="11" t="s">
        <v>29</v>
      </c>
      <c r="E621" s="21">
        <f t="shared" ref="E621:P621" si="163">E271*$E$565</f>
        <v>228.58596336000002</v>
      </c>
      <c r="F621" s="21">
        <f t="shared" si="163"/>
        <v>187.71032400000001</v>
      </c>
      <c r="G621" s="21">
        <f t="shared" si="163"/>
        <v>542.56856100000005</v>
      </c>
      <c r="H621" s="21">
        <f t="shared" si="163"/>
        <v>46.585529999999999</v>
      </c>
      <c r="I621" s="21">
        <f t="shared" si="163"/>
        <v>39.559863000000007</v>
      </c>
      <c r="J621" s="21">
        <f t="shared" si="163"/>
        <v>115.44675300000002</v>
      </c>
      <c r="K621" s="21">
        <f t="shared" si="163"/>
        <v>-148.01424600000001</v>
      </c>
      <c r="L621" s="21">
        <f t="shared" si="163"/>
        <v>53.284281000000007</v>
      </c>
      <c r="M621" s="21">
        <f t="shared" si="163"/>
        <v>66.197462999999999</v>
      </c>
      <c r="N621" s="21">
        <f t="shared" si="163"/>
        <v>101.44385100000002</v>
      </c>
      <c r="O621" s="21">
        <f t="shared" si="163"/>
        <v>135.67922100000001</v>
      </c>
      <c r="P621" s="21">
        <f t="shared" si="163"/>
        <v>210.29779800000003</v>
      </c>
      <c r="Q621" s="21">
        <f t="shared" si="108"/>
        <v>1579.3453623600001</v>
      </c>
    </row>
    <row r="622" spans="1:17" ht="40.5" customHeight="1" x14ac:dyDescent="0.25">
      <c r="A622" s="40" t="str">
        <f>[1]фидера!B65</f>
        <v>Курский</v>
      </c>
      <c r="B622" s="40" t="str">
        <f>[1]фидера!C65</f>
        <v>Моква</v>
      </c>
      <c r="C622" s="40" t="str">
        <f>[1]фидера!D65</f>
        <v>421.2</v>
      </c>
      <c r="D622" s="11" t="s">
        <v>29</v>
      </c>
      <c r="E622" s="21">
        <f t="shared" ref="E622:P622" si="164">E272*$E$565</f>
        <v>228.58596336000002</v>
      </c>
      <c r="F622" s="21">
        <f t="shared" si="164"/>
        <v>187.71032400000001</v>
      </c>
      <c r="G622" s="21">
        <f t="shared" si="164"/>
        <v>542.56856100000005</v>
      </c>
      <c r="H622" s="21">
        <f t="shared" si="164"/>
        <v>46.585529999999999</v>
      </c>
      <c r="I622" s="21">
        <f t="shared" si="164"/>
        <v>39.559863000000007</v>
      </c>
      <c r="J622" s="21">
        <f t="shared" si="164"/>
        <v>115.44675300000002</v>
      </c>
      <c r="K622" s="21">
        <f t="shared" si="164"/>
        <v>-148.01424600000001</v>
      </c>
      <c r="L622" s="21">
        <f t="shared" si="164"/>
        <v>53.284281000000007</v>
      </c>
      <c r="M622" s="21">
        <f t="shared" si="164"/>
        <v>66.197462999999999</v>
      </c>
      <c r="N622" s="21">
        <f t="shared" si="164"/>
        <v>101.44385100000002</v>
      </c>
      <c r="O622" s="21">
        <f t="shared" si="164"/>
        <v>135.67922100000001</v>
      </c>
      <c r="P622" s="21">
        <f t="shared" si="164"/>
        <v>210.29779800000003</v>
      </c>
      <c r="Q622" s="21">
        <f t="shared" si="108"/>
        <v>1579.3453623600001</v>
      </c>
    </row>
    <row r="623" spans="1:17" ht="40.5" customHeight="1" x14ac:dyDescent="0.25">
      <c r="A623" s="40" t="str">
        <f>[1]фидера!B66</f>
        <v>Обоянский</v>
      </c>
      <c r="B623" s="40" t="str">
        <f>[1]фидера!C66</f>
        <v>Шипы 35/10</v>
      </c>
      <c r="C623" s="40" t="str">
        <f>[1]фидера!D66</f>
        <v>пятилетка                 4914</v>
      </c>
      <c r="D623" s="11" t="s">
        <v>29</v>
      </c>
      <c r="E623" s="21">
        <f t="shared" ref="E623:P623" si="165">E273*$E$565</f>
        <v>20.894170200000001</v>
      </c>
      <c r="F623" s="21">
        <f t="shared" si="165"/>
        <v>31.014642000000002</v>
      </c>
      <c r="G623" s="21">
        <f t="shared" si="165"/>
        <v>30.920805000000001</v>
      </c>
      <c r="H623" s="21">
        <f t="shared" si="165"/>
        <v>12.807237000000001</v>
      </c>
      <c r="I623" s="21">
        <f t="shared" si="165"/>
        <v>13.415664000000001</v>
      </c>
      <c r="J623" s="21">
        <f t="shared" si="165"/>
        <v>18.086324999999999</v>
      </c>
      <c r="K623" s="21">
        <f t="shared" si="165"/>
        <v>9.0537569999999992</v>
      </c>
      <c r="L623" s="21">
        <f t="shared" si="165"/>
        <v>18.961127999999999</v>
      </c>
      <c r="M623" s="21">
        <f t="shared" si="165"/>
        <v>9.7075890000000005</v>
      </c>
      <c r="N623" s="21">
        <f t="shared" si="165"/>
        <v>25.529717999999999</v>
      </c>
      <c r="O623" s="21">
        <f t="shared" si="165"/>
        <v>24.651888000000003</v>
      </c>
      <c r="P623" s="21">
        <f t="shared" si="165"/>
        <v>19.472691000000001</v>
      </c>
      <c r="Q623" s="21">
        <f t="shared" si="108"/>
        <v>234.51561420000004</v>
      </c>
    </row>
    <row r="624" spans="1:17" ht="40.5" customHeight="1" x14ac:dyDescent="0.25">
      <c r="A624" s="40" t="str">
        <f>[1]фидера!B67</f>
        <v>Курский</v>
      </c>
      <c r="B624" s="40" t="str">
        <f>[1]фидера!C67</f>
        <v>Б.Жирово</v>
      </c>
      <c r="C624" s="40" t="str">
        <f>[1]фидера!D67</f>
        <v>478.11</v>
      </c>
      <c r="D624" s="11" t="s">
        <v>29</v>
      </c>
      <c r="E624" s="21">
        <f t="shared" ref="E624:P624" si="166">E274*$E$565</f>
        <v>158.99723118</v>
      </c>
      <c r="F624" s="21">
        <f t="shared" si="166"/>
        <v>228.65352600000006</v>
      </c>
      <c r="G624" s="21">
        <f t="shared" si="166"/>
        <v>170.67739500000002</v>
      </c>
      <c r="H624" s="21">
        <f t="shared" si="166"/>
        <v>105.12771000000002</v>
      </c>
      <c r="I624" s="21">
        <f t="shared" si="166"/>
        <v>83.442281999999992</v>
      </c>
      <c r="J624" s="21">
        <f t="shared" si="166"/>
        <v>65.979518999999996</v>
      </c>
      <c r="K624" s="21">
        <f t="shared" si="166"/>
        <v>-28.178342999999998</v>
      </c>
      <c r="L624" s="21">
        <f t="shared" si="166"/>
        <v>41.687844000000005</v>
      </c>
      <c r="M624" s="21">
        <f t="shared" si="166"/>
        <v>61.08183300000001</v>
      </c>
      <c r="N624" s="21">
        <f t="shared" si="166"/>
        <v>80.24879700000001</v>
      </c>
      <c r="O624" s="21">
        <f t="shared" si="166"/>
        <v>101.38028400000002</v>
      </c>
      <c r="P624" s="21">
        <f t="shared" si="166"/>
        <v>45.111381000000002</v>
      </c>
      <c r="Q624" s="21">
        <f t="shared" si="108"/>
        <v>1114.2094591799998</v>
      </c>
    </row>
    <row r="625" spans="1:17" ht="40.5" customHeight="1" x14ac:dyDescent="0.25">
      <c r="A625" s="40" t="str">
        <f>[1]фидера!B68</f>
        <v>Октябрьский</v>
      </c>
      <c r="B625" s="40" t="str">
        <f>[1]фидера!C68</f>
        <v>ПC 35/10кВ Лобазовка</v>
      </c>
      <c r="C625" s="40" t="str">
        <f>[1]фидера!D68</f>
        <v>ВЛ 10кВ 554.06</v>
      </c>
      <c r="D625" s="11" t="s">
        <v>29</v>
      </c>
      <c r="E625" s="21">
        <f t="shared" ref="E625:P625" si="167">E275*$E$565</f>
        <v>203.41978806</v>
      </c>
      <c r="F625" s="21">
        <f t="shared" si="167"/>
        <v>221.77618199999998</v>
      </c>
      <c r="G625" s="21">
        <f t="shared" si="167"/>
        <v>52.209696000000008</v>
      </c>
      <c r="H625" s="21">
        <f t="shared" si="167"/>
        <v>139.35702599999999</v>
      </c>
      <c r="I625" s="21">
        <f t="shared" si="167"/>
        <v>-1.1169629999999993</v>
      </c>
      <c r="J625" s="21">
        <f t="shared" si="167"/>
        <v>94.627047000000019</v>
      </c>
      <c r="K625" s="21">
        <f t="shared" si="167"/>
        <v>54.834105000000008</v>
      </c>
      <c r="L625" s="21">
        <f t="shared" si="167"/>
        <v>-13.418691000000003</v>
      </c>
      <c r="M625" s="21">
        <f t="shared" si="167"/>
        <v>50.553927000000002</v>
      </c>
      <c r="N625" s="21">
        <f t="shared" si="167"/>
        <v>138.19163100000003</v>
      </c>
      <c r="O625" s="21">
        <f t="shared" si="167"/>
        <v>200.142213</v>
      </c>
      <c r="P625" s="21">
        <f t="shared" si="167"/>
        <v>175.711296</v>
      </c>
      <c r="Q625" s="21">
        <f t="shared" si="108"/>
        <v>1316.28725706</v>
      </c>
    </row>
    <row r="626" spans="1:17" ht="40.5" customHeight="1" x14ac:dyDescent="0.25">
      <c r="A626" s="40" t="str">
        <f>[1]фидера!B69</f>
        <v>Курский</v>
      </c>
      <c r="B626" s="40" t="str">
        <f>[1]фидера!C69</f>
        <v>Камыши</v>
      </c>
      <c r="C626" s="40" t="str">
        <f>[1]фидера!D69</f>
        <v>420.16</v>
      </c>
      <c r="D626" s="11" t="s">
        <v>29</v>
      </c>
      <c r="E626" s="21">
        <f t="shared" ref="E626:P626" si="168">E276*$E$565</f>
        <v>50.796087</v>
      </c>
      <c r="F626" s="21">
        <f t="shared" si="168"/>
        <v>58.514937000000003</v>
      </c>
      <c r="G626" s="21">
        <f t="shared" si="168"/>
        <v>-0.72950700000000002</v>
      </c>
      <c r="H626" s="21">
        <f t="shared" si="168"/>
        <v>-0.65685899999999997</v>
      </c>
      <c r="I626" s="21">
        <f t="shared" si="168"/>
        <v>17.541465000000002</v>
      </c>
      <c r="J626" s="21">
        <f t="shared" si="168"/>
        <v>2.3186820000000004</v>
      </c>
      <c r="K626" s="21">
        <f t="shared" si="168"/>
        <v>29.234766</v>
      </c>
      <c r="L626" s="21">
        <f t="shared" si="168"/>
        <v>-0.15135000000000015</v>
      </c>
      <c r="M626" s="21">
        <f t="shared" si="168"/>
        <v>12.840534</v>
      </c>
      <c r="N626" s="21">
        <f t="shared" si="168"/>
        <v>11.090928</v>
      </c>
      <c r="O626" s="21">
        <f t="shared" si="168"/>
        <v>5.7815699999999994</v>
      </c>
      <c r="P626" s="21">
        <f t="shared" si="168"/>
        <v>3.2146740000000005</v>
      </c>
      <c r="Q626" s="21">
        <f t="shared" si="108"/>
        <v>189.79592699999998</v>
      </c>
    </row>
    <row r="627" spans="1:17" ht="40.5" customHeight="1" x14ac:dyDescent="0.25">
      <c r="A627" s="40" t="str">
        <f>[1]фидера!B70</f>
        <v>Курский</v>
      </c>
      <c r="B627" s="40" t="str">
        <f>[1]фидера!C70</f>
        <v>Сапогово</v>
      </c>
      <c r="C627" s="40" t="str">
        <f>[1]фидера!D70</f>
        <v>427.13</v>
      </c>
      <c r="D627" s="11" t="s">
        <v>29</v>
      </c>
      <c r="E627" s="21">
        <f t="shared" ref="E627:P627" si="169">E277*$E$565</f>
        <v>284.48187941999998</v>
      </c>
      <c r="F627" s="21">
        <f t="shared" si="169"/>
        <v>93.812783999999994</v>
      </c>
      <c r="G627" s="21">
        <f t="shared" si="169"/>
        <v>81.677541000000005</v>
      </c>
      <c r="H627" s="21">
        <f t="shared" si="169"/>
        <v>8.1880350000000011</v>
      </c>
      <c r="I627" s="21">
        <f t="shared" si="169"/>
        <v>29.979407999999999</v>
      </c>
      <c r="J627" s="21">
        <f t="shared" si="169"/>
        <v>70.053861000000012</v>
      </c>
      <c r="K627" s="21">
        <f t="shared" si="169"/>
        <v>246.31909800000005</v>
      </c>
      <c r="L627" s="21">
        <f t="shared" si="169"/>
        <v>10.845740999999995</v>
      </c>
      <c r="M627" s="21">
        <f t="shared" si="169"/>
        <v>-143.81277000000003</v>
      </c>
      <c r="N627" s="21">
        <f t="shared" si="169"/>
        <v>-19.636149000000003</v>
      </c>
      <c r="O627" s="21">
        <f t="shared" si="169"/>
        <v>10.122287999999994</v>
      </c>
      <c r="P627" s="21">
        <f t="shared" si="169"/>
        <v>41.103632999999995</v>
      </c>
      <c r="Q627" s="21">
        <f t="shared" si="108"/>
        <v>713.13534942000001</v>
      </c>
    </row>
    <row r="628" spans="1:17" ht="40.5" customHeight="1" x14ac:dyDescent="0.25">
      <c r="A628" s="40" t="str">
        <f>[1]фидера!B71</f>
        <v>Фатежский</v>
      </c>
      <c r="B628" s="40" t="str">
        <f>[1]фидера!C71</f>
        <v>ПС 35/10кВ В.Любаж</v>
      </c>
      <c r="C628" s="40" t="str">
        <f>[1]фидера!D71</f>
        <v>яч. №03 ВЛ 10кВ №332</v>
      </c>
      <c r="D628" s="11" t="s">
        <v>29</v>
      </c>
      <c r="E628" s="21">
        <f t="shared" ref="E628:P628" si="170">E278*$E$565</f>
        <v>29.974262100000001</v>
      </c>
      <c r="F628" s="21">
        <f t="shared" si="170"/>
        <v>51.325811999999999</v>
      </c>
      <c r="G628" s="21">
        <f t="shared" si="170"/>
        <v>83.578497000000013</v>
      </c>
      <c r="H628" s="21">
        <f t="shared" si="170"/>
        <v>118.26791700000003</v>
      </c>
      <c r="I628" s="21">
        <f t="shared" si="170"/>
        <v>51.531648000000004</v>
      </c>
      <c r="J628" s="21">
        <f t="shared" si="170"/>
        <v>90.268166999999991</v>
      </c>
      <c r="K628" s="21">
        <f t="shared" si="170"/>
        <v>25.532744999999998</v>
      </c>
      <c r="L628" s="21">
        <f t="shared" si="170"/>
        <v>12.822372</v>
      </c>
      <c r="M628" s="21">
        <f t="shared" si="170"/>
        <v>-9.5017530000000008</v>
      </c>
      <c r="N628" s="21">
        <f t="shared" si="170"/>
        <v>43.718961</v>
      </c>
      <c r="O628" s="21">
        <f t="shared" si="170"/>
        <v>28.786770000000008</v>
      </c>
      <c r="P628" s="21">
        <f t="shared" si="170"/>
        <v>-17.941029</v>
      </c>
      <c r="Q628" s="21">
        <f t="shared" si="108"/>
        <v>508.36436910000003</v>
      </c>
    </row>
    <row r="629" spans="1:17" ht="40.5" customHeight="1" x14ac:dyDescent="0.25">
      <c r="A629" s="40" t="str">
        <f>[1]фидера!B72</f>
        <v xml:space="preserve">Курчатовский </v>
      </c>
      <c r="B629" s="40" t="str">
        <f>[1]фидера!C72</f>
        <v>ПС Иванино 35/10+Теплицы 35/10+Рязаново 35/10</v>
      </c>
      <c r="C629" s="40" t="str">
        <f>[1]фидера!D72</f>
        <v xml:space="preserve"> ВЛ 10 кВ 8505+8185+82505</v>
      </c>
      <c r="D629" s="11" t="s">
        <v>29</v>
      </c>
      <c r="E629" s="21">
        <f t="shared" ref="E629:P629" si="171">E279*$E$565</f>
        <v>129.94953378</v>
      </c>
      <c r="F629" s="21">
        <f t="shared" si="171"/>
        <v>160.19186700000003</v>
      </c>
      <c r="G629" s="21">
        <f t="shared" si="171"/>
        <v>233.90839800000001</v>
      </c>
      <c r="H629" s="21">
        <f t="shared" si="171"/>
        <v>173.441046</v>
      </c>
      <c r="I629" s="21">
        <f t="shared" si="171"/>
        <v>-8.6390580000000092</v>
      </c>
      <c r="J629" s="21">
        <f t="shared" si="171"/>
        <v>126.70416599999997</v>
      </c>
      <c r="K629" s="21">
        <f t="shared" si="171"/>
        <v>66.666648000000009</v>
      </c>
      <c r="L629" s="21">
        <f t="shared" si="171"/>
        <v>36.021299999999997</v>
      </c>
      <c r="M629" s="21">
        <f t="shared" si="171"/>
        <v>189.499281</v>
      </c>
      <c r="N629" s="21">
        <f t="shared" si="171"/>
        <v>314.43265200000002</v>
      </c>
      <c r="O629" s="21">
        <f t="shared" si="171"/>
        <v>249.09788400000002</v>
      </c>
      <c r="P629" s="21">
        <f t="shared" si="171"/>
        <v>279.37696500000004</v>
      </c>
      <c r="Q629" s="21">
        <f t="shared" si="108"/>
        <v>1950.6506827800004</v>
      </c>
    </row>
    <row r="630" spans="1:17" ht="40.5" customHeight="1" x14ac:dyDescent="0.25">
      <c r="A630" s="40" t="str">
        <f>[1]фидера!B73</f>
        <v>Курский</v>
      </c>
      <c r="B630" s="40" t="str">
        <f>[1]фидера!C73</f>
        <v>Новая</v>
      </c>
      <c r="C630" s="40" t="str">
        <f>[1]фидера!D73</f>
        <v>414.1</v>
      </c>
      <c r="D630" s="11" t="s">
        <v>29</v>
      </c>
      <c r="E630" s="21">
        <f t="shared" ref="E630:P630" si="172">E280*$E$565</f>
        <v>325.16433564000005</v>
      </c>
      <c r="F630" s="21">
        <f t="shared" si="172"/>
        <v>387.26227200000005</v>
      </c>
      <c r="G630" s="21">
        <f t="shared" si="172"/>
        <v>738.0310320000001</v>
      </c>
      <c r="H630" s="21">
        <f t="shared" si="172"/>
        <v>19.911605999999999</v>
      </c>
      <c r="I630" s="21">
        <f t="shared" si="172"/>
        <v>68.143823999999995</v>
      </c>
      <c r="J630" s="21">
        <f t="shared" si="172"/>
        <v>93.252789000000007</v>
      </c>
      <c r="K630" s="21">
        <f t="shared" si="172"/>
        <v>-38.624520000000004</v>
      </c>
      <c r="L630" s="21">
        <f t="shared" si="172"/>
        <v>71.185958999999997</v>
      </c>
      <c r="M630" s="21">
        <f t="shared" si="172"/>
        <v>108.77524500000001</v>
      </c>
      <c r="N630" s="21">
        <f t="shared" si="172"/>
        <v>95.174933999999993</v>
      </c>
      <c r="O630" s="21">
        <f t="shared" si="172"/>
        <v>50.932302000000007</v>
      </c>
      <c r="P630" s="21">
        <f t="shared" si="172"/>
        <v>-33.463485000000006</v>
      </c>
      <c r="Q630" s="21">
        <f t="shared" ref="Q630:Q634" si="173">SUM(E630:P630)</f>
        <v>1885.74629364</v>
      </c>
    </row>
    <row r="631" spans="1:17" ht="40.5" customHeight="1" x14ac:dyDescent="0.25">
      <c r="A631" s="40" t="str">
        <f>[1]фидера!B74</f>
        <v>Курский</v>
      </c>
      <c r="B631" s="40" t="str">
        <f>[1]фидера!C74</f>
        <v>Оросительная</v>
      </c>
      <c r="C631" s="40" t="str">
        <f>[1]фидера!D74</f>
        <v>415.8</v>
      </c>
      <c r="D631" s="11" t="s">
        <v>29</v>
      </c>
      <c r="E631" s="21">
        <f t="shared" ref="E631:P631" si="174">E281*$E$565</f>
        <v>313.89081900000014</v>
      </c>
      <c r="F631" s="21">
        <f t="shared" si="174"/>
        <v>350.33287200000007</v>
      </c>
      <c r="G631" s="21">
        <f t="shared" si="174"/>
        <v>187.17151800000002</v>
      </c>
      <c r="H631" s="21">
        <f t="shared" si="174"/>
        <v>343.42525799999993</v>
      </c>
      <c r="I631" s="21">
        <f t="shared" si="174"/>
        <v>-3.4840769999999996</v>
      </c>
      <c r="J631" s="21">
        <f t="shared" si="174"/>
        <v>-21.331269000000002</v>
      </c>
      <c r="K631" s="21">
        <f t="shared" si="174"/>
        <v>107.60985000000002</v>
      </c>
      <c r="L631" s="21">
        <f t="shared" si="174"/>
        <v>-63.83943</v>
      </c>
      <c r="M631" s="21">
        <f t="shared" si="174"/>
        <v>177.70911599999999</v>
      </c>
      <c r="N631" s="21">
        <f t="shared" si="174"/>
        <v>300.78390899999999</v>
      </c>
      <c r="O631" s="21">
        <f t="shared" si="174"/>
        <v>488.48515199999997</v>
      </c>
      <c r="P631" s="21">
        <f t="shared" si="174"/>
        <v>440.49812100000003</v>
      </c>
      <c r="Q631" s="21">
        <f t="shared" si="173"/>
        <v>2621.251839</v>
      </c>
    </row>
    <row r="632" spans="1:17" ht="40.5" customHeight="1" x14ac:dyDescent="0.25">
      <c r="A632" s="40" t="str">
        <f>[1]фидера!B75</f>
        <v>Курский</v>
      </c>
      <c r="B632" s="40" t="str">
        <f>[1]фидера!C75</f>
        <v>Садовая</v>
      </c>
      <c r="C632" s="40" t="str">
        <f>[1]фидера!D75</f>
        <v>403.23</v>
      </c>
      <c r="D632" s="11" t="s">
        <v>29</v>
      </c>
      <c r="E632" s="21">
        <f t="shared" ref="E632:P632" si="175">E282*$E$565</f>
        <v>305.11881516</v>
      </c>
      <c r="F632" s="21">
        <f t="shared" si="175"/>
        <v>376.82214900000002</v>
      </c>
      <c r="G632" s="21">
        <f t="shared" si="175"/>
        <v>356.56546499999996</v>
      </c>
      <c r="H632" s="21">
        <f t="shared" si="175"/>
        <v>249.06761399999999</v>
      </c>
      <c r="I632" s="21">
        <f t="shared" si="175"/>
        <v>-55.260912000000005</v>
      </c>
      <c r="J632" s="21">
        <f t="shared" si="175"/>
        <v>33.935696999999998</v>
      </c>
      <c r="K632" s="21">
        <f t="shared" si="175"/>
        <v>-52.448828999999975</v>
      </c>
      <c r="L632" s="21">
        <f t="shared" si="175"/>
        <v>66.127841999999987</v>
      </c>
      <c r="M632" s="21">
        <f t="shared" si="175"/>
        <v>54.973347000000004</v>
      </c>
      <c r="N632" s="21">
        <f t="shared" si="175"/>
        <v>-27.279324000000003</v>
      </c>
      <c r="O632" s="21">
        <f t="shared" si="175"/>
        <v>23.922380999999998</v>
      </c>
      <c r="P632" s="21">
        <f t="shared" si="175"/>
        <v>31.607934000000025</v>
      </c>
      <c r="Q632" s="21">
        <f t="shared" si="173"/>
        <v>1363.1521791600001</v>
      </c>
    </row>
    <row r="633" spans="1:17" ht="40.5" customHeight="1" x14ac:dyDescent="0.25">
      <c r="A633" s="40" t="str">
        <f>[1]фидера!B76</f>
        <v>Курский</v>
      </c>
      <c r="B633" s="40" t="str">
        <f>[1]фидера!C76</f>
        <v>Мурыновка</v>
      </c>
      <c r="C633" s="40" t="str">
        <f>[1]фидера!D76</f>
        <v>422.2</v>
      </c>
      <c r="D633" s="11" t="s">
        <v>29</v>
      </c>
      <c r="E633" s="21">
        <f t="shared" ref="E633:P633" si="176">E283*$E$565</f>
        <v>172.42094700000001</v>
      </c>
      <c r="F633" s="21">
        <f t="shared" si="176"/>
        <v>150.70827599999998</v>
      </c>
      <c r="G633" s="21">
        <f t="shared" si="176"/>
        <v>384.57732300000004</v>
      </c>
      <c r="H633" s="21">
        <f t="shared" si="176"/>
        <v>181.40508299999999</v>
      </c>
      <c r="I633" s="21">
        <f t="shared" si="176"/>
        <v>161.32093799999998</v>
      </c>
      <c r="J633" s="21">
        <f t="shared" si="176"/>
        <v>63.109923000000002</v>
      </c>
      <c r="K633" s="21">
        <f t="shared" si="176"/>
        <v>90.334761000000015</v>
      </c>
      <c r="L633" s="21">
        <f t="shared" si="176"/>
        <v>138.479196</v>
      </c>
      <c r="M633" s="21">
        <f t="shared" si="176"/>
        <v>105.015711</v>
      </c>
      <c r="N633" s="21">
        <f t="shared" si="176"/>
        <v>96.954810000000009</v>
      </c>
      <c r="O633" s="21">
        <f t="shared" si="176"/>
        <v>185.46429000000001</v>
      </c>
      <c r="P633" s="21">
        <f t="shared" si="176"/>
        <v>449.05242299999998</v>
      </c>
      <c r="Q633" s="21">
        <f t="shared" si="173"/>
        <v>2178.8436810000003</v>
      </c>
    </row>
    <row r="634" spans="1:17" ht="40.5" customHeight="1" x14ac:dyDescent="0.25">
      <c r="A634" s="41"/>
      <c r="B634" s="41" t="str">
        <f>[1]фидера!C77</f>
        <v>ВСЕГО</v>
      </c>
      <c r="C634" s="41"/>
      <c r="D634" s="10" t="s">
        <v>29</v>
      </c>
      <c r="E634" s="22">
        <f t="shared" ref="E634:P634" si="177">E284*$E$565</f>
        <v>7320.6835961700008</v>
      </c>
      <c r="F634" s="22">
        <f t="shared" si="177"/>
        <v>6811.0254570000016</v>
      </c>
      <c r="G634" s="22">
        <f t="shared" si="177"/>
        <v>7568.096319000002</v>
      </c>
      <c r="H634" s="22">
        <f t="shared" si="177"/>
        <v>4281.4009079999978</v>
      </c>
      <c r="I634" s="22">
        <f t="shared" si="177"/>
        <v>2562.6127950000005</v>
      </c>
      <c r="J634" s="22">
        <f t="shared" si="177"/>
        <v>1884.1410149999992</v>
      </c>
      <c r="K634" s="22">
        <f t="shared" si="177"/>
        <v>1011.9109649999996</v>
      </c>
      <c r="L634" s="22">
        <f t="shared" si="177"/>
        <v>1839.9619500000006</v>
      </c>
      <c r="M634" s="22">
        <f t="shared" si="177"/>
        <v>2629.6820340000008</v>
      </c>
      <c r="N634" s="22">
        <f t="shared" si="177"/>
        <v>4068.139677000001</v>
      </c>
      <c r="O634" s="22">
        <f t="shared" si="177"/>
        <v>4326.2126159999989</v>
      </c>
      <c r="P634" s="22">
        <f t="shared" si="177"/>
        <v>5016.5048310000002</v>
      </c>
      <c r="Q634" s="22">
        <f t="shared" si="173"/>
        <v>49320.372163169995</v>
      </c>
    </row>
    <row r="635" spans="1:17" ht="40.5" customHeight="1" x14ac:dyDescent="0.25">
      <c r="A635" s="40" t="str">
        <f>[1]фидера!B9</f>
        <v>Медвенский</v>
      </c>
      <c r="B635" s="40" t="str">
        <f>[1]фидера!C9</f>
        <v>Компрессорная 110/10</v>
      </c>
      <c r="C635" s="40" t="str">
        <f>[1]фидера!D9</f>
        <v>242.15</v>
      </c>
      <c r="D635" s="14" t="s">
        <v>30</v>
      </c>
      <c r="E635" s="28">
        <f>E566*0.9</f>
        <v>35.250807420000008</v>
      </c>
      <c r="F635" s="28">
        <f t="shared" ref="F635:P635" si="178">F566*0.9</f>
        <v>23.181068699999997</v>
      </c>
      <c r="G635" s="28">
        <f t="shared" si="178"/>
        <v>32.626216800000002</v>
      </c>
      <c r="H635" s="28">
        <f t="shared" si="178"/>
        <v>9.2816901000000005</v>
      </c>
      <c r="I635" s="28">
        <f t="shared" si="178"/>
        <v>3.9720294000000007</v>
      </c>
      <c r="J635" s="28">
        <v>0</v>
      </c>
      <c r="K635" s="28">
        <f t="shared" si="178"/>
        <v>0.91264049999999752</v>
      </c>
      <c r="L635" s="28">
        <f t="shared" si="178"/>
        <v>15.217939800000002</v>
      </c>
      <c r="M635" s="28">
        <f t="shared" si="178"/>
        <v>4.0237911000000013</v>
      </c>
      <c r="N635" s="28">
        <f t="shared" si="178"/>
        <v>33.707763899999996</v>
      </c>
      <c r="O635" s="28">
        <f t="shared" si="178"/>
        <v>23.845797899999997</v>
      </c>
      <c r="P635" s="28">
        <f t="shared" si="178"/>
        <v>42.144920999999997</v>
      </c>
      <c r="Q635" s="28">
        <f>SUM(E635:P635)</f>
        <v>224.16466661999999</v>
      </c>
    </row>
    <row r="636" spans="1:17" ht="40.5" customHeight="1" x14ac:dyDescent="0.25">
      <c r="A636" s="40" t="str">
        <f>[1]фидера!B10</f>
        <v>Фатежский</v>
      </c>
      <c r="B636" s="40" t="str">
        <f>[1]фидера!C10</f>
        <v>ПС 35/10кВ Глебово</v>
      </c>
      <c r="C636" s="40" t="str">
        <f>[1]фидера!D10</f>
        <v>яч.№ 6 фидер 376</v>
      </c>
      <c r="D636" s="14" t="s">
        <v>30</v>
      </c>
      <c r="E636" s="28">
        <f t="shared" ref="E636:P651" si="179">E567*0.9</f>
        <v>28.525600439999998</v>
      </c>
      <c r="F636" s="28">
        <f t="shared" si="179"/>
        <v>8.8757694000000011</v>
      </c>
      <c r="G636" s="28">
        <f t="shared" si="179"/>
        <v>47.400095700000008</v>
      </c>
      <c r="H636" s="28">
        <f t="shared" si="179"/>
        <v>15.610239</v>
      </c>
      <c r="I636" s="28">
        <f t="shared" si="179"/>
        <v>8.7313814999999995</v>
      </c>
      <c r="J636" s="28">
        <f t="shared" si="179"/>
        <v>29.103696899999999</v>
      </c>
      <c r="K636" s="28">
        <v>0</v>
      </c>
      <c r="L636" s="28">
        <v>0</v>
      </c>
      <c r="M636" s="28">
        <f t="shared" si="179"/>
        <v>22.878671400000005</v>
      </c>
      <c r="N636" s="28">
        <f t="shared" si="179"/>
        <v>23.012162100000001</v>
      </c>
      <c r="O636" s="28">
        <f t="shared" si="179"/>
        <v>30.122585100000006</v>
      </c>
      <c r="P636" s="28">
        <f t="shared" si="179"/>
        <v>13.542495300000002</v>
      </c>
      <c r="Q636" s="28">
        <f t="shared" ref="Q636:Q699" si="180">SUM(E636:P636)</f>
        <v>227.80269684000004</v>
      </c>
    </row>
    <row r="637" spans="1:17" ht="40.5" customHeight="1" x14ac:dyDescent="0.25">
      <c r="A637" s="40" t="str">
        <f>[1]фидера!B11</f>
        <v>Октябрьский</v>
      </c>
      <c r="B637" s="40" t="str">
        <f>[1]фидера!C11</f>
        <v>ПC 35/10кВ Лобазовка</v>
      </c>
      <c r="C637" s="40" t="str">
        <f>[1]фидера!D11</f>
        <v>ВЛ 10кВ 554.09</v>
      </c>
      <c r="D637" s="14" t="s">
        <v>30</v>
      </c>
      <c r="E637" s="28">
        <f t="shared" si="179"/>
        <v>128.788776144</v>
      </c>
      <c r="F637" s="28">
        <f t="shared" si="179"/>
        <v>134.60221440000001</v>
      </c>
      <c r="G637" s="28">
        <f t="shared" si="179"/>
        <v>68.132018700000017</v>
      </c>
      <c r="H637" s="28">
        <f t="shared" si="179"/>
        <v>80.584794000000002</v>
      </c>
      <c r="I637" s="28">
        <f t="shared" si="179"/>
        <v>12.599887500000001</v>
      </c>
      <c r="J637" s="28">
        <f t="shared" si="179"/>
        <v>58.523412600000007</v>
      </c>
      <c r="K637" s="28">
        <f t="shared" si="179"/>
        <v>47.400095700000008</v>
      </c>
      <c r="L637" s="28">
        <f t="shared" si="179"/>
        <v>1.9206315000000003</v>
      </c>
      <c r="M637" s="28">
        <f t="shared" si="179"/>
        <v>52.529952600000016</v>
      </c>
      <c r="N637" s="28">
        <f t="shared" si="179"/>
        <v>88.237352700000017</v>
      </c>
      <c r="O637" s="28">
        <f t="shared" si="179"/>
        <v>104.85013410000001</v>
      </c>
      <c r="P637" s="28">
        <f t="shared" si="179"/>
        <v>114.71210010000001</v>
      </c>
      <c r="Q637" s="28">
        <f t="shared" si="180"/>
        <v>892.88137004400016</v>
      </c>
    </row>
    <row r="638" spans="1:17" ht="40.5" customHeight="1" x14ac:dyDescent="0.25">
      <c r="A638" s="40" t="str">
        <f>[1]фидера!B12</f>
        <v xml:space="preserve">Курчатовский </v>
      </c>
      <c r="B638" s="40" t="str">
        <f>[1]фидера!C12</f>
        <v xml:space="preserve">ПС 35/10 Иванино +ПС 35/10 Афанасьевка </v>
      </c>
      <c r="C638" s="40" t="str">
        <f>[1]фидера!D12</f>
        <v xml:space="preserve"> ВЛ 10 кВ 8514+81906</v>
      </c>
      <c r="D638" s="14" t="s">
        <v>30</v>
      </c>
      <c r="E638" s="28">
        <f t="shared" si="179"/>
        <v>243.04297590000007</v>
      </c>
      <c r="F638" s="28">
        <f t="shared" si="179"/>
        <v>214.62035400000002</v>
      </c>
      <c r="G638" s="28">
        <f t="shared" si="179"/>
        <v>144.44783459999999</v>
      </c>
      <c r="H638" s="28">
        <f t="shared" si="179"/>
        <v>131.83160130000002</v>
      </c>
      <c r="I638" s="28">
        <f t="shared" si="179"/>
        <v>26.474747400000012</v>
      </c>
      <c r="J638" s="28">
        <f t="shared" si="179"/>
        <v>75.863582100000002</v>
      </c>
      <c r="K638" s="28">
        <v>0</v>
      </c>
      <c r="L638" s="28">
        <f t="shared" si="179"/>
        <v>98.984716199999994</v>
      </c>
      <c r="M638" s="28">
        <f t="shared" si="179"/>
        <v>201.75076079999999</v>
      </c>
      <c r="N638" s="28">
        <f t="shared" si="179"/>
        <v>75.073535100000015</v>
      </c>
      <c r="O638" s="28">
        <f t="shared" si="179"/>
        <v>190.67920560000002</v>
      </c>
      <c r="P638" s="28">
        <f t="shared" si="179"/>
        <v>320.84081100000003</v>
      </c>
      <c r="Q638" s="28">
        <f t="shared" si="180"/>
        <v>1723.610124</v>
      </c>
    </row>
    <row r="639" spans="1:17" ht="40.5" customHeight="1" x14ac:dyDescent="0.25">
      <c r="A639" s="40" t="str">
        <f>[1]фидера!B13</f>
        <v xml:space="preserve">Курчатовский </v>
      </c>
      <c r="B639" s="40" t="str">
        <f>[1]фидера!C13</f>
        <v xml:space="preserve">ПС 35/10 Рязаново </v>
      </c>
      <c r="C639" s="40" t="str">
        <f>[1]фидера!D13</f>
        <v xml:space="preserve"> ВЛ 10 кВ 82506</v>
      </c>
      <c r="D639" s="14" t="s">
        <v>30</v>
      </c>
      <c r="E639" s="28">
        <f t="shared" si="179"/>
        <v>41.886657360000001</v>
      </c>
      <c r="F639" s="28">
        <f t="shared" si="179"/>
        <v>8.2791476999999993</v>
      </c>
      <c r="G639" s="28">
        <f t="shared" si="179"/>
        <v>55.752799500000002</v>
      </c>
      <c r="H639" s="28">
        <f t="shared" si="179"/>
        <v>36.077904900000007</v>
      </c>
      <c r="I639" s="28">
        <f t="shared" si="179"/>
        <v>13.972934700000001</v>
      </c>
      <c r="J639" s="28">
        <f t="shared" si="179"/>
        <v>13.221027899999999</v>
      </c>
      <c r="K639" s="28">
        <f t="shared" si="179"/>
        <v>10.823643900000002</v>
      </c>
      <c r="L639" s="28">
        <f t="shared" si="179"/>
        <v>6.0969834000000001</v>
      </c>
      <c r="M639" s="28">
        <f t="shared" si="179"/>
        <v>13.169266199999999</v>
      </c>
      <c r="N639" s="28">
        <f t="shared" si="179"/>
        <v>11.4584058</v>
      </c>
      <c r="O639" s="28">
        <f t="shared" si="179"/>
        <v>36.355783500000001</v>
      </c>
      <c r="P639" s="28">
        <f t="shared" si="179"/>
        <v>61.00524990000001</v>
      </c>
      <c r="Q639" s="28">
        <f t="shared" si="180"/>
        <v>308.09980476000004</v>
      </c>
    </row>
    <row r="640" spans="1:17" ht="40.5" customHeight="1" x14ac:dyDescent="0.25">
      <c r="A640" s="40" t="str">
        <f>[1]фидера!B14</f>
        <v xml:space="preserve">Курчатовский </v>
      </c>
      <c r="B640" s="40" t="str">
        <f>[1]фидера!C14</f>
        <v xml:space="preserve">ПС 35/10 Теплицы </v>
      </c>
      <c r="C640" s="40" t="str">
        <f>[1]фидера!D14</f>
        <v xml:space="preserve"> ВЛ 10 кВ  8182</v>
      </c>
      <c r="D640" s="14" t="s">
        <v>30</v>
      </c>
      <c r="E640" s="28">
        <f t="shared" si="179"/>
        <v>72.50234076000001</v>
      </c>
      <c r="F640" s="28">
        <f t="shared" si="179"/>
        <v>85.592057400000002</v>
      </c>
      <c r="G640" s="28">
        <f t="shared" si="179"/>
        <v>57.063187799999994</v>
      </c>
      <c r="H640" s="28">
        <f t="shared" si="179"/>
        <v>53.772233400000005</v>
      </c>
      <c r="I640" s="28">
        <f t="shared" si="179"/>
        <v>31.152370499999996</v>
      </c>
      <c r="J640" s="28">
        <f t="shared" si="179"/>
        <v>32.239366199999999</v>
      </c>
      <c r="K640" s="28">
        <v>0</v>
      </c>
      <c r="L640" s="28">
        <f t="shared" si="179"/>
        <v>36.786222900000006</v>
      </c>
      <c r="M640" s="28">
        <f t="shared" si="179"/>
        <v>47.827810800000009</v>
      </c>
      <c r="N640" s="28">
        <f t="shared" si="179"/>
        <v>78.661438200000006</v>
      </c>
      <c r="O640" s="28">
        <v>0</v>
      </c>
      <c r="P640" s="28">
        <f t="shared" si="179"/>
        <v>56.907902700000001</v>
      </c>
      <c r="Q640" s="28">
        <f t="shared" si="180"/>
        <v>552.50493066000001</v>
      </c>
    </row>
    <row r="641" spans="1:17" ht="40.5" customHeight="1" x14ac:dyDescent="0.25">
      <c r="A641" s="40" t="str">
        <f>[1]фидера!B15</f>
        <v>Курский</v>
      </c>
      <c r="B641" s="40" t="str">
        <f>[1]фидера!C15</f>
        <v>Петренка</v>
      </c>
      <c r="C641" s="40" t="str">
        <f>[1]фидера!D15</f>
        <v>413.9</v>
      </c>
      <c r="D641" s="14" t="s">
        <v>30</v>
      </c>
      <c r="E641" s="28">
        <f t="shared" si="179"/>
        <v>60.370106598000014</v>
      </c>
      <c r="F641" s="28">
        <f t="shared" si="179"/>
        <v>176.6054718</v>
      </c>
      <c r="G641" s="28">
        <f t="shared" si="179"/>
        <v>37.107690300000009</v>
      </c>
      <c r="H641" s="28">
        <f t="shared" si="179"/>
        <v>61.351236000000021</v>
      </c>
      <c r="I641" s="28">
        <f t="shared" si="179"/>
        <v>35.154367200000003</v>
      </c>
      <c r="J641" s="28">
        <f t="shared" si="179"/>
        <v>94.971822299999999</v>
      </c>
      <c r="K641" s="28">
        <v>0</v>
      </c>
      <c r="L641" s="28">
        <f t="shared" si="179"/>
        <v>85.883557500000009</v>
      </c>
      <c r="M641" s="28">
        <f t="shared" si="179"/>
        <v>1.0216125</v>
      </c>
      <c r="N641" s="28">
        <f t="shared" si="179"/>
        <v>26.7744204</v>
      </c>
      <c r="O641" s="28">
        <f t="shared" si="179"/>
        <v>61.798021200000001</v>
      </c>
      <c r="P641" s="28">
        <v>0</v>
      </c>
      <c r="Q641" s="28">
        <f t="shared" si="180"/>
        <v>641.03830579800012</v>
      </c>
    </row>
    <row r="642" spans="1:17" ht="40.5" customHeight="1" x14ac:dyDescent="0.25">
      <c r="A642" s="40" t="str">
        <f>[1]фидера!B16</f>
        <v>Курский</v>
      </c>
      <c r="B642" s="40" t="str">
        <f>[1]фидера!C16</f>
        <v>Петренка</v>
      </c>
      <c r="C642" s="40" t="str">
        <f>[1]фидера!D16</f>
        <v>413.13</v>
      </c>
      <c r="D642" s="14" t="s">
        <v>30</v>
      </c>
      <c r="E642" s="28">
        <f t="shared" si="179"/>
        <v>339.27244405200003</v>
      </c>
      <c r="F642" s="28">
        <f t="shared" si="179"/>
        <v>95.6583459</v>
      </c>
      <c r="G642" s="28">
        <f t="shared" si="179"/>
        <v>258.72132240000002</v>
      </c>
      <c r="H642" s="28">
        <f t="shared" si="179"/>
        <v>140.46490800000001</v>
      </c>
      <c r="I642" s="28">
        <f t="shared" si="179"/>
        <v>93.176508600000005</v>
      </c>
      <c r="J642" s="28">
        <f t="shared" si="179"/>
        <v>87.65980110000001</v>
      </c>
      <c r="K642" s="28">
        <f t="shared" si="179"/>
        <v>77.618031300000013</v>
      </c>
      <c r="L642" s="28">
        <f t="shared" si="179"/>
        <v>95.865392700000001</v>
      </c>
      <c r="M642" s="28">
        <f t="shared" si="179"/>
        <v>80.723733300000006</v>
      </c>
      <c r="N642" s="28">
        <f t="shared" si="179"/>
        <v>172.0177506</v>
      </c>
      <c r="O642" s="28">
        <f t="shared" si="179"/>
        <v>72.992169900000007</v>
      </c>
      <c r="P642" s="28">
        <f t="shared" si="179"/>
        <v>39.071910599999995</v>
      </c>
      <c r="Q642" s="28">
        <f t="shared" si="180"/>
        <v>1553.2423184520001</v>
      </c>
    </row>
    <row r="643" spans="1:17" ht="40.5" customHeight="1" x14ac:dyDescent="0.25">
      <c r="A643" s="40" t="str">
        <f>[1]фидера!B17</f>
        <v>Курский</v>
      </c>
      <c r="B643" s="40" t="str">
        <f>[1]фидера!C17</f>
        <v>Петренка</v>
      </c>
      <c r="C643" s="40" t="str">
        <f>[1]фидера!D17</f>
        <v>413.15</v>
      </c>
      <c r="D643" s="14" t="s">
        <v>30</v>
      </c>
      <c r="E643" s="28">
        <f t="shared" si="179"/>
        <v>175.80681601200001</v>
      </c>
      <c r="F643" s="28">
        <f t="shared" si="179"/>
        <v>157.7533158</v>
      </c>
      <c r="G643" s="28">
        <f t="shared" si="179"/>
        <v>59.065548299999989</v>
      </c>
      <c r="H643" s="28">
        <f t="shared" si="179"/>
        <v>112.85140320000001</v>
      </c>
      <c r="I643" s="28">
        <f t="shared" si="179"/>
        <v>168.76493640000001</v>
      </c>
      <c r="J643" s="28">
        <f t="shared" si="179"/>
        <v>25.553934000000005</v>
      </c>
      <c r="K643" s="28">
        <f t="shared" si="179"/>
        <v>2.6507438999999997</v>
      </c>
      <c r="L643" s="28">
        <v>0</v>
      </c>
      <c r="M643" s="28">
        <f t="shared" si="179"/>
        <v>31.778959500000003</v>
      </c>
      <c r="N643" s="28">
        <f t="shared" si="179"/>
        <v>42.046846200000005</v>
      </c>
      <c r="O643" s="28">
        <f t="shared" si="179"/>
        <v>17.699777100000002</v>
      </c>
      <c r="P643" s="28">
        <f t="shared" si="179"/>
        <v>48.247353000000011</v>
      </c>
      <c r="Q643" s="28">
        <f t="shared" si="180"/>
        <v>842.21963341200001</v>
      </c>
    </row>
    <row r="644" spans="1:17" ht="40.5" customHeight="1" x14ac:dyDescent="0.25">
      <c r="A644" s="40" t="str">
        <f>[1]фидера!B18</f>
        <v>Курский</v>
      </c>
      <c r="B644" s="40" t="str">
        <f>[1]фидера!C18</f>
        <v>Безлесная</v>
      </c>
      <c r="C644" s="40" t="str">
        <f>[1]фидера!D18</f>
        <v>423.10</v>
      </c>
      <c r="D644" s="14" t="s">
        <v>30</v>
      </c>
      <c r="E644" s="28">
        <f t="shared" si="179"/>
        <v>200.15748118799999</v>
      </c>
      <c r="F644" s="28">
        <f t="shared" si="179"/>
        <v>89.550465299999985</v>
      </c>
      <c r="G644" s="28">
        <f t="shared" si="179"/>
        <v>199.22261040000001</v>
      </c>
      <c r="H644" s="28">
        <f t="shared" si="179"/>
        <v>71.036122500000005</v>
      </c>
      <c r="I644" s="28">
        <f t="shared" si="179"/>
        <v>56.379388500000005</v>
      </c>
      <c r="J644" s="28">
        <f t="shared" si="179"/>
        <v>39.134569500000005</v>
      </c>
      <c r="K644" s="28">
        <f t="shared" si="179"/>
        <v>43.858505700000002</v>
      </c>
      <c r="L644" s="28">
        <f t="shared" si="179"/>
        <v>36.009797400000004</v>
      </c>
      <c r="M644" s="28">
        <f t="shared" si="179"/>
        <v>66.745350000000002</v>
      </c>
      <c r="N644" s="28">
        <f t="shared" si="179"/>
        <v>76.422063600000001</v>
      </c>
      <c r="O644" s="28">
        <f t="shared" si="179"/>
        <v>87.251156100000017</v>
      </c>
      <c r="P644" s="28">
        <f t="shared" si="179"/>
        <v>108.57152790000001</v>
      </c>
      <c r="Q644" s="28">
        <f t="shared" si="180"/>
        <v>1074.3390380880001</v>
      </c>
    </row>
    <row r="645" spans="1:17" ht="40.5" customHeight="1" x14ac:dyDescent="0.25">
      <c r="A645" s="40" t="str">
        <f>[1]фидера!B19</f>
        <v>Курский</v>
      </c>
      <c r="B645" s="40" t="str">
        <f>[1]фидера!C19</f>
        <v>Букреевка</v>
      </c>
      <c r="C645" s="40" t="str">
        <f>[1]фидера!D19</f>
        <v>424.2</v>
      </c>
      <c r="D645" s="14" t="s">
        <v>30</v>
      </c>
      <c r="E645" s="28">
        <f t="shared" si="179"/>
        <v>66.693588300000002</v>
      </c>
      <c r="F645" s="28">
        <f t="shared" si="179"/>
        <v>55.428607799999995</v>
      </c>
      <c r="G645" s="28">
        <f t="shared" si="179"/>
        <v>17.683431299999995</v>
      </c>
      <c r="H645" s="28">
        <f t="shared" si="179"/>
        <v>35.282409300000005</v>
      </c>
      <c r="I645" s="28">
        <v>0</v>
      </c>
      <c r="J645" s="28">
        <f t="shared" si="179"/>
        <v>13.114780200000002</v>
      </c>
      <c r="K645" s="28">
        <v>0</v>
      </c>
      <c r="L645" s="28">
        <f t="shared" si="179"/>
        <v>13.689607499999999</v>
      </c>
      <c r="M645" s="28">
        <f t="shared" si="179"/>
        <v>16.217757900000002</v>
      </c>
      <c r="N645" s="28">
        <f t="shared" si="179"/>
        <v>14.681252700000003</v>
      </c>
      <c r="O645" s="28">
        <f t="shared" si="179"/>
        <v>39.445139700000006</v>
      </c>
      <c r="P645" s="28">
        <v>0</v>
      </c>
      <c r="Q645" s="28">
        <f t="shared" si="180"/>
        <v>272.23657470000006</v>
      </c>
    </row>
    <row r="646" spans="1:17" ht="40.5" customHeight="1" x14ac:dyDescent="0.25">
      <c r="A646" s="40" t="str">
        <f>[1]фидера!B20</f>
        <v>Конышевский</v>
      </c>
      <c r="B646" s="40" t="str">
        <f>[1]фидера!C20</f>
        <v>ПC 35/10кВ Платава</v>
      </c>
      <c r="C646" s="40" t="str">
        <f>[1]фидера!D20</f>
        <v>ВЛ-10кВ 726 от ПС  35/10 кВ  Платава</v>
      </c>
      <c r="D646" s="14" t="s">
        <v>30</v>
      </c>
      <c r="E646" s="28">
        <f t="shared" si="179"/>
        <v>134.52500773800003</v>
      </c>
      <c r="F646" s="28">
        <f t="shared" si="179"/>
        <v>171.05879700000003</v>
      </c>
      <c r="G646" s="28">
        <f t="shared" si="179"/>
        <v>121.20138270000001</v>
      </c>
      <c r="H646" s="28">
        <f t="shared" si="179"/>
        <v>7.3065726</v>
      </c>
      <c r="I646" s="28">
        <f t="shared" si="179"/>
        <v>82.611673200000013</v>
      </c>
      <c r="J646" s="28">
        <v>0</v>
      </c>
      <c r="K646" s="28">
        <f t="shared" si="179"/>
        <v>102.1449042</v>
      </c>
      <c r="L646" s="28">
        <f t="shared" si="179"/>
        <v>27.760616999999996</v>
      </c>
      <c r="M646" s="28">
        <f t="shared" si="179"/>
        <v>80.325985500000002</v>
      </c>
      <c r="N646" s="28">
        <f t="shared" si="179"/>
        <v>136.38118229999998</v>
      </c>
      <c r="O646" s="28">
        <f t="shared" si="179"/>
        <v>77.321082600000011</v>
      </c>
      <c r="P646" s="28">
        <f t="shared" si="179"/>
        <v>150.4985049</v>
      </c>
      <c r="Q646" s="28">
        <f t="shared" si="180"/>
        <v>1091.1357097380001</v>
      </c>
    </row>
    <row r="647" spans="1:17" ht="40.5" customHeight="1" x14ac:dyDescent="0.25">
      <c r="A647" s="40" t="str">
        <f>[1]фидера!B21</f>
        <v>Конышевский</v>
      </c>
      <c r="B647" s="40" t="str">
        <f>[1]фидера!C21</f>
        <v>ПC 35/10кВ Платава</v>
      </c>
      <c r="C647" s="40" t="str">
        <f>[1]фидера!D21</f>
        <v>ВЛ-10кВ(12) 734 от ПС 35/10 кВ Платава</v>
      </c>
      <c r="D647" s="14" t="s">
        <v>30</v>
      </c>
      <c r="E647" s="28">
        <f t="shared" si="179"/>
        <v>117.50276404799999</v>
      </c>
      <c r="F647" s="28">
        <f t="shared" si="179"/>
        <v>139.93366950000001</v>
      </c>
      <c r="G647" s="28">
        <f t="shared" si="179"/>
        <v>102.9594699</v>
      </c>
      <c r="H647" s="28">
        <f t="shared" si="179"/>
        <v>61.057011599999996</v>
      </c>
      <c r="I647" s="28">
        <v>0</v>
      </c>
      <c r="J647" s="28">
        <f t="shared" si="179"/>
        <v>42.48818279999999</v>
      </c>
      <c r="K647" s="28">
        <f t="shared" si="179"/>
        <v>10.325097000000008</v>
      </c>
      <c r="L647" s="28">
        <f t="shared" si="179"/>
        <v>7.3201941000000037</v>
      </c>
      <c r="M647" s="28">
        <f t="shared" si="179"/>
        <v>32.285679299999998</v>
      </c>
      <c r="N647" s="28">
        <f t="shared" si="179"/>
        <v>196.21225889999999</v>
      </c>
      <c r="O647" s="28">
        <v>0</v>
      </c>
      <c r="P647" s="28">
        <f t="shared" si="179"/>
        <v>161.2022796</v>
      </c>
      <c r="Q647" s="28">
        <f t="shared" si="180"/>
        <v>871.28660674800005</v>
      </c>
    </row>
    <row r="648" spans="1:17" ht="40.5" customHeight="1" x14ac:dyDescent="0.25">
      <c r="A648" s="40" t="str">
        <f>[1]фидера!B22</f>
        <v>Конышевский</v>
      </c>
      <c r="B648" s="40" t="str">
        <f>[1]фидера!C22</f>
        <v>ПC 35/10кВ Платава</v>
      </c>
      <c r="C648" s="40" t="str">
        <f>[1]фидера!D22</f>
        <v>ВЛ-10кВ 732 от ПС  35/10 кВ  Платава</v>
      </c>
      <c r="D648" s="14" t="s">
        <v>30</v>
      </c>
      <c r="E648" s="28">
        <f t="shared" si="179"/>
        <v>36.915354720000003</v>
      </c>
      <c r="F648" s="28">
        <f t="shared" si="179"/>
        <v>68.739537600000006</v>
      </c>
      <c r="G648" s="28">
        <f t="shared" si="179"/>
        <v>56.910627000000019</v>
      </c>
      <c r="H648" s="28">
        <f t="shared" si="179"/>
        <v>33.732282599999998</v>
      </c>
      <c r="I648" s="28">
        <f t="shared" si="179"/>
        <v>115.37682930000001</v>
      </c>
      <c r="J648" s="28">
        <v>0</v>
      </c>
      <c r="K648" s="28">
        <f t="shared" si="179"/>
        <v>47.258432100000007</v>
      </c>
      <c r="L648" s="28">
        <v>0</v>
      </c>
      <c r="M648" s="28">
        <f t="shared" si="179"/>
        <v>58.918436099999987</v>
      </c>
      <c r="N648" s="28">
        <f t="shared" si="179"/>
        <v>45.667440899999995</v>
      </c>
      <c r="O648" s="28">
        <f t="shared" si="179"/>
        <v>6.857063100000004</v>
      </c>
      <c r="P648" s="28">
        <f t="shared" si="179"/>
        <v>23.295489299999996</v>
      </c>
      <c r="Q648" s="28">
        <f t="shared" si="180"/>
        <v>493.67149272</v>
      </c>
    </row>
    <row r="649" spans="1:17" ht="40.5" customHeight="1" x14ac:dyDescent="0.25">
      <c r="A649" s="40" t="str">
        <f>[1]фидера!B23</f>
        <v>Конышевский</v>
      </c>
      <c r="B649" s="40" t="str">
        <f>[1]фидера!C23</f>
        <v>ПС 35/10кВ Васильевка</v>
      </c>
      <c r="C649" s="40" t="str">
        <f>[1]фидера!D23</f>
        <v>ВЛ-10кВ   775 от  пс  35/10  Васильевка</v>
      </c>
      <c r="D649" s="14" t="s">
        <v>30</v>
      </c>
      <c r="E649" s="28">
        <f t="shared" si="179"/>
        <v>68.401179540000015</v>
      </c>
      <c r="F649" s="28">
        <f t="shared" si="179"/>
        <v>71.6109498</v>
      </c>
      <c r="G649" s="28">
        <f t="shared" si="179"/>
        <v>30.100790700000001</v>
      </c>
      <c r="H649" s="28">
        <f t="shared" si="179"/>
        <v>79.830162900000005</v>
      </c>
      <c r="I649" s="28">
        <f t="shared" si="179"/>
        <v>51.995989800000004</v>
      </c>
      <c r="J649" s="28">
        <f t="shared" si="179"/>
        <v>25.529415300000004</v>
      </c>
      <c r="K649" s="28">
        <f t="shared" si="179"/>
        <v>38.973835800000003</v>
      </c>
      <c r="L649" s="28">
        <f t="shared" si="179"/>
        <v>28.1719863</v>
      </c>
      <c r="M649" s="28">
        <f t="shared" si="179"/>
        <v>23.957494200000003</v>
      </c>
      <c r="N649" s="28">
        <f t="shared" si="179"/>
        <v>74.863764000000003</v>
      </c>
      <c r="O649" s="28">
        <f t="shared" si="179"/>
        <v>77.789662200000009</v>
      </c>
      <c r="P649" s="28">
        <f t="shared" si="179"/>
        <v>86.352137100000022</v>
      </c>
      <c r="Q649" s="28">
        <f t="shared" si="180"/>
        <v>657.57736764000003</v>
      </c>
    </row>
    <row r="650" spans="1:17" ht="40.5" customHeight="1" x14ac:dyDescent="0.25">
      <c r="A650" s="40" t="str">
        <f>[1]фидера!B24</f>
        <v>Конышевский</v>
      </c>
      <c r="B650" s="40" t="str">
        <f>[1]фидера!C24</f>
        <v>ПС 35/10кВ Матвеевка</v>
      </c>
      <c r="C650" s="40" t="str">
        <f>[1]фидера!D24</f>
        <v>ВЛ-10кВ   742  пс  35/10  Матвеевка</v>
      </c>
      <c r="D650" s="14" t="s">
        <v>30</v>
      </c>
      <c r="E650" s="28">
        <f t="shared" si="179"/>
        <v>76.612764600000006</v>
      </c>
      <c r="F650" s="28">
        <f t="shared" si="179"/>
        <v>61.901544600000015</v>
      </c>
      <c r="G650" s="28">
        <f t="shared" si="179"/>
        <v>72.529038900000018</v>
      </c>
      <c r="H650" s="28">
        <f t="shared" si="179"/>
        <v>51.633657900000003</v>
      </c>
      <c r="I650" s="28">
        <f t="shared" si="179"/>
        <v>42.638019300000003</v>
      </c>
      <c r="J650" s="28">
        <f t="shared" si="179"/>
        <v>10.725569100000001</v>
      </c>
      <c r="K650" s="28">
        <f t="shared" si="179"/>
        <v>21.181432500000003</v>
      </c>
      <c r="L650" s="28">
        <f t="shared" si="179"/>
        <v>10.962583199999999</v>
      </c>
      <c r="M650" s="28">
        <f t="shared" si="179"/>
        <v>19.7838666</v>
      </c>
      <c r="N650" s="28">
        <f t="shared" si="179"/>
        <v>92.631648599999991</v>
      </c>
      <c r="O650" s="28">
        <v>0</v>
      </c>
      <c r="P650" s="28">
        <v>0</v>
      </c>
      <c r="Q650" s="28">
        <f t="shared" si="180"/>
        <v>460.60012530000006</v>
      </c>
    </row>
    <row r="651" spans="1:17" ht="40.5" customHeight="1" x14ac:dyDescent="0.25">
      <c r="A651" s="40" t="str">
        <f>[1]фидера!B25</f>
        <v>Конышевский</v>
      </c>
      <c r="B651" s="40" t="str">
        <f>[1]фидера!C25</f>
        <v>ПС 35/10кВ Матвеевка</v>
      </c>
      <c r="C651" s="40" t="str">
        <f>[1]фидера!D25</f>
        <v>ВЛ-10кВ  7410 от  ПС  35/10  Матвеевка</v>
      </c>
      <c r="D651" s="14" t="s">
        <v>30</v>
      </c>
      <c r="E651" s="28">
        <v>0</v>
      </c>
      <c r="F651" s="28">
        <f t="shared" si="179"/>
        <v>45.433151100000003</v>
      </c>
      <c r="G651" s="28">
        <f t="shared" si="179"/>
        <v>76.190498099999999</v>
      </c>
      <c r="H651" s="28">
        <f t="shared" si="179"/>
        <v>37.276596900000001</v>
      </c>
      <c r="I651" s="28">
        <f t="shared" si="179"/>
        <v>184.65850260000002</v>
      </c>
      <c r="J651" s="28">
        <f t="shared" si="179"/>
        <v>23.679615600000002</v>
      </c>
      <c r="K651" s="28">
        <f t="shared" si="179"/>
        <v>4.5822725999999987</v>
      </c>
      <c r="L651" s="28">
        <v>0</v>
      </c>
      <c r="M651" s="28">
        <f t="shared" si="179"/>
        <v>23.058475199999997</v>
      </c>
      <c r="N651" s="28">
        <f t="shared" si="179"/>
        <v>103.19648400000001</v>
      </c>
      <c r="O651" s="28">
        <f t="shared" si="179"/>
        <v>89.517773700000006</v>
      </c>
      <c r="P651" s="28">
        <f t="shared" si="179"/>
        <v>29.231739000000005</v>
      </c>
      <c r="Q651" s="28">
        <f t="shared" si="180"/>
        <v>616.82510879999995</v>
      </c>
    </row>
    <row r="652" spans="1:17" ht="40.5" customHeight="1" x14ac:dyDescent="0.25">
      <c r="A652" s="40" t="str">
        <f>[1]фидера!B26</f>
        <v>Рыльский</v>
      </c>
      <c r="B652" s="40" t="str">
        <f>[1]фидера!C26</f>
        <v>Рыльск 110/35/10</v>
      </c>
      <c r="C652" s="40" t="str">
        <f>[1]фидера!D26</f>
        <v>яч. 19      222</v>
      </c>
      <c r="D652" s="14" t="s">
        <v>30</v>
      </c>
      <c r="E652" s="28">
        <f t="shared" ref="E652:P661" si="181">E583*0.9</f>
        <v>15.639116580000001</v>
      </c>
      <c r="F652" s="28">
        <f t="shared" si="181"/>
        <v>27.052299000000001</v>
      </c>
      <c r="G652" s="28">
        <f t="shared" si="181"/>
        <v>14.288953499999998</v>
      </c>
      <c r="H652" s="28">
        <f t="shared" si="181"/>
        <v>29.506893300000002</v>
      </c>
      <c r="I652" s="28">
        <f t="shared" si="181"/>
        <v>21.720843900000002</v>
      </c>
      <c r="J652" s="28">
        <f t="shared" si="181"/>
        <v>3.792225600000001</v>
      </c>
      <c r="K652" s="28">
        <f t="shared" si="181"/>
        <v>20.554843500000004</v>
      </c>
      <c r="L652" s="28">
        <f t="shared" si="181"/>
        <v>24.461489700000001</v>
      </c>
      <c r="M652" s="28">
        <f t="shared" si="181"/>
        <v>50.9743773</v>
      </c>
      <c r="N652" s="28">
        <f t="shared" si="181"/>
        <v>1.9778418</v>
      </c>
      <c r="O652" s="28">
        <f t="shared" si="181"/>
        <v>35.617498200000007</v>
      </c>
      <c r="P652" s="28">
        <f t="shared" si="181"/>
        <v>42.681608100000005</v>
      </c>
      <c r="Q652" s="28">
        <f t="shared" si="180"/>
        <v>288.26799047999998</v>
      </c>
    </row>
    <row r="653" spans="1:17" ht="40.5" customHeight="1" x14ac:dyDescent="0.25">
      <c r="A653" s="40" t="str">
        <f>[1]фидера!B27</f>
        <v>Рыльский</v>
      </c>
      <c r="B653" s="40" t="str">
        <f>[1]фидера!C27</f>
        <v>Рыльск 110/35/10</v>
      </c>
      <c r="C653" s="40" t="str">
        <f>[1]фидера!D27</f>
        <v>яч. 14      210</v>
      </c>
      <c r="D653" s="14" t="s">
        <v>30</v>
      </c>
      <c r="E653" s="28">
        <f t="shared" si="181"/>
        <v>74.56354614</v>
      </c>
      <c r="F653" s="28">
        <f t="shared" si="181"/>
        <v>29.6022438</v>
      </c>
      <c r="G653" s="28">
        <v>0</v>
      </c>
      <c r="H653" s="28">
        <f t="shared" si="181"/>
        <v>8.2355588999999991</v>
      </c>
      <c r="I653" s="28">
        <f t="shared" si="181"/>
        <v>27.292037399999998</v>
      </c>
      <c r="J653" s="28">
        <f t="shared" si="181"/>
        <v>17.833267800000002</v>
      </c>
      <c r="K653" s="28">
        <f t="shared" si="181"/>
        <v>8.5216104000000019</v>
      </c>
      <c r="L653" s="28">
        <f t="shared" si="181"/>
        <v>3.8984733</v>
      </c>
      <c r="M653" s="28">
        <f t="shared" si="181"/>
        <v>5.9634927000000006</v>
      </c>
      <c r="N653" s="28">
        <f t="shared" si="181"/>
        <v>28.2727854</v>
      </c>
      <c r="O653" s="28">
        <f t="shared" si="181"/>
        <v>1.8171080999999998</v>
      </c>
      <c r="P653" s="28">
        <f t="shared" si="181"/>
        <v>29.656729799999997</v>
      </c>
      <c r="Q653" s="28">
        <f t="shared" si="180"/>
        <v>235.65685374</v>
      </c>
    </row>
    <row r="654" spans="1:17" ht="40.5" customHeight="1" x14ac:dyDescent="0.25">
      <c r="A654" s="40" t="str">
        <f>[1]фидера!B28</f>
        <v>Рыльский</v>
      </c>
      <c r="B654" s="40" t="str">
        <f>[1]фидера!C28</f>
        <v>Журятино 110/10</v>
      </c>
      <c r="C654" s="40" t="str">
        <f>[1]фидера!D28</f>
        <v>ВЛ № 21401</v>
      </c>
      <c r="D654" s="14" t="s">
        <v>30</v>
      </c>
      <c r="E654" s="28">
        <f t="shared" si="181"/>
        <v>126.31761810000002</v>
      </c>
      <c r="F654" s="28">
        <f t="shared" si="181"/>
        <v>180.93166020000001</v>
      </c>
      <c r="G654" s="28">
        <f t="shared" si="181"/>
        <v>35.271512099999995</v>
      </c>
      <c r="H654" s="28">
        <f t="shared" si="181"/>
        <v>21.617320500000002</v>
      </c>
      <c r="I654" s="28">
        <f t="shared" si="181"/>
        <v>28.365411600000002</v>
      </c>
      <c r="J654" s="28">
        <f t="shared" si="181"/>
        <v>8.159278500000001</v>
      </c>
      <c r="K654" s="28">
        <f t="shared" si="181"/>
        <v>17.612599500000002</v>
      </c>
      <c r="L654" s="28">
        <f t="shared" si="181"/>
        <v>19.879217099999998</v>
      </c>
      <c r="M654" s="28">
        <f t="shared" si="181"/>
        <v>17.920445400000002</v>
      </c>
      <c r="N654" s="28">
        <f t="shared" si="181"/>
        <v>33.293670300000002</v>
      </c>
      <c r="O654" s="28">
        <f t="shared" si="181"/>
        <v>57.079533600000005</v>
      </c>
      <c r="P654" s="28">
        <f t="shared" si="181"/>
        <v>39.382480800000003</v>
      </c>
      <c r="Q654" s="28">
        <f t="shared" si="180"/>
        <v>585.83074770000007</v>
      </c>
    </row>
    <row r="655" spans="1:17" ht="40.5" customHeight="1" x14ac:dyDescent="0.25">
      <c r="A655" s="40" t="str">
        <f>[1]фидера!B29</f>
        <v>Рыльский</v>
      </c>
      <c r="B655" s="40" t="str">
        <f>[1]фидера!C29</f>
        <v>Журятино 110/10</v>
      </c>
      <c r="C655" s="40" t="str">
        <f>[1]фидера!D29</f>
        <v>ВЛ № 21404</v>
      </c>
      <c r="D655" s="14" t="s">
        <v>30</v>
      </c>
      <c r="E655" s="28">
        <f t="shared" si="181"/>
        <v>95.328705600000006</v>
      </c>
      <c r="F655" s="28">
        <f t="shared" si="181"/>
        <v>38.581536600000007</v>
      </c>
      <c r="G655" s="28">
        <f t="shared" si="181"/>
        <v>72.56173050000001</v>
      </c>
      <c r="H655" s="28">
        <f t="shared" si="181"/>
        <v>44.574996600000006</v>
      </c>
      <c r="I655" s="28">
        <f t="shared" si="181"/>
        <v>42.332897699999997</v>
      </c>
      <c r="J655" s="28">
        <f t="shared" si="181"/>
        <v>25.646560200000003</v>
      </c>
      <c r="K655" s="28">
        <f t="shared" si="181"/>
        <v>22.284774000000002</v>
      </c>
      <c r="L655" s="28">
        <f t="shared" si="181"/>
        <v>16.986010500000003</v>
      </c>
      <c r="M655" s="28">
        <f t="shared" si="181"/>
        <v>37.889564400000012</v>
      </c>
      <c r="N655" s="28">
        <f t="shared" si="181"/>
        <v>60.291483300000003</v>
      </c>
      <c r="O655" s="28">
        <f t="shared" si="181"/>
        <v>109.79201429999999</v>
      </c>
      <c r="P655" s="28">
        <f t="shared" si="181"/>
        <v>52.696134900000004</v>
      </c>
      <c r="Q655" s="28">
        <f t="shared" si="180"/>
        <v>618.96640860000002</v>
      </c>
    </row>
    <row r="656" spans="1:17" ht="40.5" customHeight="1" x14ac:dyDescent="0.25">
      <c r="A656" s="40" t="str">
        <f>[1]фидера!B30</f>
        <v>Рыльский</v>
      </c>
      <c r="B656" s="40" t="str">
        <f>[1]фидера!C30</f>
        <v>Журятино 110/10</v>
      </c>
      <c r="C656" s="40" t="str">
        <f>[1]фидера!D30</f>
        <v>ВЛ № 21405</v>
      </c>
      <c r="D656" s="14" t="s">
        <v>30</v>
      </c>
      <c r="E656" s="28">
        <f t="shared" si="181"/>
        <v>66.422520449999993</v>
      </c>
      <c r="F656" s="28">
        <f t="shared" si="181"/>
        <v>48.835801799999999</v>
      </c>
      <c r="G656" s="28">
        <f t="shared" si="181"/>
        <v>52.328354399999995</v>
      </c>
      <c r="H656" s="28">
        <f t="shared" si="181"/>
        <v>35.249717700000005</v>
      </c>
      <c r="I656" s="28">
        <f t="shared" si="181"/>
        <v>20.287862099999998</v>
      </c>
      <c r="J656" s="28">
        <f t="shared" si="181"/>
        <v>22.001446800000004</v>
      </c>
      <c r="K656" s="28">
        <f t="shared" si="181"/>
        <v>5.0971653000000012</v>
      </c>
      <c r="L656" s="28">
        <f t="shared" si="181"/>
        <v>9.5132555999999973</v>
      </c>
      <c r="M656" s="28">
        <f t="shared" si="181"/>
        <v>23.614232399999999</v>
      </c>
      <c r="N656" s="28">
        <f t="shared" si="181"/>
        <v>65.846331000000006</v>
      </c>
      <c r="O656" s="28">
        <f t="shared" si="181"/>
        <v>29.000173499999999</v>
      </c>
      <c r="P656" s="28">
        <f t="shared" si="181"/>
        <v>62.430058799999998</v>
      </c>
      <c r="Q656" s="28">
        <f t="shared" si="180"/>
        <v>440.62691984999998</v>
      </c>
    </row>
    <row r="657" spans="1:17" ht="40.5" customHeight="1" x14ac:dyDescent="0.25">
      <c r="A657" s="40" t="str">
        <f>[1]фидера!B31</f>
        <v>Рыльский</v>
      </c>
      <c r="B657" s="40" t="str">
        <f>[1]фидера!C31</f>
        <v>Журятино 110/10</v>
      </c>
      <c r="C657" s="40" t="str">
        <f>[1]фидера!D31</f>
        <v>ВЛ № 21408</v>
      </c>
      <c r="D657" s="14" t="s">
        <v>30</v>
      </c>
      <c r="E657" s="28">
        <f t="shared" si="181"/>
        <v>73.641643020000004</v>
      </c>
      <c r="F657" s="28">
        <f t="shared" si="181"/>
        <v>63.250073099999994</v>
      </c>
      <c r="G657" s="28">
        <f t="shared" si="181"/>
        <v>11.6572797</v>
      </c>
      <c r="H657" s="28">
        <f t="shared" si="181"/>
        <v>6.3067545000000003</v>
      </c>
      <c r="I657" s="28">
        <f t="shared" si="181"/>
        <v>0.83363580000000015</v>
      </c>
      <c r="J657" s="28">
        <f t="shared" si="181"/>
        <v>15.512164200000001</v>
      </c>
      <c r="K657" s="28">
        <v>0</v>
      </c>
      <c r="L657" s="28">
        <f t="shared" si="181"/>
        <v>21.121497900000001</v>
      </c>
      <c r="M657" s="28">
        <f t="shared" si="181"/>
        <v>30.438603900000004</v>
      </c>
      <c r="N657" s="28">
        <f t="shared" si="181"/>
        <v>92.421877499999994</v>
      </c>
      <c r="O657" s="28">
        <f t="shared" si="181"/>
        <v>118.75223699999998</v>
      </c>
      <c r="P657" s="28">
        <f t="shared" si="181"/>
        <v>132.23207340000002</v>
      </c>
      <c r="Q657" s="28">
        <f t="shared" si="180"/>
        <v>566.16784002000009</v>
      </c>
    </row>
    <row r="658" spans="1:17" ht="40.5" customHeight="1" x14ac:dyDescent="0.25">
      <c r="A658" s="40" t="str">
        <f>[1]фидера!B32</f>
        <v>Рыльский</v>
      </c>
      <c r="B658" s="40" t="str">
        <f>[1]фидера!C32</f>
        <v>Журятино 110/10</v>
      </c>
      <c r="C658" s="40" t="str">
        <f>[1]фидера!D32</f>
        <v>ВЛ № 21409</v>
      </c>
      <c r="D658" s="14" t="s">
        <v>30</v>
      </c>
      <c r="E658" s="28">
        <f t="shared" si="181"/>
        <v>101.19575808000002</v>
      </c>
      <c r="F658" s="28">
        <f t="shared" si="181"/>
        <v>50.426793000000004</v>
      </c>
      <c r="G658" s="28">
        <f t="shared" si="181"/>
        <v>37.094068800000009</v>
      </c>
      <c r="H658" s="28">
        <f t="shared" si="181"/>
        <v>22.712489099999999</v>
      </c>
      <c r="I658" s="28">
        <f t="shared" si="181"/>
        <v>18.323641800000001</v>
      </c>
      <c r="J658" s="28">
        <f t="shared" si="181"/>
        <v>0.40319639999999918</v>
      </c>
      <c r="K658" s="28">
        <f t="shared" si="181"/>
        <v>4.4814735000000008</v>
      </c>
      <c r="L658" s="28">
        <f t="shared" si="181"/>
        <v>3.6968751000000006</v>
      </c>
      <c r="M658" s="28">
        <f t="shared" si="181"/>
        <v>25.891747200000001</v>
      </c>
      <c r="N658" s="28">
        <f t="shared" si="181"/>
        <v>51.265877400000008</v>
      </c>
      <c r="O658" s="28">
        <f t="shared" si="181"/>
        <v>5.6175066000000013</v>
      </c>
      <c r="P658" s="28">
        <f t="shared" si="181"/>
        <v>65.82998520000001</v>
      </c>
      <c r="Q658" s="28">
        <f t="shared" si="180"/>
        <v>386.93941218000009</v>
      </c>
    </row>
    <row r="659" spans="1:17" ht="40.5" customHeight="1" x14ac:dyDescent="0.25">
      <c r="A659" s="40" t="str">
        <f>[1]фидера!B33</f>
        <v>Рыльский</v>
      </c>
      <c r="B659" s="40" t="str">
        <f>[1]фидера!C33</f>
        <v>Журятино 110/10</v>
      </c>
      <c r="C659" s="40" t="str">
        <f>[1]фидера!D33</f>
        <v>ВЛ № 21410</v>
      </c>
      <c r="D659" s="14" t="s">
        <v>30</v>
      </c>
      <c r="E659" s="28">
        <f t="shared" si="181"/>
        <v>64.589883839999999</v>
      </c>
      <c r="F659" s="28">
        <f t="shared" si="181"/>
        <v>79.228092600000011</v>
      </c>
      <c r="G659" s="28">
        <v>0</v>
      </c>
      <c r="H659" s="28">
        <f t="shared" si="181"/>
        <v>0.35688330000000001</v>
      </c>
      <c r="I659" s="28">
        <v>0</v>
      </c>
      <c r="J659" s="28">
        <f t="shared" si="181"/>
        <v>3.4571367000000004</v>
      </c>
      <c r="K659" s="28">
        <f t="shared" si="181"/>
        <v>1.5610238999999999</v>
      </c>
      <c r="L659" s="28">
        <v>0</v>
      </c>
      <c r="M659" s="28">
        <f t="shared" si="181"/>
        <v>0.67017780000000005</v>
      </c>
      <c r="N659" s="28">
        <v>0</v>
      </c>
      <c r="O659" s="28">
        <v>0</v>
      </c>
      <c r="P659" s="28">
        <v>0</v>
      </c>
      <c r="Q659" s="28">
        <f t="shared" si="180"/>
        <v>149.86319814000001</v>
      </c>
    </row>
    <row r="660" spans="1:17" ht="40.5" customHeight="1" x14ac:dyDescent="0.25">
      <c r="A660" s="40" t="str">
        <f>[1]фидера!B34</f>
        <v>Рыльский</v>
      </c>
      <c r="B660" s="40" t="str">
        <f>[1]фидера!C34</f>
        <v>Рыльский АРЗ 110/10</v>
      </c>
      <c r="C660" s="40" t="str">
        <f>[1]фидера!D34</f>
        <v xml:space="preserve">яч. 07          296 </v>
      </c>
      <c r="D660" s="14" t="s">
        <v>30</v>
      </c>
      <c r="E660" s="28">
        <f t="shared" si="181"/>
        <v>54.675338849999996</v>
      </c>
      <c r="F660" s="28">
        <f t="shared" si="181"/>
        <v>72.183052799999999</v>
      </c>
      <c r="G660" s="28">
        <f t="shared" si="181"/>
        <v>43.539762600000003</v>
      </c>
      <c r="H660" s="28">
        <f t="shared" si="181"/>
        <v>55.86177150000001</v>
      </c>
      <c r="I660" s="28">
        <v>0</v>
      </c>
      <c r="J660" s="28">
        <v>0</v>
      </c>
      <c r="K660" s="28">
        <v>0</v>
      </c>
      <c r="L660" s="28">
        <f t="shared" si="181"/>
        <v>3.1956039000000005</v>
      </c>
      <c r="M660" s="28">
        <f t="shared" si="181"/>
        <v>8.0067177000000012</v>
      </c>
      <c r="N660" s="28">
        <f t="shared" si="181"/>
        <v>42.956762399999995</v>
      </c>
      <c r="O660" s="28">
        <f t="shared" si="181"/>
        <v>70.820902799999985</v>
      </c>
      <c r="P660" s="28">
        <f t="shared" si="181"/>
        <v>79.413344999999993</v>
      </c>
      <c r="Q660" s="28">
        <f t="shared" si="180"/>
        <v>430.65325754999998</v>
      </c>
    </row>
    <row r="661" spans="1:17" ht="40.5" customHeight="1" x14ac:dyDescent="0.25">
      <c r="A661" s="40" t="str">
        <f>[1]фидера!B35</f>
        <v>Рыльский</v>
      </c>
      <c r="B661" s="40" t="str">
        <f>[1]фидера!C35</f>
        <v>Рыльский АРЗ 110/10</v>
      </c>
      <c r="C661" s="40" t="str">
        <f>[1]фидера!D35</f>
        <v xml:space="preserve">яч. 09          297 </v>
      </c>
      <c r="D661" s="14" t="s">
        <v>30</v>
      </c>
      <c r="E661" s="28">
        <v>0</v>
      </c>
      <c r="F661" s="28">
        <f t="shared" si="181"/>
        <v>120.27239640000001</v>
      </c>
      <c r="G661" s="28">
        <f t="shared" si="181"/>
        <v>108.8330607</v>
      </c>
      <c r="H661" s="28">
        <f t="shared" si="181"/>
        <v>54.401546699999997</v>
      </c>
      <c r="I661" s="28">
        <f t="shared" si="181"/>
        <v>19.034684099999996</v>
      </c>
      <c r="J661" s="28">
        <f t="shared" si="181"/>
        <v>91.452026700000005</v>
      </c>
      <c r="K661" s="28">
        <v>0</v>
      </c>
      <c r="L661" s="28">
        <f t="shared" si="181"/>
        <v>3.3154730999999971</v>
      </c>
      <c r="M661" s="28">
        <f t="shared" si="181"/>
        <v>54.050112000000013</v>
      </c>
      <c r="N661" s="28">
        <v>0</v>
      </c>
      <c r="O661" s="28">
        <f t="shared" si="181"/>
        <v>2.1848886000000185</v>
      </c>
      <c r="P661" s="28">
        <v>0</v>
      </c>
      <c r="Q661" s="28">
        <f t="shared" si="180"/>
        <v>453.54418830000003</v>
      </c>
    </row>
    <row r="662" spans="1:17" ht="40.5" customHeight="1" x14ac:dyDescent="0.25">
      <c r="A662" s="40" t="str">
        <f>[1]фидера!B36</f>
        <v>Рыльский</v>
      </c>
      <c r="B662" s="40" t="str">
        <f>[1]фидера!C36</f>
        <v>Яньково 35/10</v>
      </c>
      <c r="C662" s="40" t="str">
        <f>[1]фидера!D36</f>
        <v>ВЛ № 2157</v>
      </c>
      <c r="D662" s="14" t="s">
        <v>30</v>
      </c>
      <c r="E662" s="28">
        <f t="shared" ref="E662:P677" si="182">E593*0.9</f>
        <v>50.700312719999999</v>
      </c>
      <c r="F662" s="28">
        <f t="shared" si="182"/>
        <v>55.957122000000012</v>
      </c>
      <c r="G662" s="28">
        <f t="shared" si="182"/>
        <v>13.381761600000001</v>
      </c>
      <c r="H662" s="28">
        <f t="shared" si="182"/>
        <v>6.110604900000002</v>
      </c>
      <c r="I662" s="28">
        <f t="shared" si="182"/>
        <v>21.620044800000002</v>
      </c>
      <c r="J662" s="28">
        <f t="shared" si="182"/>
        <v>10.2869568</v>
      </c>
      <c r="K662" s="28">
        <f t="shared" si="182"/>
        <v>5.5357776000000003</v>
      </c>
      <c r="L662" s="28">
        <f t="shared" si="182"/>
        <v>3.3754077000000002</v>
      </c>
      <c r="M662" s="28">
        <f t="shared" si="182"/>
        <v>21.023423100000002</v>
      </c>
      <c r="N662" s="28">
        <f t="shared" si="182"/>
        <v>23.268246300000005</v>
      </c>
      <c r="O662" s="28">
        <f t="shared" si="182"/>
        <v>33.914810699999997</v>
      </c>
      <c r="P662" s="28">
        <f t="shared" si="182"/>
        <v>41.703584400000004</v>
      </c>
      <c r="Q662" s="28">
        <f t="shared" si="180"/>
        <v>286.87805262000006</v>
      </c>
    </row>
    <row r="663" spans="1:17" ht="40.5" customHeight="1" x14ac:dyDescent="0.25">
      <c r="A663" s="40" t="str">
        <f>[1]фидера!B37</f>
        <v>Рыльский</v>
      </c>
      <c r="B663" s="40" t="str">
        <f>[1]фидера!C37</f>
        <v>Луговка 35/10</v>
      </c>
      <c r="C663" s="40" t="str">
        <f>[1]фидера!D37</f>
        <v>яч. 01           2121</v>
      </c>
      <c r="D663" s="14" t="s">
        <v>30</v>
      </c>
      <c r="E663" s="28">
        <f t="shared" si="182"/>
        <v>26.968826448000005</v>
      </c>
      <c r="F663" s="28">
        <f t="shared" si="182"/>
        <v>43.537038299999992</v>
      </c>
      <c r="G663" s="28">
        <f t="shared" si="182"/>
        <v>109.0945935</v>
      </c>
      <c r="H663" s="28">
        <f t="shared" si="182"/>
        <v>76.75170390000001</v>
      </c>
      <c r="I663" s="28">
        <v>0</v>
      </c>
      <c r="J663" s="28">
        <v>0</v>
      </c>
      <c r="K663" s="28">
        <v>0</v>
      </c>
      <c r="L663" s="28">
        <v>0</v>
      </c>
      <c r="M663" s="28">
        <f t="shared" si="182"/>
        <v>23.393564100000006</v>
      </c>
      <c r="N663" s="28">
        <f t="shared" si="182"/>
        <v>29.978197200000007</v>
      </c>
      <c r="O663" s="28">
        <v>0</v>
      </c>
      <c r="P663" s="28">
        <v>0</v>
      </c>
      <c r="Q663" s="28">
        <f t="shared" si="180"/>
        <v>309.72392344799999</v>
      </c>
    </row>
    <row r="664" spans="1:17" ht="40.5" customHeight="1" x14ac:dyDescent="0.25">
      <c r="A664" s="40" t="str">
        <f>[1]фидера!B38</f>
        <v>Рыльский</v>
      </c>
      <c r="B664" s="40" t="str">
        <f>[1]фидера!C38</f>
        <v>Луговка 35/10</v>
      </c>
      <c r="C664" s="40" t="str">
        <f>[1]фидера!D38</f>
        <v>яч. 03           2123</v>
      </c>
      <c r="D664" s="14" t="s">
        <v>30</v>
      </c>
      <c r="E664" s="28">
        <f t="shared" si="182"/>
        <v>28.94623236</v>
      </c>
      <c r="F664" s="28">
        <f t="shared" si="182"/>
        <v>93.067536599999997</v>
      </c>
      <c r="G664" s="28">
        <f t="shared" si="182"/>
        <v>55.845425700000014</v>
      </c>
      <c r="H664" s="28">
        <f t="shared" si="182"/>
        <v>37.053204299999997</v>
      </c>
      <c r="I664" s="28">
        <f t="shared" si="182"/>
        <v>34.214483700000002</v>
      </c>
      <c r="J664" s="28">
        <f t="shared" si="182"/>
        <v>8.3118393000000008</v>
      </c>
      <c r="K664" s="28">
        <f t="shared" si="182"/>
        <v>20.579362200000002</v>
      </c>
      <c r="L664" s="28">
        <v>0</v>
      </c>
      <c r="M664" s="28">
        <f t="shared" si="182"/>
        <v>29.406094200000005</v>
      </c>
      <c r="N664" s="28">
        <f t="shared" si="182"/>
        <v>6.5328714000000003</v>
      </c>
      <c r="O664" s="28">
        <f t="shared" si="182"/>
        <v>7.7152175999999999</v>
      </c>
      <c r="P664" s="28">
        <f t="shared" si="182"/>
        <v>24.3171018</v>
      </c>
      <c r="Q664" s="28">
        <f t="shared" si="180"/>
        <v>345.98936915999997</v>
      </c>
    </row>
    <row r="665" spans="1:17" ht="40.5" customHeight="1" x14ac:dyDescent="0.25">
      <c r="A665" s="40" t="str">
        <f>[1]фидера!B39</f>
        <v>Рыльский</v>
      </c>
      <c r="B665" s="40" t="str">
        <f>[1]фидера!C39</f>
        <v>Луговка 35/10</v>
      </c>
      <c r="C665" s="40" t="str">
        <f>[1]фидера!D39</f>
        <v>яч. 06           2126</v>
      </c>
      <c r="D665" s="14" t="s">
        <v>30</v>
      </c>
      <c r="E665" s="28">
        <f t="shared" si="182"/>
        <v>188.39760434999999</v>
      </c>
      <c r="F665" s="28">
        <f t="shared" si="182"/>
        <v>231.16230360000003</v>
      </c>
      <c r="G665" s="28">
        <f t="shared" si="182"/>
        <v>156.60093690000002</v>
      </c>
      <c r="H665" s="28">
        <f t="shared" si="182"/>
        <v>129.85103520000001</v>
      </c>
      <c r="I665" s="28">
        <f t="shared" si="182"/>
        <v>184.21444170000001</v>
      </c>
      <c r="J665" s="28">
        <f t="shared" si="182"/>
        <v>107.36466300000002</v>
      </c>
      <c r="K665" s="28">
        <f t="shared" si="182"/>
        <v>8.1974187000000018</v>
      </c>
      <c r="L665" s="28">
        <f t="shared" si="182"/>
        <v>99.093688200000003</v>
      </c>
      <c r="M665" s="28">
        <f t="shared" si="182"/>
        <v>66.579167700000013</v>
      </c>
      <c r="N665" s="28">
        <f t="shared" si="182"/>
        <v>72.981272699999991</v>
      </c>
      <c r="O665" s="28">
        <f t="shared" si="182"/>
        <v>143.9329419</v>
      </c>
      <c r="P665" s="28">
        <f t="shared" si="182"/>
        <v>156.38026859999999</v>
      </c>
      <c r="Q665" s="28">
        <f t="shared" si="180"/>
        <v>1544.7557425500002</v>
      </c>
    </row>
    <row r="666" spans="1:17" ht="40.5" customHeight="1" x14ac:dyDescent="0.25">
      <c r="A666" s="40" t="str">
        <f>[1]фидера!B40</f>
        <v>Рыльский</v>
      </c>
      <c r="B666" s="40" t="str">
        <f>[1]фидера!C40</f>
        <v>Сухая 35/10</v>
      </c>
      <c r="C666" s="40" t="str">
        <f>[1]фидера!D40</f>
        <v>ВЛ № 2111</v>
      </c>
      <c r="D666" s="14" t="s">
        <v>30</v>
      </c>
      <c r="E666" s="28">
        <f t="shared" si="182"/>
        <v>124.84622367000001</v>
      </c>
      <c r="F666" s="28">
        <f t="shared" si="182"/>
        <v>88.308184499999996</v>
      </c>
      <c r="G666" s="28">
        <f t="shared" si="182"/>
        <v>55.327808699999999</v>
      </c>
      <c r="H666" s="28">
        <f t="shared" si="182"/>
        <v>58.934781900000004</v>
      </c>
      <c r="I666" s="28">
        <f t="shared" si="182"/>
        <v>4.8056652</v>
      </c>
      <c r="J666" s="28">
        <f t="shared" si="182"/>
        <v>8.6741712000000017</v>
      </c>
      <c r="K666" s="28">
        <f t="shared" si="182"/>
        <v>10.286956800000002</v>
      </c>
      <c r="L666" s="28">
        <f t="shared" si="182"/>
        <v>4.7484548999999996</v>
      </c>
      <c r="M666" s="28">
        <f t="shared" si="182"/>
        <v>19.097343000000002</v>
      </c>
      <c r="N666" s="28">
        <f t="shared" si="182"/>
        <v>25.548485400000004</v>
      </c>
      <c r="O666" s="28">
        <f t="shared" si="182"/>
        <v>32.528142000000003</v>
      </c>
      <c r="P666" s="28">
        <f t="shared" si="182"/>
        <v>30.659272200000007</v>
      </c>
      <c r="Q666" s="28">
        <f t="shared" si="180"/>
        <v>463.76548947000009</v>
      </c>
    </row>
    <row r="667" spans="1:17" ht="40.5" customHeight="1" x14ac:dyDescent="0.25">
      <c r="A667" s="40" t="str">
        <f>[1]фидера!B41</f>
        <v>Льговский</v>
      </c>
      <c r="B667" s="40" t="str">
        <f>[1]фидера!C41</f>
        <v>Черемошки 110/35/10</v>
      </c>
      <c r="C667" s="40">
        <f>[1]фидера!D41</f>
        <v>1401</v>
      </c>
      <c r="D667" s="14" t="s">
        <v>30</v>
      </c>
      <c r="E667" s="28">
        <f t="shared" si="182"/>
        <v>191.34671358600002</v>
      </c>
      <c r="F667" s="28">
        <v>0</v>
      </c>
      <c r="G667" s="28">
        <f t="shared" si="182"/>
        <v>2.1113325000000009</v>
      </c>
      <c r="H667" s="28">
        <f t="shared" si="182"/>
        <v>6.8298201000000001</v>
      </c>
      <c r="I667" s="28">
        <v>0</v>
      </c>
      <c r="J667" s="28">
        <v>0</v>
      </c>
      <c r="K667" s="28">
        <v>0</v>
      </c>
      <c r="L667" s="28">
        <v>0</v>
      </c>
      <c r="M667" s="28">
        <f t="shared" si="182"/>
        <v>8.7150356999999996</v>
      </c>
      <c r="N667" s="28">
        <f t="shared" si="182"/>
        <v>119.5722513</v>
      </c>
      <c r="O667" s="28">
        <f t="shared" si="182"/>
        <v>63.920250900000006</v>
      </c>
      <c r="P667" s="28">
        <f t="shared" si="182"/>
        <v>63.274591800000003</v>
      </c>
      <c r="Q667" s="28">
        <f t="shared" si="180"/>
        <v>455.769995886</v>
      </c>
    </row>
    <row r="668" spans="1:17" ht="40.5" customHeight="1" x14ac:dyDescent="0.25">
      <c r="A668" s="40" t="str">
        <f>[1]фидера!B42</f>
        <v>Льговский</v>
      </c>
      <c r="B668" s="40" t="str">
        <f>[1]фидера!C42</f>
        <v>Черемошки 110/35/10</v>
      </c>
      <c r="C668" s="40">
        <f>[1]фидера!D42</f>
        <v>1419</v>
      </c>
      <c r="D668" s="14" t="s">
        <v>30</v>
      </c>
      <c r="E668" s="28">
        <f t="shared" si="182"/>
        <v>188.973139968</v>
      </c>
      <c r="F668" s="28">
        <f t="shared" si="182"/>
        <v>58.896641700000032</v>
      </c>
      <c r="G668" s="28">
        <f t="shared" si="182"/>
        <v>316.62087030000004</v>
      </c>
      <c r="H668" s="28">
        <f t="shared" si="182"/>
        <v>205.39859849999999</v>
      </c>
      <c r="I668" s="28">
        <v>0</v>
      </c>
      <c r="J668" s="28">
        <v>0</v>
      </c>
      <c r="K668" s="28">
        <v>0</v>
      </c>
      <c r="L668" s="28">
        <f t="shared" si="182"/>
        <v>44.926431300000004</v>
      </c>
      <c r="M668" s="28">
        <f t="shared" si="182"/>
        <v>128.45074500000001</v>
      </c>
      <c r="N668" s="28">
        <f t="shared" si="182"/>
        <v>14.152738500000002</v>
      </c>
      <c r="O668" s="28">
        <f t="shared" si="182"/>
        <v>23.205587400000002</v>
      </c>
      <c r="P668" s="28">
        <f t="shared" si="182"/>
        <v>268.76036790000001</v>
      </c>
      <c r="Q668" s="28">
        <f t="shared" si="180"/>
        <v>1249.385120568</v>
      </c>
    </row>
    <row r="669" spans="1:17" ht="40.5" customHeight="1" x14ac:dyDescent="0.25">
      <c r="A669" s="40" t="str">
        <f>[1]фидера!B43</f>
        <v>Льговский</v>
      </c>
      <c r="B669" s="40" t="str">
        <f>[1]фидера!C43</f>
        <v>Букреевка 35/10</v>
      </c>
      <c r="C669" s="40">
        <f>[1]фидера!D43</f>
        <v>11401</v>
      </c>
      <c r="D669" s="14" t="s">
        <v>30</v>
      </c>
      <c r="E669" s="28">
        <f t="shared" si="182"/>
        <v>54.282494790000008</v>
      </c>
      <c r="F669" s="28">
        <f t="shared" si="182"/>
        <v>64.789302600000013</v>
      </c>
      <c r="G669" s="28">
        <v>0</v>
      </c>
      <c r="H669" s="28">
        <f t="shared" si="182"/>
        <v>17.094982500000004</v>
      </c>
      <c r="I669" s="28">
        <f t="shared" si="182"/>
        <v>38.7695133</v>
      </c>
      <c r="J669" s="28">
        <f t="shared" si="182"/>
        <v>0.84725729999999988</v>
      </c>
      <c r="K669" s="28">
        <f t="shared" si="182"/>
        <v>13.823098200000004</v>
      </c>
      <c r="L669" s="28">
        <v>0</v>
      </c>
      <c r="M669" s="28">
        <f t="shared" si="182"/>
        <v>13.839444000000002</v>
      </c>
      <c r="N669" s="28">
        <f t="shared" si="182"/>
        <v>51.393919500000003</v>
      </c>
      <c r="O669" s="28">
        <f t="shared" si="182"/>
        <v>17.002356300000002</v>
      </c>
      <c r="P669" s="28">
        <f t="shared" si="182"/>
        <v>34.669441800000001</v>
      </c>
      <c r="Q669" s="28">
        <f t="shared" si="180"/>
        <v>306.51181029000008</v>
      </c>
    </row>
    <row r="670" spans="1:17" ht="40.5" customHeight="1" x14ac:dyDescent="0.25">
      <c r="A670" s="40" t="str">
        <f>[1]фидера!B44</f>
        <v>Льговский</v>
      </c>
      <c r="B670" s="40" t="str">
        <f>[1]фидера!C44</f>
        <v>Букреевка 35/10</v>
      </c>
      <c r="C670" s="40">
        <f>[1]фидера!D44</f>
        <v>11407</v>
      </c>
      <c r="D670" s="14" t="s">
        <v>30</v>
      </c>
      <c r="E670" s="28">
        <f t="shared" si="182"/>
        <v>111.12828345</v>
      </c>
      <c r="F670" s="28">
        <f t="shared" si="182"/>
        <v>89.964558900000014</v>
      </c>
      <c r="G670" s="28">
        <f t="shared" si="182"/>
        <v>72.597146400000014</v>
      </c>
      <c r="H670" s="28">
        <f t="shared" si="182"/>
        <v>28.662360300000003</v>
      </c>
      <c r="I670" s="28">
        <f t="shared" si="182"/>
        <v>46.029772800000003</v>
      </c>
      <c r="J670" s="28">
        <f t="shared" si="182"/>
        <v>6.1623665999999995</v>
      </c>
      <c r="K670" s="28">
        <f t="shared" si="182"/>
        <v>32.683427100000003</v>
      </c>
      <c r="L670" s="28">
        <f t="shared" si="182"/>
        <v>1.6100613000000006</v>
      </c>
      <c r="M670" s="28">
        <f t="shared" si="182"/>
        <v>16.689061800000001</v>
      </c>
      <c r="N670" s="28">
        <f t="shared" si="182"/>
        <v>42.093159300000003</v>
      </c>
      <c r="O670" s="28">
        <f t="shared" si="182"/>
        <v>49.789306799999999</v>
      </c>
      <c r="P670" s="28">
        <f t="shared" si="182"/>
        <v>61.193226600000003</v>
      </c>
      <c r="Q670" s="28">
        <f t="shared" si="180"/>
        <v>558.60273135</v>
      </c>
    </row>
    <row r="671" spans="1:17" ht="40.5" customHeight="1" x14ac:dyDescent="0.25">
      <c r="A671" s="40" t="str">
        <f>[1]фидера!B45</f>
        <v>Льговский</v>
      </c>
      <c r="B671" s="40" t="str">
        <f>[1]фидера!C45</f>
        <v>Букреевка 35/10</v>
      </c>
      <c r="C671" s="40">
        <f>[1]фидера!D45</f>
        <v>11408</v>
      </c>
      <c r="D671" s="14" t="s">
        <v>30</v>
      </c>
      <c r="E671" s="28">
        <f t="shared" si="182"/>
        <v>70.761240630000003</v>
      </c>
      <c r="F671" s="28">
        <f t="shared" si="182"/>
        <v>68.723191800000009</v>
      </c>
      <c r="G671" s="28">
        <f t="shared" si="182"/>
        <v>64.309825800000013</v>
      </c>
      <c r="H671" s="28">
        <f t="shared" si="182"/>
        <v>1.6836173999999997</v>
      </c>
      <c r="I671" s="28">
        <f t="shared" si="182"/>
        <v>46.329445800000002</v>
      </c>
      <c r="J671" s="28">
        <f t="shared" si="182"/>
        <v>6.1732638000000009</v>
      </c>
      <c r="K671" s="28">
        <v>0</v>
      </c>
      <c r="L671" s="28">
        <f t="shared" si="182"/>
        <v>1.4411546999999998</v>
      </c>
      <c r="M671" s="28">
        <f t="shared" si="182"/>
        <v>8.2246617000000022</v>
      </c>
      <c r="N671" s="28">
        <f t="shared" si="182"/>
        <v>9.4669425000000018</v>
      </c>
      <c r="O671" s="28">
        <f t="shared" si="182"/>
        <v>0</v>
      </c>
      <c r="P671" s="28">
        <f t="shared" si="182"/>
        <v>0</v>
      </c>
      <c r="Q671" s="28">
        <f t="shared" si="180"/>
        <v>277.11334413000009</v>
      </c>
    </row>
    <row r="672" spans="1:17" ht="40.5" customHeight="1" x14ac:dyDescent="0.25">
      <c r="A672" s="40" t="str">
        <f>[1]фидера!B46</f>
        <v>Льговский</v>
      </c>
      <c r="B672" s="40" t="str">
        <f>[1]фидера!C46</f>
        <v>Городенск 35/10</v>
      </c>
      <c r="C672" s="40" t="str">
        <f>[1]фидера!D46</f>
        <v>яч. 01        1101</v>
      </c>
      <c r="D672" s="14" t="s">
        <v>30</v>
      </c>
      <c r="E672" s="28">
        <f t="shared" si="182"/>
        <v>48.093157619999999</v>
      </c>
      <c r="F672" s="28">
        <f t="shared" si="182"/>
        <v>30.9289779</v>
      </c>
      <c r="G672" s="28">
        <f t="shared" si="182"/>
        <v>61.348511700000003</v>
      </c>
      <c r="H672" s="28">
        <f t="shared" si="182"/>
        <v>35.445867299999996</v>
      </c>
      <c r="I672" s="28">
        <f t="shared" si="182"/>
        <v>9.003811500000003</v>
      </c>
      <c r="J672" s="28">
        <v>0</v>
      </c>
      <c r="K672" s="28">
        <f t="shared" si="182"/>
        <v>32.931338400000008</v>
      </c>
      <c r="L672" s="28">
        <f t="shared" si="182"/>
        <v>6.028875900000001</v>
      </c>
      <c r="M672" s="28">
        <f t="shared" si="182"/>
        <v>30.449501100000003</v>
      </c>
      <c r="N672" s="28">
        <f t="shared" si="182"/>
        <v>35.230647600000005</v>
      </c>
      <c r="O672" s="28">
        <f t="shared" si="182"/>
        <v>45.874487699999996</v>
      </c>
      <c r="P672" s="28">
        <f t="shared" si="182"/>
        <v>57.403725299999998</v>
      </c>
      <c r="Q672" s="28">
        <f t="shared" si="180"/>
        <v>392.73890202000007</v>
      </c>
    </row>
    <row r="673" spans="1:17" ht="40.5" customHeight="1" x14ac:dyDescent="0.25">
      <c r="A673" s="40" t="str">
        <f>[1]фидера!B47</f>
        <v>Льговский</v>
      </c>
      <c r="B673" s="40" t="str">
        <f>[1]фидера!C47</f>
        <v>Городенск 35/10</v>
      </c>
      <c r="C673" s="40" t="str">
        <f>[1]фидера!D47</f>
        <v xml:space="preserve">яч. 03        1102 </v>
      </c>
      <c r="D673" s="14" t="s">
        <v>30</v>
      </c>
      <c r="E673" s="28">
        <f t="shared" si="182"/>
        <v>63.180875880000009</v>
      </c>
      <c r="F673" s="28">
        <f t="shared" si="182"/>
        <v>41.899734000000009</v>
      </c>
      <c r="G673" s="28">
        <f t="shared" si="182"/>
        <v>52.993083600000013</v>
      </c>
      <c r="H673" s="28">
        <f t="shared" si="182"/>
        <v>42.921346499999999</v>
      </c>
      <c r="I673" s="28">
        <f t="shared" si="182"/>
        <v>29.4987204</v>
      </c>
      <c r="J673" s="28">
        <f t="shared" si="182"/>
        <v>4.2499080000000005</v>
      </c>
      <c r="K673" s="28">
        <f t="shared" si="182"/>
        <v>56.788033499999997</v>
      </c>
      <c r="L673" s="28">
        <v>0</v>
      </c>
      <c r="M673" s="28">
        <f t="shared" si="182"/>
        <v>29.041038</v>
      </c>
      <c r="N673" s="28">
        <f t="shared" si="182"/>
        <v>36.976923900000003</v>
      </c>
      <c r="O673" s="28">
        <f t="shared" si="182"/>
        <v>59.5286793</v>
      </c>
      <c r="P673" s="28">
        <f t="shared" si="182"/>
        <v>64.644914700000015</v>
      </c>
      <c r="Q673" s="28">
        <f t="shared" si="180"/>
        <v>481.7232577800001</v>
      </c>
    </row>
    <row r="674" spans="1:17" ht="40.5" customHeight="1" x14ac:dyDescent="0.25">
      <c r="A674" s="40" t="str">
        <f>[1]фидера!B48</f>
        <v>Льговский</v>
      </c>
      <c r="B674" s="40" t="str">
        <f>[1]фидера!C48</f>
        <v>ПС Марьино</v>
      </c>
      <c r="C674" s="40">
        <f>[1]фидера!D48</f>
        <v>1305</v>
      </c>
      <c r="D674" s="14" t="s">
        <v>30</v>
      </c>
      <c r="E674" s="28">
        <f t="shared" si="182"/>
        <v>49.938870870000002</v>
      </c>
      <c r="F674" s="28">
        <f t="shared" si="182"/>
        <v>48.6723438</v>
      </c>
      <c r="G674" s="28">
        <f t="shared" si="182"/>
        <v>30.787314300000006</v>
      </c>
      <c r="H674" s="28">
        <f t="shared" si="182"/>
        <v>38.742270300000001</v>
      </c>
      <c r="I674" s="28">
        <f t="shared" si="182"/>
        <v>15.3623277</v>
      </c>
      <c r="J674" s="28">
        <f t="shared" si="182"/>
        <v>13.441696200000001</v>
      </c>
      <c r="K674" s="28">
        <f t="shared" si="182"/>
        <v>8.3799468000000008</v>
      </c>
      <c r="L674" s="28">
        <v>0</v>
      </c>
      <c r="M674" s="28">
        <v>0</v>
      </c>
      <c r="N674" s="28">
        <v>0</v>
      </c>
      <c r="O674" s="28">
        <f t="shared" si="182"/>
        <v>20.334175200000004</v>
      </c>
      <c r="P674" s="28">
        <f t="shared" si="182"/>
        <v>17.345618100000003</v>
      </c>
      <c r="Q674" s="28">
        <f t="shared" si="180"/>
        <v>243.00456327000003</v>
      </c>
    </row>
    <row r="675" spans="1:17" ht="40.5" customHeight="1" x14ac:dyDescent="0.25">
      <c r="A675" s="40" t="str">
        <f>[1]фидера!B49</f>
        <v>Золотухинский</v>
      </c>
      <c r="B675" s="40" t="str">
        <f>[1]фидера!C49</f>
        <v>Фентисово 35/10</v>
      </c>
      <c r="C675" s="40" t="str">
        <f>[1]фидера!D49</f>
        <v xml:space="preserve">ВЛ № 2  </v>
      </c>
      <c r="D675" s="14" t="s">
        <v>30</v>
      </c>
      <c r="E675" s="28">
        <f t="shared" si="182"/>
        <v>39.474289710000001</v>
      </c>
      <c r="F675" s="28">
        <f t="shared" si="182"/>
        <v>36.761704200000004</v>
      </c>
      <c r="G675" s="28">
        <v>0</v>
      </c>
      <c r="H675" s="28">
        <f t="shared" si="182"/>
        <v>68.557009499999992</v>
      </c>
      <c r="I675" s="28">
        <v>0</v>
      </c>
      <c r="J675" s="28">
        <v>0</v>
      </c>
      <c r="K675" s="28">
        <f t="shared" si="182"/>
        <v>26.442055800000006</v>
      </c>
      <c r="L675" s="28">
        <v>0</v>
      </c>
      <c r="M675" s="28">
        <v>0</v>
      </c>
      <c r="N675" s="28">
        <v>0</v>
      </c>
      <c r="O675" s="28">
        <f t="shared" si="182"/>
        <v>41.232280500000002</v>
      </c>
      <c r="P675" s="28">
        <v>0</v>
      </c>
      <c r="Q675" s="28">
        <f t="shared" si="180"/>
        <v>212.46733970999998</v>
      </c>
    </row>
    <row r="676" spans="1:17" ht="40.5" customHeight="1" x14ac:dyDescent="0.25">
      <c r="A676" s="40" t="str">
        <f>[1]фидера!B50</f>
        <v>Золотухинский</v>
      </c>
      <c r="B676" s="40" t="str">
        <f>[1]фидера!C50</f>
        <v>Свобода тяговая 110/35/10</v>
      </c>
      <c r="C676" s="40" t="str">
        <f>[1]фидера!D50</f>
        <v xml:space="preserve">яч.18                   18 </v>
      </c>
      <c r="D676" s="14" t="s">
        <v>30</v>
      </c>
      <c r="E676" s="28">
        <f t="shared" si="182"/>
        <v>11.036684160000005</v>
      </c>
      <c r="F676" s="28">
        <v>0</v>
      </c>
      <c r="G676" s="28">
        <f t="shared" si="182"/>
        <v>18.925712099999998</v>
      </c>
      <c r="H676" s="28">
        <v>0</v>
      </c>
      <c r="I676" s="28">
        <f t="shared" si="182"/>
        <v>9.1481993999999975</v>
      </c>
      <c r="J676" s="28">
        <f t="shared" si="182"/>
        <v>4.6776231000000017</v>
      </c>
      <c r="K676" s="28">
        <v>0</v>
      </c>
      <c r="L676" s="28">
        <f t="shared" si="182"/>
        <v>404.08179750000005</v>
      </c>
      <c r="M676" s="28">
        <v>0</v>
      </c>
      <c r="N676" s="28">
        <f t="shared" si="182"/>
        <v>70.592061600000008</v>
      </c>
      <c r="O676" s="28">
        <f t="shared" si="182"/>
        <v>133.64053650000002</v>
      </c>
      <c r="P676" s="28">
        <f t="shared" si="182"/>
        <v>75.422245500000002</v>
      </c>
      <c r="Q676" s="28">
        <f t="shared" si="180"/>
        <v>727.52485986000011</v>
      </c>
    </row>
    <row r="677" spans="1:17" ht="40.5" customHeight="1" x14ac:dyDescent="0.25">
      <c r="A677" s="40" t="str">
        <f>[1]фидера!B51</f>
        <v>Обоянский</v>
      </c>
      <c r="B677" s="40" t="str">
        <f>[1]фидера!C51</f>
        <v>Долженково 35/10</v>
      </c>
      <c r="C677" s="40" t="str">
        <f>[1]фидера!D51</f>
        <v>долженково             4815</v>
      </c>
      <c r="D677" s="14" t="s">
        <v>30</v>
      </c>
      <c r="E677" s="28">
        <f t="shared" si="182"/>
        <v>88.317991980000002</v>
      </c>
      <c r="F677" s="28">
        <f t="shared" si="182"/>
        <v>60.438595500000012</v>
      </c>
      <c r="G677" s="28">
        <f t="shared" si="182"/>
        <v>54.603144900000004</v>
      </c>
      <c r="H677" s="28">
        <f t="shared" si="182"/>
        <v>41.120584200000003</v>
      </c>
      <c r="I677" s="28">
        <f t="shared" si="182"/>
        <v>63.849419100000013</v>
      </c>
      <c r="J677" s="28">
        <v>0</v>
      </c>
      <c r="K677" s="28">
        <f t="shared" si="182"/>
        <v>42.139472400000002</v>
      </c>
      <c r="L677" s="28">
        <f t="shared" si="182"/>
        <v>33.811287300000004</v>
      </c>
      <c r="M677" s="28">
        <f t="shared" si="182"/>
        <v>42.717024000000009</v>
      </c>
      <c r="N677" s="28">
        <v>0</v>
      </c>
      <c r="O677" s="28">
        <f t="shared" si="182"/>
        <v>14.798397600000001</v>
      </c>
      <c r="P677" s="28">
        <f t="shared" si="182"/>
        <v>36.718115400000002</v>
      </c>
      <c r="Q677" s="28">
        <f t="shared" si="180"/>
        <v>478.51403238000006</v>
      </c>
    </row>
    <row r="678" spans="1:17" ht="40.5" customHeight="1" x14ac:dyDescent="0.25">
      <c r="A678" s="40" t="str">
        <f>[1]фидера!B52</f>
        <v>Обоянский</v>
      </c>
      <c r="B678" s="40" t="str">
        <f>[1]фидера!C52</f>
        <v>Быканово 35/10</v>
      </c>
      <c r="C678" s="40" t="str">
        <f>[1]фидера!D52</f>
        <v>стф                             455</v>
      </c>
      <c r="D678" s="14" t="s">
        <v>30</v>
      </c>
      <c r="E678" s="28">
        <f t="shared" ref="E678:P693" si="183">E609*0.9</f>
        <v>46.276594379999999</v>
      </c>
      <c r="F678" s="28">
        <f t="shared" si="183"/>
        <v>39.472382699999997</v>
      </c>
      <c r="G678" s="28">
        <f t="shared" si="183"/>
        <v>65.908989900000009</v>
      </c>
      <c r="H678" s="28">
        <f t="shared" si="183"/>
        <v>33.375399299999998</v>
      </c>
      <c r="I678" s="28">
        <f t="shared" si="183"/>
        <v>31.332174300000002</v>
      </c>
      <c r="J678" s="28">
        <f t="shared" si="183"/>
        <v>17.116776900000001</v>
      </c>
      <c r="K678" s="28">
        <f t="shared" si="183"/>
        <v>23.903008200000002</v>
      </c>
      <c r="L678" s="28">
        <f t="shared" si="183"/>
        <v>16.334902800000002</v>
      </c>
      <c r="M678" s="28">
        <f t="shared" si="183"/>
        <v>26.782593300000002</v>
      </c>
      <c r="N678" s="28">
        <f t="shared" si="183"/>
        <v>42.237547200000009</v>
      </c>
      <c r="O678" s="28">
        <f t="shared" si="183"/>
        <v>47.182151699999999</v>
      </c>
      <c r="P678" s="28">
        <f t="shared" si="183"/>
        <v>49.584984300000002</v>
      </c>
      <c r="Q678" s="28">
        <f t="shared" si="180"/>
        <v>439.50750498000002</v>
      </c>
    </row>
    <row r="679" spans="1:17" ht="40.5" customHeight="1" x14ac:dyDescent="0.25">
      <c r="A679" s="40" t="str">
        <f>[1]фидера!B53</f>
        <v>Обоянский</v>
      </c>
      <c r="B679" s="40" t="str">
        <f>[1]фидера!C53</f>
        <v>М.Крюки 35/11</v>
      </c>
      <c r="C679" s="40" t="str">
        <f>[1]фидера!D53</f>
        <v>яч. 09                         475</v>
      </c>
      <c r="D679" s="14" t="s">
        <v>30</v>
      </c>
      <c r="E679" s="28">
        <f t="shared" si="183"/>
        <v>25.955795493</v>
      </c>
      <c r="F679" s="28">
        <f t="shared" si="183"/>
        <v>24.4396953</v>
      </c>
      <c r="G679" s="28">
        <f t="shared" si="183"/>
        <v>26.011616400000001</v>
      </c>
      <c r="H679" s="28">
        <f t="shared" si="183"/>
        <v>18.863053200000003</v>
      </c>
      <c r="I679" s="28">
        <v>0</v>
      </c>
      <c r="J679" s="28">
        <f t="shared" si="183"/>
        <v>4.0019967000000003</v>
      </c>
      <c r="K679" s="28">
        <f t="shared" si="183"/>
        <v>6.0506703000000011</v>
      </c>
      <c r="L679" s="28">
        <f t="shared" si="183"/>
        <v>5.4077355000000003</v>
      </c>
      <c r="M679" s="28">
        <f t="shared" si="183"/>
        <v>8.6142365999999999</v>
      </c>
      <c r="N679" s="28">
        <f t="shared" si="183"/>
        <v>18.914814900000003</v>
      </c>
      <c r="O679" s="28">
        <v>0</v>
      </c>
      <c r="P679" s="28">
        <f t="shared" si="183"/>
        <v>11.183251500000001</v>
      </c>
      <c r="Q679" s="28">
        <f t="shared" si="180"/>
        <v>149.44286589300003</v>
      </c>
    </row>
    <row r="680" spans="1:17" ht="40.5" customHeight="1" x14ac:dyDescent="0.25">
      <c r="A680" s="40" t="str">
        <f>[1]фидера!B54</f>
        <v>Медвенский</v>
      </c>
      <c r="B680" s="40" t="str">
        <f>[1]фидера!C54</f>
        <v>Медвенка 110/35/10</v>
      </c>
      <c r="C680" s="40" t="str">
        <f>[1]фидера!D54</f>
        <v>243.04 Ю-Восточный</v>
      </c>
      <c r="D680" s="14" t="s">
        <v>30</v>
      </c>
      <c r="E680" s="28">
        <f t="shared" si="183"/>
        <v>15.265887480000002</v>
      </c>
      <c r="F680" s="28">
        <f t="shared" si="183"/>
        <v>27.948593700000004</v>
      </c>
      <c r="G680" s="28">
        <f t="shared" si="183"/>
        <v>15.367776300000003</v>
      </c>
      <c r="H680" s="28">
        <f t="shared" si="183"/>
        <v>23.6714427</v>
      </c>
      <c r="I680" s="28">
        <f t="shared" si="183"/>
        <v>42.082262100000001</v>
      </c>
      <c r="J680" s="28">
        <f t="shared" si="183"/>
        <v>49.35069450000001</v>
      </c>
      <c r="K680" s="28">
        <f t="shared" si="183"/>
        <v>39.475107000000001</v>
      </c>
      <c r="L680" s="28">
        <v>0</v>
      </c>
      <c r="M680" s="28">
        <f t="shared" si="183"/>
        <v>22.7015919</v>
      </c>
      <c r="N680" s="28">
        <f t="shared" si="183"/>
        <v>33.767698500000002</v>
      </c>
      <c r="O680" s="28">
        <f t="shared" si="183"/>
        <v>3.9175434000000005</v>
      </c>
      <c r="P680" s="28">
        <f t="shared" si="183"/>
        <v>61.80891840000001</v>
      </c>
      <c r="Q680" s="28">
        <f t="shared" si="180"/>
        <v>335.35751598000002</v>
      </c>
    </row>
    <row r="681" spans="1:17" ht="40.5" customHeight="1" x14ac:dyDescent="0.25">
      <c r="A681" s="40" t="str">
        <f>[1]фидера!B55</f>
        <v>Фатежский</v>
      </c>
      <c r="B681" s="40" t="str">
        <f>[1]фидера!C55</f>
        <v>ПС 35/10кВ В.Любаж</v>
      </c>
      <c r="C681" s="40" t="str">
        <f>[1]фидера!D55</f>
        <v>яч. №04 ВЛ 10кВ №3315</v>
      </c>
      <c r="D681" s="14" t="s">
        <v>30</v>
      </c>
      <c r="E681" s="28">
        <f t="shared" si="183"/>
        <v>28.515656745000001</v>
      </c>
      <c r="F681" s="28">
        <f t="shared" si="183"/>
        <v>24.426073800000005</v>
      </c>
      <c r="G681" s="28">
        <f t="shared" si="183"/>
        <v>14.771154599999999</v>
      </c>
      <c r="H681" s="28">
        <f t="shared" si="183"/>
        <v>26.809836300000004</v>
      </c>
      <c r="I681" s="28">
        <f t="shared" si="183"/>
        <v>69.507790200000002</v>
      </c>
      <c r="J681" s="28">
        <v>0</v>
      </c>
      <c r="K681" s="28">
        <f t="shared" si="183"/>
        <v>58.596968699999998</v>
      </c>
      <c r="L681" s="28">
        <f t="shared" si="183"/>
        <v>68.183780400000003</v>
      </c>
      <c r="M681" s="28">
        <f t="shared" si="183"/>
        <v>61.471105200000011</v>
      </c>
      <c r="N681" s="28">
        <v>0</v>
      </c>
      <c r="O681" s="28">
        <f t="shared" si="183"/>
        <v>44.438781599999992</v>
      </c>
      <c r="P681" s="28">
        <v>0</v>
      </c>
      <c r="Q681" s="28">
        <f t="shared" si="180"/>
        <v>396.72114754499995</v>
      </c>
    </row>
    <row r="682" spans="1:17" ht="40.5" customHeight="1" x14ac:dyDescent="0.25">
      <c r="A682" s="40" t="str">
        <f>[1]фидера!B56</f>
        <v>Фатежский</v>
      </c>
      <c r="B682" s="40" t="str">
        <f>[1]фидера!C56</f>
        <v>ПC 35/10кВ Шуклино</v>
      </c>
      <c r="C682" s="40" t="str">
        <f>[1]фидера!D56</f>
        <v>яч.№01 ВЛ 10кВ №351</v>
      </c>
      <c r="D682" s="14" t="s">
        <v>30</v>
      </c>
      <c r="E682" s="28">
        <f t="shared" si="183"/>
        <v>36.511095843</v>
      </c>
      <c r="F682" s="28">
        <f t="shared" si="183"/>
        <v>10.796400900000002</v>
      </c>
      <c r="G682" s="28">
        <f t="shared" si="183"/>
        <v>85.916249100000016</v>
      </c>
      <c r="H682" s="28">
        <f t="shared" si="183"/>
        <v>29.670351300000004</v>
      </c>
      <c r="I682" s="28">
        <f t="shared" si="183"/>
        <v>17.029599300000001</v>
      </c>
      <c r="J682" s="28">
        <v>0</v>
      </c>
      <c r="K682" s="28">
        <f t="shared" si="183"/>
        <v>10.521246600000001</v>
      </c>
      <c r="L682" s="28">
        <v>0</v>
      </c>
      <c r="M682" s="28">
        <v>0</v>
      </c>
      <c r="N682" s="28">
        <f t="shared" si="183"/>
        <v>16.740823500000001</v>
      </c>
      <c r="O682" s="28">
        <f t="shared" si="183"/>
        <v>29.288949300000002</v>
      </c>
      <c r="P682" s="28">
        <f t="shared" si="183"/>
        <v>29.528687700000006</v>
      </c>
      <c r="Q682" s="28">
        <f t="shared" si="180"/>
        <v>266.00340354300005</v>
      </c>
    </row>
    <row r="683" spans="1:17" ht="40.5" customHeight="1" x14ac:dyDescent="0.25">
      <c r="A683" s="40" t="str">
        <f>[1]фидера!B57</f>
        <v>Фатежский</v>
      </c>
      <c r="B683" s="40" t="str">
        <f>[1]фидера!C57</f>
        <v>ПС 35/10кВ Глебово</v>
      </c>
      <c r="C683" s="40" t="str">
        <f>[1]фидера!D57</f>
        <v>яч.№ 8 фидер 378</v>
      </c>
      <c r="D683" s="14" t="s">
        <v>30</v>
      </c>
      <c r="E683" s="28">
        <f t="shared" si="183"/>
        <v>48.677792400000008</v>
      </c>
      <c r="F683" s="28">
        <f t="shared" si="183"/>
        <v>31.318552799999999</v>
      </c>
      <c r="G683" s="28">
        <f t="shared" si="183"/>
        <v>40.992542100000001</v>
      </c>
      <c r="H683" s="28">
        <f t="shared" si="183"/>
        <v>20.176165799999996</v>
      </c>
      <c r="I683" s="28">
        <v>0</v>
      </c>
      <c r="J683" s="28">
        <f t="shared" si="183"/>
        <v>28.733192100000004</v>
      </c>
      <c r="K683" s="28">
        <f t="shared" si="183"/>
        <v>6.7617125999999992</v>
      </c>
      <c r="L683" s="28">
        <f t="shared" si="183"/>
        <v>4.0864500000000001</v>
      </c>
      <c r="M683" s="28">
        <f t="shared" si="183"/>
        <v>8.4289842000000004</v>
      </c>
      <c r="N683" s="28">
        <f t="shared" si="183"/>
        <v>17.065015200000001</v>
      </c>
      <c r="O683" s="28">
        <f t="shared" si="183"/>
        <v>20.622950999999997</v>
      </c>
      <c r="P683" s="28">
        <f t="shared" si="183"/>
        <v>25.758256500000002</v>
      </c>
      <c r="Q683" s="28">
        <f t="shared" si="180"/>
        <v>252.62161470000007</v>
      </c>
    </row>
    <row r="684" spans="1:17" ht="40.5" customHeight="1" x14ac:dyDescent="0.25">
      <c r="A684" s="40" t="str">
        <f>[1]фидера!B58</f>
        <v>Октябрьский</v>
      </c>
      <c r="B684" s="40" t="str">
        <f>[1]фидера!C58</f>
        <v>ПС 35/10кВ Старково</v>
      </c>
      <c r="C684" s="40" t="str">
        <f>[1]фидера!D58</f>
        <v>ВЛ 10кВ 560.15</v>
      </c>
      <c r="D684" s="14" t="s">
        <v>30</v>
      </c>
      <c r="E684" s="28">
        <f t="shared" si="183"/>
        <v>50.632205220000003</v>
      </c>
      <c r="F684" s="28">
        <f t="shared" si="183"/>
        <v>31.185062100000003</v>
      </c>
      <c r="G684" s="28">
        <f t="shared" si="183"/>
        <v>42.542668800000001</v>
      </c>
      <c r="H684" s="28">
        <f t="shared" si="183"/>
        <v>40.684696200000005</v>
      </c>
      <c r="I684" s="28">
        <f t="shared" si="183"/>
        <v>8.5379562</v>
      </c>
      <c r="J684" s="28">
        <v>0</v>
      </c>
      <c r="K684" s="28">
        <f t="shared" si="183"/>
        <v>9.6440220000000014</v>
      </c>
      <c r="L684" s="28">
        <f t="shared" si="183"/>
        <v>1.8852156000000004</v>
      </c>
      <c r="M684" s="28">
        <f t="shared" si="183"/>
        <v>12.542677199999998</v>
      </c>
      <c r="N684" s="28">
        <f t="shared" si="183"/>
        <v>44.392468500000007</v>
      </c>
      <c r="O684" s="28">
        <f t="shared" si="183"/>
        <v>23.270970600000005</v>
      </c>
      <c r="P684" s="28">
        <f t="shared" si="183"/>
        <v>53.758611900000005</v>
      </c>
      <c r="Q684" s="28">
        <f t="shared" si="180"/>
        <v>319.07655432000001</v>
      </c>
    </row>
    <row r="685" spans="1:17" ht="40.5" customHeight="1" x14ac:dyDescent="0.25">
      <c r="A685" s="40" t="str">
        <f>[1]фидера!B59</f>
        <v xml:space="preserve">Курчатовский </v>
      </c>
      <c r="B685" s="40" t="str">
        <f>[1]фидера!C59</f>
        <v xml:space="preserve">ПС 35/10 Рязаново </v>
      </c>
      <c r="C685" s="40" t="str">
        <f>[1]фидера!D59</f>
        <v xml:space="preserve"> ВЛ 10 кВ 82507</v>
      </c>
      <c r="D685" s="14" t="s">
        <v>30</v>
      </c>
      <c r="E685" s="28">
        <f t="shared" si="183"/>
        <v>8.9215376400000075</v>
      </c>
      <c r="F685" s="28">
        <f t="shared" si="183"/>
        <v>55.668346199999995</v>
      </c>
      <c r="G685" s="28">
        <f t="shared" si="183"/>
        <v>64.805648399999995</v>
      </c>
      <c r="H685" s="28">
        <f t="shared" si="183"/>
        <v>36.028867500000004</v>
      </c>
      <c r="I685" s="28">
        <f t="shared" si="183"/>
        <v>32.345613899999996</v>
      </c>
      <c r="J685" s="28">
        <v>0</v>
      </c>
      <c r="K685" s="28">
        <f t="shared" si="183"/>
        <v>15.130762200000001</v>
      </c>
      <c r="L685" s="28">
        <f t="shared" si="183"/>
        <v>8.3118393000000008</v>
      </c>
      <c r="M685" s="28">
        <f t="shared" si="183"/>
        <v>10.303302600000004</v>
      </c>
      <c r="N685" s="28">
        <f t="shared" si="183"/>
        <v>45.433151100000003</v>
      </c>
      <c r="O685" s="28">
        <f t="shared" si="183"/>
        <v>19.944600300000001</v>
      </c>
      <c r="P685" s="28">
        <f t="shared" si="183"/>
        <v>44.2753236</v>
      </c>
      <c r="Q685" s="28">
        <f t="shared" si="180"/>
        <v>341.16899273999996</v>
      </c>
    </row>
    <row r="686" spans="1:17" ht="40.5" customHeight="1" x14ac:dyDescent="0.25">
      <c r="A686" s="40" t="str">
        <f>[1]фидера!B60</f>
        <v xml:space="preserve">Курчатовский </v>
      </c>
      <c r="B686" s="40" t="str">
        <f>[1]фидера!C60</f>
        <v xml:space="preserve">ПС 35/10 Сосновый бор </v>
      </c>
      <c r="C686" s="40" t="str">
        <f>[1]фидера!D60</f>
        <v xml:space="preserve"> ВЛ кВ 10 82201+81901</v>
      </c>
      <c r="D686" s="14" t="s">
        <v>30</v>
      </c>
      <c r="E686" s="28">
        <f t="shared" si="183"/>
        <v>139.076713692</v>
      </c>
      <c r="F686" s="28">
        <f t="shared" si="183"/>
        <v>155.63108610000003</v>
      </c>
      <c r="G686" s="28">
        <f t="shared" si="183"/>
        <v>164.36791620000002</v>
      </c>
      <c r="H686" s="28">
        <f t="shared" si="183"/>
        <v>45.591160500000001</v>
      </c>
      <c r="I686" s="28">
        <v>0</v>
      </c>
      <c r="J686" s="28">
        <v>0</v>
      </c>
      <c r="K686" s="28">
        <f t="shared" si="183"/>
        <v>23.946596999999997</v>
      </c>
      <c r="L686" s="28">
        <f t="shared" si="183"/>
        <v>31.457492100000003</v>
      </c>
      <c r="M686" s="28">
        <f t="shared" si="183"/>
        <v>43.904818800000001</v>
      </c>
      <c r="N686" s="28">
        <f t="shared" si="183"/>
        <v>21.7807785</v>
      </c>
      <c r="O686" s="28">
        <f t="shared" si="183"/>
        <v>150.81452370000002</v>
      </c>
      <c r="P686" s="28">
        <f t="shared" si="183"/>
        <v>121.25586870000001</v>
      </c>
      <c r="Q686" s="28">
        <f t="shared" si="180"/>
        <v>897.82695529200009</v>
      </c>
    </row>
    <row r="687" spans="1:17" ht="40.5" customHeight="1" x14ac:dyDescent="0.25">
      <c r="A687" s="40" t="str">
        <f>[1]фидера!B61</f>
        <v>Курский</v>
      </c>
      <c r="B687" s="40" t="str">
        <f>[1]фидера!C61</f>
        <v>Камыши</v>
      </c>
      <c r="C687" s="40" t="str">
        <f>[1]фидера!D61</f>
        <v>420.10</v>
      </c>
      <c r="D687" s="14" t="s">
        <v>30</v>
      </c>
      <c r="E687" s="28">
        <f t="shared" si="183"/>
        <v>38.016789210000006</v>
      </c>
      <c r="F687" s="28">
        <f t="shared" si="183"/>
        <v>68.646911399999993</v>
      </c>
      <c r="G687" s="28">
        <f t="shared" si="183"/>
        <v>70.842697200000003</v>
      </c>
      <c r="H687" s="28">
        <f t="shared" si="183"/>
        <v>54.886472099999999</v>
      </c>
      <c r="I687" s="28">
        <f t="shared" si="183"/>
        <v>57.292029000000007</v>
      </c>
      <c r="J687" s="28">
        <f t="shared" si="183"/>
        <v>35.7727833</v>
      </c>
      <c r="K687" s="28">
        <f t="shared" si="183"/>
        <v>48.563371799999999</v>
      </c>
      <c r="L687" s="28">
        <f t="shared" si="183"/>
        <v>62.280222300000005</v>
      </c>
      <c r="M687" s="28">
        <f t="shared" si="183"/>
        <v>38.317279499999998</v>
      </c>
      <c r="N687" s="28">
        <f t="shared" si="183"/>
        <v>88.804007100000007</v>
      </c>
      <c r="O687" s="28">
        <f t="shared" si="183"/>
        <v>57.01687470000001</v>
      </c>
      <c r="P687" s="28">
        <f t="shared" si="183"/>
        <v>128.23280100000002</v>
      </c>
      <c r="Q687" s="28">
        <f t="shared" si="180"/>
        <v>748.67223861000002</v>
      </c>
    </row>
    <row r="688" spans="1:17" ht="40.5" customHeight="1" x14ac:dyDescent="0.25">
      <c r="A688" s="40" t="str">
        <f>[1]фидера!B62</f>
        <v>Курский</v>
      </c>
      <c r="B688" s="40" t="str">
        <f>[1]фидера!C62</f>
        <v>Сапогово</v>
      </c>
      <c r="C688" s="40" t="str">
        <f>[1]фидера!D62</f>
        <v>427.16</v>
      </c>
      <c r="D688" s="14" t="s">
        <v>30</v>
      </c>
      <c r="E688" s="28">
        <f t="shared" si="183"/>
        <v>176.71934754000003</v>
      </c>
      <c r="F688" s="28">
        <f t="shared" si="183"/>
        <v>119.74115790000002</v>
      </c>
      <c r="G688" s="28">
        <f t="shared" si="183"/>
        <v>291.06693630000001</v>
      </c>
      <c r="H688" s="28">
        <f t="shared" si="183"/>
        <v>137.79509400000001</v>
      </c>
      <c r="I688" s="28">
        <f t="shared" si="183"/>
        <v>141.9033384</v>
      </c>
      <c r="J688" s="28">
        <f t="shared" si="183"/>
        <v>42.850514699999998</v>
      </c>
      <c r="K688" s="28">
        <f t="shared" si="183"/>
        <v>92.964013200000011</v>
      </c>
      <c r="L688" s="28">
        <f t="shared" si="183"/>
        <v>51.091522200000007</v>
      </c>
      <c r="M688" s="28">
        <f t="shared" si="183"/>
        <v>61.073357399999999</v>
      </c>
      <c r="N688" s="28">
        <f t="shared" si="183"/>
        <v>8.4807459000000041</v>
      </c>
      <c r="O688" s="28">
        <f t="shared" si="183"/>
        <v>83.132014500000011</v>
      </c>
      <c r="P688" s="28">
        <v>0</v>
      </c>
      <c r="Q688" s="28">
        <f t="shared" si="180"/>
        <v>1206.8180420400004</v>
      </c>
    </row>
    <row r="689" spans="1:17" ht="40.5" customHeight="1" x14ac:dyDescent="0.25">
      <c r="A689" s="40" t="str">
        <f>[1]фидера!B63</f>
        <v>Курский</v>
      </c>
      <c r="B689" s="40" t="str">
        <f>[1]фидера!C63</f>
        <v>Стрелецкая</v>
      </c>
      <c r="C689" s="40" t="str">
        <f>[1]фидера!D63</f>
        <v>416.5</v>
      </c>
      <c r="D689" s="14" t="s">
        <v>30</v>
      </c>
      <c r="E689" s="28">
        <f t="shared" si="183"/>
        <v>115.66293528599999</v>
      </c>
      <c r="F689" s="28">
        <f t="shared" si="183"/>
        <v>28.32727139999999</v>
      </c>
      <c r="G689" s="28">
        <f t="shared" si="183"/>
        <v>16.397561700000008</v>
      </c>
      <c r="H689" s="28">
        <f t="shared" si="183"/>
        <v>38.262793500000001</v>
      </c>
      <c r="I689" s="28">
        <f t="shared" si="183"/>
        <v>95.5030608</v>
      </c>
      <c r="J689" s="28">
        <v>0</v>
      </c>
      <c r="K689" s="28">
        <v>0</v>
      </c>
      <c r="L689" s="28">
        <f t="shared" si="183"/>
        <v>52.592611500000004</v>
      </c>
      <c r="M689" s="28">
        <v>0</v>
      </c>
      <c r="N689" s="28">
        <f t="shared" si="183"/>
        <v>63.094787999999994</v>
      </c>
      <c r="O689" s="28">
        <f t="shared" si="183"/>
        <v>101.4147918</v>
      </c>
      <c r="P689" s="28">
        <v>0</v>
      </c>
      <c r="Q689" s="28">
        <f t="shared" si="180"/>
        <v>511.25581398600002</v>
      </c>
    </row>
    <row r="690" spans="1:17" ht="40.5" customHeight="1" x14ac:dyDescent="0.25">
      <c r="A690" s="40" t="str">
        <f>[1]фидера!B64</f>
        <v>Курский</v>
      </c>
      <c r="B690" s="40" t="str">
        <f>[1]фидера!C64</f>
        <v>Моква</v>
      </c>
      <c r="C690" s="40" t="str">
        <f>[1]фидера!D64</f>
        <v>421.2</v>
      </c>
      <c r="D690" s="14" t="s">
        <v>30</v>
      </c>
      <c r="E690" s="28">
        <f t="shared" si="183"/>
        <v>205.72736702400002</v>
      </c>
      <c r="F690" s="28">
        <f t="shared" si="183"/>
        <v>168.93929160000002</v>
      </c>
      <c r="G690" s="28">
        <f t="shared" si="183"/>
        <v>488.31170490000005</v>
      </c>
      <c r="H690" s="28">
        <f t="shared" si="183"/>
        <v>41.926977000000001</v>
      </c>
      <c r="I690" s="28">
        <f t="shared" si="183"/>
        <v>35.603876700000008</v>
      </c>
      <c r="J690" s="28">
        <f t="shared" si="183"/>
        <v>103.90207770000002</v>
      </c>
      <c r="K690" s="28">
        <v>0</v>
      </c>
      <c r="L690" s="28">
        <f t="shared" si="183"/>
        <v>47.955852900000011</v>
      </c>
      <c r="M690" s="28">
        <f t="shared" si="183"/>
        <v>59.577716700000003</v>
      </c>
      <c r="N690" s="28">
        <f t="shared" si="183"/>
        <v>91.29946590000003</v>
      </c>
      <c r="O690" s="28">
        <f t="shared" si="183"/>
        <v>122.11129890000001</v>
      </c>
      <c r="P690" s="28">
        <f t="shared" si="183"/>
        <v>189.26801820000003</v>
      </c>
      <c r="Q690" s="28">
        <f t="shared" si="180"/>
        <v>1554.6236475240003</v>
      </c>
    </row>
    <row r="691" spans="1:17" ht="40.5" customHeight="1" x14ac:dyDescent="0.25">
      <c r="A691" s="40" t="str">
        <f>[1]фидера!B65</f>
        <v>Курский</v>
      </c>
      <c r="B691" s="40" t="str">
        <f>[1]фидера!C65</f>
        <v>Моква</v>
      </c>
      <c r="C691" s="40" t="str">
        <f>[1]фидера!D65</f>
        <v>421.2</v>
      </c>
      <c r="D691" s="14" t="s">
        <v>30</v>
      </c>
      <c r="E691" s="28">
        <f t="shared" si="183"/>
        <v>205.72736702400002</v>
      </c>
      <c r="F691" s="28">
        <f t="shared" si="183"/>
        <v>168.93929160000002</v>
      </c>
      <c r="G691" s="28">
        <f t="shared" si="183"/>
        <v>488.31170490000005</v>
      </c>
      <c r="H691" s="28">
        <f t="shared" si="183"/>
        <v>41.926977000000001</v>
      </c>
      <c r="I691" s="28">
        <f t="shared" si="183"/>
        <v>35.603876700000008</v>
      </c>
      <c r="J691" s="28">
        <f t="shared" si="183"/>
        <v>103.90207770000002</v>
      </c>
      <c r="K691" s="28">
        <v>0</v>
      </c>
      <c r="L691" s="28">
        <f t="shared" si="183"/>
        <v>47.955852900000011</v>
      </c>
      <c r="M691" s="28">
        <f t="shared" si="183"/>
        <v>59.577716700000003</v>
      </c>
      <c r="N691" s="28">
        <f t="shared" si="183"/>
        <v>91.29946590000003</v>
      </c>
      <c r="O691" s="28">
        <f t="shared" si="183"/>
        <v>122.11129890000001</v>
      </c>
      <c r="P691" s="28">
        <f t="shared" si="183"/>
        <v>189.26801820000003</v>
      </c>
      <c r="Q691" s="28">
        <f t="shared" si="180"/>
        <v>1554.6236475240003</v>
      </c>
    </row>
    <row r="692" spans="1:17" ht="40.5" customHeight="1" x14ac:dyDescent="0.25">
      <c r="A692" s="40" t="str">
        <f>[1]фидера!B66</f>
        <v>Обоянский</v>
      </c>
      <c r="B692" s="40" t="str">
        <f>[1]фидера!C66</f>
        <v>Шипы 35/10</v>
      </c>
      <c r="C692" s="40" t="str">
        <f>[1]фидера!D66</f>
        <v>пятилетка                 4914</v>
      </c>
      <c r="D692" s="14" t="s">
        <v>30</v>
      </c>
      <c r="E692" s="28">
        <f t="shared" si="183"/>
        <v>18.804753180000002</v>
      </c>
      <c r="F692" s="28">
        <f t="shared" si="183"/>
        <v>27.913177800000003</v>
      </c>
      <c r="G692" s="28">
        <f t="shared" si="183"/>
        <v>27.828724500000003</v>
      </c>
      <c r="H692" s="28">
        <f t="shared" si="183"/>
        <v>11.526513300000001</v>
      </c>
      <c r="I692" s="28">
        <f t="shared" si="183"/>
        <v>12.074097600000002</v>
      </c>
      <c r="J692" s="28">
        <f t="shared" si="183"/>
        <v>16.277692500000001</v>
      </c>
      <c r="K692" s="28">
        <f t="shared" si="183"/>
        <v>8.1483812999999987</v>
      </c>
      <c r="L692" s="28">
        <f t="shared" si="183"/>
        <v>17.065015199999998</v>
      </c>
      <c r="M692" s="28">
        <f t="shared" si="183"/>
        <v>8.7368301000000006</v>
      </c>
      <c r="N692" s="28">
        <f t="shared" si="183"/>
        <v>22.976746200000001</v>
      </c>
      <c r="O692" s="28">
        <f t="shared" si="183"/>
        <v>22.186699200000003</v>
      </c>
      <c r="P692" s="28">
        <f t="shared" si="183"/>
        <v>17.525421900000001</v>
      </c>
      <c r="Q692" s="28">
        <f t="shared" si="180"/>
        <v>211.06405278</v>
      </c>
    </row>
    <row r="693" spans="1:17" ht="40.5" customHeight="1" x14ac:dyDescent="0.25">
      <c r="A693" s="40" t="str">
        <f>[1]фидера!B67</f>
        <v>Курский</v>
      </c>
      <c r="B693" s="40" t="str">
        <f>[1]фидера!C67</f>
        <v>Б.Жирово</v>
      </c>
      <c r="C693" s="40" t="str">
        <f>[1]фидера!D67</f>
        <v>478.11</v>
      </c>
      <c r="D693" s="14" t="s">
        <v>30</v>
      </c>
      <c r="E693" s="28">
        <f t="shared" si="183"/>
        <v>143.097508062</v>
      </c>
      <c r="F693" s="28">
        <f t="shared" si="183"/>
        <v>205.78817340000006</v>
      </c>
      <c r="G693" s="28">
        <f t="shared" si="183"/>
        <v>153.60965550000003</v>
      </c>
      <c r="H693" s="28">
        <f t="shared" si="183"/>
        <v>94.614939000000021</v>
      </c>
      <c r="I693" s="28">
        <f t="shared" si="183"/>
        <v>75.098053799999988</v>
      </c>
      <c r="J693" s="28">
        <f t="shared" si="183"/>
        <v>59.381567099999998</v>
      </c>
      <c r="K693" s="28">
        <v>0</v>
      </c>
      <c r="L693" s="28">
        <f t="shared" si="183"/>
        <v>37.519059600000006</v>
      </c>
      <c r="M693" s="28">
        <f t="shared" si="183"/>
        <v>54.97364970000001</v>
      </c>
      <c r="N693" s="28">
        <f t="shared" si="183"/>
        <v>72.223917300000011</v>
      </c>
      <c r="O693" s="28">
        <f t="shared" si="183"/>
        <v>91.242255600000021</v>
      </c>
      <c r="P693" s="28">
        <f t="shared" si="183"/>
        <v>40.600242900000005</v>
      </c>
      <c r="Q693" s="28">
        <f t="shared" si="180"/>
        <v>1028.1490219620002</v>
      </c>
    </row>
    <row r="694" spans="1:17" ht="40.5" customHeight="1" x14ac:dyDescent="0.25">
      <c r="A694" s="40" t="str">
        <f>[1]фидера!B68</f>
        <v>Октябрьский</v>
      </c>
      <c r="B694" s="40" t="str">
        <f>[1]фидера!C68</f>
        <v>ПC 35/10кВ Лобазовка</v>
      </c>
      <c r="C694" s="40" t="str">
        <f>[1]фидера!D68</f>
        <v>ВЛ 10кВ 554.06</v>
      </c>
      <c r="D694" s="14" t="s">
        <v>30</v>
      </c>
      <c r="E694" s="28">
        <f t="shared" ref="E694:P703" si="184">E625*0.9</f>
        <v>183.07780925400002</v>
      </c>
      <c r="F694" s="28">
        <f t="shared" si="184"/>
        <v>199.59856379999999</v>
      </c>
      <c r="G694" s="28">
        <f t="shared" si="184"/>
        <v>46.988726400000012</v>
      </c>
      <c r="H694" s="28">
        <f t="shared" si="184"/>
        <v>125.42132339999999</v>
      </c>
      <c r="I694" s="28">
        <v>0</v>
      </c>
      <c r="J694" s="28">
        <f t="shared" si="184"/>
        <v>85.164342300000015</v>
      </c>
      <c r="K694" s="28">
        <f t="shared" si="184"/>
        <v>49.35069450000001</v>
      </c>
      <c r="L694" s="28">
        <v>0</v>
      </c>
      <c r="M694" s="28">
        <f t="shared" si="184"/>
        <v>45.498534300000003</v>
      </c>
      <c r="N694" s="28">
        <f t="shared" si="184"/>
        <v>124.37246790000003</v>
      </c>
      <c r="O694" s="28">
        <f t="shared" si="184"/>
        <v>180.1279917</v>
      </c>
      <c r="P694" s="28">
        <f t="shared" si="184"/>
        <v>158.1401664</v>
      </c>
      <c r="Q694" s="28">
        <f t="shared" si="180"/>
        <v>1197.7406199540001</v>
      </c>
    </row>
    <row r="695" spans="1:17" ht="40.5" customHeight="1" x14ac:dyDescent="0.25">
      <c r="A695" s="40" t="str">
        <f>[1]фидера!B69</f>
        <v>Курский</v>
      </c>
      <c r="B695" s="40" t="str">
        <f>[1]фидера!C69</f>
        <v>Камыши</v>
      </c>
      <c r="C695" s="40" t="str">
        <f>[1]фидера!D69</f>
        <v>420.16</v>
      </c>
      <c r="D695" s="14" t="s">
        <v>30</v>
      </c>
      <c r="E695" s="28">
        <f t="shared" si="184"/>
        <v>45.716478299999999</v>
      </c>
      <c r="F695" s="28">
        <f t="shared" si="184"/>
        <v>52.663443300000004</v>
      </c>
      <c r="G695" s="28">
        <v>0</v>
      </c>
      <c r="H695" s="28">
        <v>0</v>
      </c>
      <c r="I695" s="28">
        <f t="shared" si="184"/>
        <v>15.787318500000003</v>
      </c>
      <c r="J695" s="28">
        <f t="shared" si="184"/>
        <v>2.0868138000000003</v>
      </c>
      <c r="K695" s="28">
        <f t="shared" si="184"/>
        <v>26.3112894</v>
      </c>
      <c r="L695" s="28">
        <v>0</v>
      </c>
      <c r="M695" s="28">
        <f t="shared" si="184"/>
        <v>11.5564806</v>
      </c>
      <c r="N695" s="28">
        <f t="shared" si="184"/>
        <v>9.9818352000000008</v>
      </c>
      <c r="O695" s="28">
        <f t="shared" si="184"/>
        <v>5.2034129999999994</v>
      </c>
      <c r="P695" s="28">
        <f t="shared" si="184"/>
        <v>2.8932066000000005</v>
      </c>
      <c r="Q695" s="28">
        <f t="shared" si="180"/>
        <v>172.20027870000001</v>
      </c>
    </row>
    <row r="696" spans="1:17" ht="40.5" customHeight="1" x14ac:dyDescent="0.25">
      <c r="A696" s="40" t="str">
        <f>[1]фидера!B70</f>
        <v>Курский</v>
      </c>
      <c r="B696" s="40" t="str">
        <f>[1]фидера!C70</f>
        <v>Сапогово</v>
      </c>
      <c r="C696" s="40" t="str">
        <f>[1]фидера!D70</f>
        <v>427.13</v>
      </c>
      <c r="D696" s="14" t="s">
        <v>30</v>
      </c>
      <c r="E696" s="28">
        <f t="shared" si="184"/>
        <v>256.03369147799998</v>
      </c>
      <c r="F696" s="28">
        <f t="shared" si="184"/>
        <v>84.431505599999994</v>
      </c>
      <c r="G696" s="28">
        <f t="shared" si="184"/>
        <v>73.509786900000009</v>
      </c>
      <c r="H696" s="28">
        <f t="shared" si="184"/>
        <v>7.3692315000000015</v>
      </c>
      <c r="I696" s="28">
        <f t="shared" si="184"/>
        <v>26.981467200000001</v>
      </c>
      <c r="J696" s="28">
        <f t="shared" si="184"/>
        <v>63.048474900000009</v>
      </c>
      <c r="K696" s="28">
        <f t="shared" si="184"/>
        <v>221.68718820000007</v>
      </c>
      <c r="L696" s="28">
        <f t="shared" si="184"/>
        <v>9.7611668999999956</v>
      </c>
      <c r="M696" s="28">
        <v>0</v>
      </c>
      <c r="N696" s="28">
        <v>0</v>
      </c>
      <c r="O696" s="28">
        <f t="shared" si="184"/>
        <v>9.1100591999999949</v>
      </c>
      <c r="P696" s="28">
        <f t="shared" si="184"/>
        <v>36.993269699999999</v>
      </c>
      <c r="Q696" s="28">
        <f t="shared" si="180"/>
        <v>788.92584157800013</v>
      </c>
    </row>
    <row r="697" spans="1:17" ht="40.5" customHeight="1" x14ac:dyDescent="0.25">
      <c r="A697" s="40" t="str">
        <f>[1]фидера!B71</f>
        <v>Фатежский</v>
      </c>
      <c r="B697" s="40" t="str">
        <f>[1]фидера!C71</f>
        <v>ПС 35/10кВ В.Любаж</v>
      </c>
      <c r="C697" s="40" t="str">
        <f>[1]фидера!D71</f>
        <v>яч. №03 ВЛ 10кВ №332</v>
      </c>
      <c r="D697" s="14" t="s">
        <v>30</v>
      </c>
      <c r="E697" s="28">
        <f t="shared" si="184"/>
        <v>26.97683589</v>
      </c>
      <c r="F697" s="28">
        <f t="shared" si="184"/>
        <v>46.193230800000002</v>
      </c>
      <c r="G697" s="28">
        <f t="shared" si="184"/>
        <v>75.22064730000001</v>
      </c>
      <c r="H697" s="28">
        <f t="shared" si="184"/>
        <v>106.44112530000002</v>
      </c>
      <c r="I697" s="28">
        <f t="shared" si="184"/>
        <v>46.378483200000005</v>
      </c>
      <c r="J697" s="28">
        <f t="shared" si="184"/>
        <v>81.241350299999993</v>
      </c>
      <c r="K697" s="28">
        <f t="shared" si="184"/>
        <v>22.979470499999998</v>
      </c>
      <c r="L697" s="28">
        <f t="shared" si="184"/>
        <v>11.540134800000001</v>
      </c>
      <c r="M697" s="28">
        <v>0</v>
      </c>
      <c r="N697" s="28">
        <f t="shared" si="184"/>
        <v>39.347064899999999</v>
      </c>
      <c r="O697" s="28">
        <f t="shared" si="184"/>
        <v>25.908093000000008</v>
      </c>
      <c r="P697" s="28">
        <v>0</v>
      </c>
      <c r="Q697" s="28">
        <f t="shared" si="180"/>
        <v>482.22643598999997</v>
      </c>
    </row>
    <row r="698" spans="1:17" ht="40.5" customHeight="1" x14ac:dyDescent="0.25">
      <c r="A698" s="40" t="str">
        <f>[1]фидера!B72</f>
        <v xml:space="preserve">Курчатовский </v>
      </c>
      <c r="B698" s="40" t="str">
        <f>[1]фидера!C72</f>
        <v>ПС Иванино 35/10+Теплицы 35/10+Рязаново 35/10</v>
      </c>
      <c r="C698" s="40" t="str">
        <f>[1]фидера!D72</f>
        <v xml:space="preserve"> ВЛ 10 кВ 8505+8185+82505</v>
      </c>
      <c r="D698" s="14" t="s">
        <v>30</v>
      </c>
      <c r="E698" s="28">
        <f t="shared" si="184"/>
        <v>116.954580402</v>
      </c>
      <c r="F698" s="28">
        <f t="shared" si="184"/>
        <v>144.17268030000002</v>
      </c>
      <c r="G698" s="28">
        <f t="shared" si="184"/>
        <v>210.5175582</v>
      </c>
      <c r="H698" s="28">
        <f t="shared" si="184"/>
        <v>156.09694139999999</v>
      </c>
      <c r="I698" s="28">
        <v>0</v>
      </c>
      <c r="J698" s="28">
        <f t="shared" si="184"/>
        <v>114.03374939999998</v>
      </c>
      <c r="K698" s="28">
        <f t="shared" si="184"/>
        <v>59.99998320000001</v>
      </c>
      <c r="L698" s="28">
        <f t="shared" si="184"/>
        <v>32.419170000000001</v>
      </c>
      <c r="M698" s="28">
        <f t="shared" si="184"/>
        <v>170.5493529</v>
      </c>
      <c r="N698" s="28">
        <f t="shared" si="184"/>
        <v>282.98938680000003</v>
      </c>
      <c r="O698" s="28">
        <f t="shared" si="184"/>
        <v>224.18809560000003</v>
      </c>
      <c r="P698" s="28">
        <f t="shared" si="184"/>
        <v>251.43926850000005</v>
      </c>
      <c r="Q698" s="28">
        <f t="shared" si="180"/>
        <v>1763.3607667020003</v>
      </c>
    </row>
    <row r="699" spans="1:17" ht="40.5" customHeight="1" x14ac:dyDescent="0.25">
      <c r="A699" s="40" t="str">
        <f>[1]фидера!B73</f>
        <v>Курский</v>
      </c>
      <c r="B699" s="40" t="str">
        <f>[1]фидера!C73</f>
        <v>Новая</v>
      </c>
      <c r="C699" s="40" t="str">
        <f>[1]фидера!D73</f>
        <v>414.1</v>
      </c>
      <c r="D699" s="14" t="s">
        <v>30</v>
      </c>
      <c r="E699" s="28">
        <f t="shared" si="184"/>
        <v>292.64790207600004</v>
      </c>
      <c r="F699" s="28">
        <f t="shared" si="184"/>
        <v>348.53604480000007</v>
      </c>
      <c r="G699" s="28">
        <f t="shared" si="184"/>
        <v>664.22792880000009</v>
      </c>
      <c r="H699" s="28">
        <f t="shared" si="184"/>
        <v>17.920445399999998</v>
      </c>
      <c r="I699" s="28">
        <f t="shared" si="184"/>
        <v>61.329441599999996</v>
      </c>
      <c r="J699" s="28">
        <f t="shared" si="184"/>
        <v>83.927510100000006</v>
      </c>
      <c r="K699" s="28">
        <v>0</v>
      </c>
      <c r="L699" s="28">
        <f t="shared" si="184"/>
        <v>64.067363099999994</v>
      </c>
      <c r="M699" s="28">
        <f t="shared" si="184"/>
        <v>97.89772050000002</v>
      </c>
      <c r="N699" s="28">
        <f t="shared" si="184"/>
        <v>85.657440600000001</v>
      </c>
      <c r="O699" s="28">
        <f t="shared" si="184"/>
        <v>45.839071800000006</v>
      </c>
      <c r="P699" s="28">
        <v>0</v>
      </c>
      <c r="Q699" s="28">
        <f t="shared" si="180"/>
        <v>1762.0508687760005</v>
      </c>
    </row>
    <row r="700" spans="1:17" ht="40.5" customHeight="1" x14ac:dyDescent="0.25">
      <c r="A700" s="40" t="str">
        <f>[1]фидера!B74</f>
        <v>Курский</v>
      </c>
      <c r="B700" s="40" t="str">
        <f>[1]фидера!C74</f>
        <v>Оросительная</v>
      </c>
      <c r="C700" s="40" t="str">
        <f>[1]фидера!D74</f>
        <v>415.8</v>
      </c>
      <c r="D700" s="14" t="s">
        <v>30</v>
      </c>
      <c r="E700" s="28">
        <f t="shared" si="184"/>
        <v>282.50173710000013</v>
      </c>
      <c r="F700" s="28">
        <f t="shared" si="184"/>
        <v>315.29958480000005</v>
      </c>
      <c r="G700" s="28">
        <f t="shared" si="184"/>
        <v>168.45436620000001</v>
      </c>
      <c r="H700" s="28">
        <f t="shared" si="184"/>
        <v>309.08273219999995</v>
      </c>
      <c r="I700" s="28">
        <v>0</v>
      </c>
      <c r="J700" s="28">
        <v>0</v>
      </c>
      <c r="K700" s="28">
        <f t="shared" si="184"/>
        <v>96.848865000000018</v>
      </c>
      <c r="L700" s="28">
        <v>0</v>
      </c>
      <c r="M700" s="28">
        <f t="shared" si="184"/>
        <v>159.93820439999999</v>
      </c>
      <c r="N700" s="28">
        <f t="shared" si="184"/>
        <v>270.70551810000001</v>
      </c>
      <c r="O700" s="28">
        <f t="shared" si="184"/>
        <v>439.63663679999996</v>
      </c>
      <c r="P700" s="28">
        <f t="shared" si="184"/>
        <v>396.44830890000003</v>
      </c>
      <c r="Q700" s="28">
        <f t="shared" ref="Q700:Q703" si="185">SUM(E700:P700)</f>
        <v>2438.9159534999999</v>
      </c>
    </row>
    <row r="701" spans="1:17" ht="40.5" customHeight="1" x14ac:dyDescent="0.25">
      <c r="A701" s="40" t="str">
        <f>[1]фидера!B75</f>
        <v>Курский</v>
      </c>
      <c r="B701" s="40" t="str">
        <f>[1]фидера!C75</f>
        <v>Садовая</v>
      </c>
      <c r="C701" s="40" t="str">
        <f>[1]фидера!D75</f>
        <v>403.23</v>
      </c>
      <c r="D701" s="14" t="s">
        <v>30</v>
      </c>
      <c r="E701" s="28">
        <f t="shared" si="184"/>
        <v>274.60693364399998</v>
      </c>
      <c r="F701" s="28">
        <f t="shared" si="184"/>
        <v>339.1399341</v>
      </c>
      <c r="G701" s="28">
        <f t="shared" si="184"/>
        <v>320.90891849999997</v>
      </c>
      <c r="H701" s="28">
        <f t="shared" si="184"/>
        <v>224.1608526</v>
      </c>
      <c r="I701" s="28">
        <v>0</v>
      </c>
      <c r="J701" s="28">
        <f t="shared" si="184"/>
        <v>30.542127299999997</v>
      </c>
      <c r="K701" s="28">
        <v>0</v>
      </c>
      <c r="L701" s="28">
        <f t="shared" si="184"/>
        <v>59.515057799999987</v>
      </c>
      <c r="M701" s="28">
        <f t="shared" si="184"/>
        <v>49.476012300000008</v>
      </c>
      <c r="N701" s="28">
        <v>0</v>
      </c>
      <c r="O701" s="28">
        <f t="shared" si="184"/>
        <v>21.530142899999998</v>
      </c>
      <c r="P701" s="28">
        <f t="shared" si="184"/>
        <v>28.447140600000022</v>
      </c>
      <c r="Q701" s="28">
        <f t="shared" si="185"/>
        <v>1348.3271197440001</v>
      </c>
    </row>
    <row r="702" spans="1:17" ht="40.5" customHeight="1" x14ac:dyDescent="0.25">
      <c r="A702" s="40" t="str">
        <f>[1]фидера!B76</f>
        <v>Курский</v>
      </c>
      <c r="B702" s="40" t="str">
        <f>[1]фидера!C76</f>
        <v>Мурыновка</v>
      </c>
      <c r="C702" s="40" t="str">
        <f>[1]фидера!D76</f>
        <v>422.2</v>
      </c>
      <c r="D702" s="14" t="s">
        <v>30</v>
      </c>
      <c r="E702" s="28">
        <f t="shared" si="184"/>
        <v>155.17885230000002</v>
      </c>
      <c r="F702" s="28">
        <f t="shared" si="184"/>
        <v>135.63744839999998</v>
      </c>
      <c r="G702" s="28">
        <f t="shared" si="184"/>
        <v>346.11959070000006</v>
      </c>
      <c r="H702" s="28">
        <f t="shared" si="184"/>
        <v>163.2645747</v>
      </c>
      <c r="I702" s="28">
        <f t="shared" si="184"/>
        <v>145.18884419999998</v>
      </c>
      <c r="J702" s="28">
        <f t="shared" si="184"/>
        <v>56.7989307</v>
      </c>
      <c r="K702" s="28">
        <f t="shared" si="184"/>
        <v>81.301284900000013</v>
      </c>
      <c r="L702" s="28">
        <f t="shared" si="184"/>
        <v>124.6312764</v>
      </c>
      <c r="M702" s="28">
        <f t="shared" si="184"/>
        <v>94.514139900000004</v>
      </c>
      <c r="N702" s="28">
        <f t="shared" si="184"/>
        <v>87.259329000000008</v>
      </c>
      <c r="O702" s="28">
        <f t="shared" si="184"/>
        <v>166.91786100000002</v>
      </c>
      <c r="P702" s="28">
        <f t="shared" si="184"/>
        <v>404.14718069999998</v>
      </c>
      <c r="Q702" s="28">
        <f t="shared" si="185"/>
        <v>1960.9593128999998</v>
      </c>
    </row>
    <row r="703" spans="1:17" ht="40.5" customHeight="1" x14ac:dyDescent="0.25">
      <c r="A703" s="41"/>
      <c r="B703" s="41" t="str">
        <f>[1]фидера!C77</f>
        <v>ВСЕГО</v>
      </c>
      <c r="C703" s="41"/>
      <c r="D703" s="10" t="s">
        <v>30</v>
      </c>
      <c r="E703" s="22">
        <f t="shared" si="184"/>
        <v>6588.6152365530006</v>
      </c>
      <c r="F703" s="22">
        <f t="shared" si="184"/>
        <v>6129.9229113000019</v>
      </c>
      <c r="G703" s="22">
        <f t="shared" si="184"/>
        <v>6811.2866871000024</v>
      </c>
      <c r="H703" s="22">
        <f t="shared" si="184"/>
        <v>3853.2608171999982</v>
      </c>
      <c r="I703" s="22">
        <f t="shared" si="184"/>
        <v>2306.3515155000005</v>
      </c>
      <c r="J703" s="22">
        <f t="shared" si="184"/>
        <v>1695.7269134999995</v>
      </c>
      <c r="K703" s="22">
        <f t="shared" si="184"/>
        <v>910.71986849999962</v>
      </c>
      <c r="L703" s="22">
        <f t="shared" si="184"/>
        <v>1655.9657550000006</v>
      </c>
      <c r="M703" s="22">
        <f t="shared" si="184"/>
        <v>2366.7138306000006</v>
      </c>
      <c r="N703" s="22">
        <f t="shared" si="184"/>
        <v>3661.3257093000011</v>
      </c>
      <c r="O703" s="22">
        <f t="shared" si="184"/>
        <v>3893.5913543999991</v>
      </c>
      <c r="P703" s="22">
        <f t="shared" si="184"/>
        <v>4514.8543479</v>
      </c>
      <c r="Q703" s="22">
        <f t="shared" si="185"/>
        <v>44388.334946853</v>
      </c>
    </row>
    <row r="704" spans="1:17" ht="40.5" customHeight="1" x14ac:dyDescent="0.25">
      <c r="A704" s="40"/>
      <c r="B704" s="40"/>
      <c r="C704" s="40"/>
      <c r="D704" s="11" t="s">
        <v>31</v>
      </c>
      <c r="E704" s="21">
        <v>3230.7480000000005</v>
      </c>
      <c r="F704" s="21">
        <v>2250.0910000000003</v>
      </c>
      <c r="G704" s="21">
        <v>2500.1970000000006</v>
      </c>
      <c r="H704" s="21">
        <v>1414.4039999999991</v>
      </c>
      <c r="I704" s="21">
        <v>846.58500000000015</v>
      </c>
      <c r="J704" s="21">
        <v>622.44499999999971</v>
      </c>
      <c r="K704" s="21">
        <v>334.29499999999985</v>
      </c>
      <c r="L704" s="21">
        <v>607.85000000000014</v>
      </c>
      <c r="M704" s="21">
        <v>868.74200000000019</v>
      </c>
      <c r="N704" s="21">
        <v>1343.9510000000002</v>
      </c>
      <c r="O704" s="21">
        <v>1429.2079999999996</v>
      </c>
      <c r="P704" s="21">
        <v>1657.2529999999999</v>
      </c>
      <c r="Q704" s="21">
        <f>SUM(E704:P704)</f>
        <v>17105.769000000004</v>
      </c>
    </row>
    <row r="705" spans="1:17" ht="40.5" customHeight="1" x14ac:dyDescent="0.25">
      <c r="A705" s="40"/>
      <c r="B705" s="40"/>
      <c r="C705" s="40"/>
      <c r="D705" s="11" t="s">
        <v>25</v>
      </c>
      <c r="E705" s="21">
        <v>3.218</v>
      </c>
      <c r="F705" s="21">
        <v>3.218</v>
      </c>
      <c r="G705" s="21">
        <v>3.218</v>
      </c>
      <c r="H705" s="21">
        <v>3.218</v>
      </c>
      <c r="I705" s="21">
        <v>3.218</v>
      </c>
      <c r="J705" s="21">
        <v>3.218</v>
      </c>
      <c r="K705" s="21">
        <v>3.218</v>
      </c>
      <c r="L705" s="21">
        <v>3.218</v>
      </c>
      <c r="M705" s="21">
        <v>3.218</v>
      </c>
      <c r="N705" s="21">
        <v>3.218</v>
      </c>
      <c r="O705" s="21">
        <v>3.218</v>
      </c>
      <c r="P705" s="21">
        <v>3.218</v>
      </c>
      <c r="Q705" s="21">
        <v>3.218</v>
      </c>
    </row>
    <row r="706" spans="1:17" ht="40.5" customHeight="1" x14ac:dyDescent="0.25">
      <c r="A706" s="40" t="str">
        <f>[1]фидера!B9</f>
        <v>Медвенский</v>
      </c>
      <c r="B706" s="40" t="str">
        <f>[1]фидера!C9</f>
        <v>Компрессорная 110/10</v>
      </c>
      <c r="C706" s="40" t="str">
        <f>[1]фидера!D9</f>
        <v>242.15</v>
      </c>
      <c r="D706" s="11" t="s">
        <v>32</v>
      </c>
      <c r="E706" s="21">
        <f t="shared" ref="E706:P706" si="186">E216*$E$705</f>
        <v>41.638989200000012</v>
      </c>
      <c r="F706" s="21">
        <f t="shared" si="186"/>
        <v>27.381961999999994</v>
      </c>
      <c r="G706" s="21">
        <f t="shared" si="186"/>
        <v>38.538767999999997</v>
      </c>
      <c r="H706" s="21">
        <f t="shared" si="186"/>
        <v>10.963725999999999</v>
      </c>
      <c r="I706" s="21">
        <f t="shared" si="186"/>
        <v>4.6918440000000006</v>
      </c>
      <c r="J706" s="21">
        <f t="shared" si="186"/>
        <v>-1.6701420000000005</v>
      </c>
      <c r="K706" s="21">
        <f t="shared" si="186"/>
        <v>1.0780299999999969</v>
      </c>
      <c r="L706" s="21">
        <f t="shared" si="186"/>
        <v>17.975747999999999</v>
      </c>
      <c r="M706" s="21">
        <f t="shared" si="186"/>
        <v>4.7529860000000008</v>
      </c>
      <c r="N706" s="21">
        <f t="shared" si="186"/>
        <v>39.816313999999991</v>
      </c>
      <c r="O706" s="21">
        <f t="shared" si="186"/>
        <v>28.167153999999993</v>
      </c>
      <c r="P706" s="21">
        <f t="shared" si="186"/>
        <v>49.782459999999993</v>
      </c>
      <c r="Q706" s="21">
        <f>SUM(E706:P706)</f>
        <v>263.11783919999999</v>
      </c>
    </row>
    <row r="707" spans="1:17" ht="40.5" customHeight="1" x14ac:dyDescent="0.25">
      <c r="A707" s="40" t="str">
        <f>[1]фидера!B10</f>
        <v>Фатежский</v>
      </c>
      <c r="B707" s="40" t="str">
        <f>[1]фидера!C10</f>
        <v>ПС 35/10кВ Глебово</v>
      </c>
      <c r="C707" s="40" t="str">
        <f>[1]фидера!D10</f>
        <v>яч.№ 6 фидер 376</v>
      </c>
      <c r="D707" s="11" t="s">
        <v>32</v>
      </c>
      <c r="E707" s="21">
        <f t="shared" ref="E707:P707" si="187">E217*$E$705</f>
        <v>33.695034399999997</v>
      </c>
      <c r="F707" s="21">
        <f t="shared" si="187"/>
        <v>10.484244</v>
      </c>
      <c r="G707" s="21">
        <f t="shared" si="187"/>
        <v>55.989982000000005</v>
      </c>
      <c r="H707" s="21">
        <f t="shared" si="187"/>
        <v>18.439139999999998</v>
      </c>
      <c r="I707" s="21">
        <f t="shared" si="187"/>
        <v>10.313689999999999</v>
      </c>
      <c r="J707" s="21">
        <f t="shared" si="187"/>
        <v>34.377893999999998</v>
      </c>
      <c r="K707" s="21">
        <f t="shared" si="187"/>
        <v>-18.268585999999999</v>
      </c>
      <c r="L707" s="21">
        <f t="shared" si="187"/>
        <v>-8.4440319999999982</v>
      </c>
      <c r="M707" s="21">
        <f t="shared" si="187"/>
        <v>27.024764000000005</v>
      </c>
      <c r="N707" s="21">
        <f t="shared" si="187"/>
        <v>27.182445999999999</v>
      </c>
      <c r="O707" s="21">
        <f t="shared" si="187"/>
        <v>35.581426</v>
      </c>
      <c r="P707" s="21">
        <f t="shared" si="187"/>
        <v>15.996677999999999</v>
      </c>
      <c r="Q707" s="21">
        <f t="shared" ref="Q707:Q770" si="188">SUM(E707:P707)</f>
        <v>242.37268040000001</v>
      </c>
    </row>
    <row r="708" spans="1:17" ht="40.5" customHeight="1" x14ac:dyDescent="0.25">
      <c r="A708" s="40" t="str">
        <f>[1]фидера!B11</f>
        <v>Октябрьский</v>
      </c>
      <c r="B708" s="40" t="str">
        <f>[1]фидера!C11</f>
        <v>ПC 35/10кВ Лобазовка</v>
      </c>
      <c r="C708" s="40" t="str">
        <f>[1]фидера!D11</f>
        <v>ВЛ 10кВ 554.09</v>
      </c>
      <c r="D708" s="11" t="s">
        <v>32</v>
      </c>
      <c r="E708" s="21">
        <f t="shared" ref="E708:P708" si="189">E218*$E$705</f>
        <v>152.12798943999999</v>
      </c>
      <c r="F708" s="21">
        <f t="shared" si="189"/>
        <v>158.994944</v>
      </c>
      <c r="G708" s="21">
        <f t="shared" si="189"/>
        <v>80.478961999999996</v>
      </c>
      <c r="H708" s="21">
        <f t="shared" si="189"/>
        <v>95.18844</v>
      </c>
      <c r="I708" s="21">
        <f t="shared" si="189"/>
        <v>14.88325</v>
      </c>
      <c r="J708" s="21">
        <f t="shared" si="189"/>
        <v>69.129075999999998</v>
      </c>
      <c r="K708" s="21">
        <f t="shared" si="189"/>
        <v>55.989982000000005</v>
      </c>
      <c r="L708" s="21">
        <f t="shared" si="189"/>
        <v>2.2686900000000003</v>
      </c>
      <c r="M708" s="21">
        <f t="shared" si="189"/>
        <v>62.049476000000013</v>
      </c>
      <c r="N708" s="21">
        <f t="shared" si="189"/>
        <v>104.22780200000001</v>
      </c>
      <c r="O708" s="21">
        <f t="shared" si="189"/>
        <v>123.85116600000001</v>
      </c>
      <c r="P708" s="21">
        <f t="shared" si="189"/>
        <v>135.500326</v>
      </c>
      <c r="Q708" s="21">
        <f t="shared" si="188"/>
        <v>1054.6901034400003</v>
      </c>
    </row>
    <row r="709" spans="1:17" ht="40.5" customHeight="1" x14ac:dyDescent="0.25">
      <c r="A709" s="40" t="str">
        <f>[1]фидера!B12</f>
        <v xml:space="preserve">Курчатовский </v>
      </c>
      <c r="B709" s="40" t="str">
        <f>[1]фидера!C12</f>
        <v xml:space="preserve">ПС 35/10 Иванино +ПС 35/10 Афанасьевка </v>
      </c>
      <c r="C709" s="40" t="str">
        <f>[1]фидера!D12</f>
        <v xml:space="preserve"> ВЛ 10 кВ 8514+81906</v>
      </c>
      <c r="D709" s="11" t="s">
        <v>32</v>
      </c>
      <c r="E709" s="21">
        <f t="shared" ref="E709:P709" si="190">E219*$E$705</f>
        <v>287.08743400000003</v>
      </c>
      <c r="F709" s="21">
        <f t="shared" si="190"/>
        <v>253.51403999999999</v>
      </c>
      <c r="G709" s="21">
        <f t="shared" si="190"/>
        <v>170.62479599999998</v>
      </c>
      <c r="H709" s="21">
        <f t="shared" si="190"/>
        <v>155.722238</v>
      </c>
      <c r="I709" s="21">
        <f t="shared" si="190"/>
        <v>31.272524000000011</v>
      </c>
      <c r="J709" s="21">
        <f t="shared" si="190"/>
        <v>89.611645999999993</v>
      </c>
      <c r="K709" s="21">
        <f t="shared" si="190"/>
        <v>-104.69763000000002</v>
      </c>
      <c r="L709" s="21">
        <f t="shared" si="190"/>
        <v>116.92281199999999</v>
      </c>
      <c r="M709" s="21">
        <f t="shared" si="190"/>
        <v>238.312208</v>
      </c>
      <c r="N709" s="21">
        <f t="shared" si="190"/>
        <v>88.678426000000002</v>
      </c>
      <c r="O709" s="21">
        <f t="shared" si="190"/>
        <v>225.23425600000002</v>
      </c>
      <c r="P709" s="21">
        <f t="shared" si="190"/>
        <v>378.98385999999999</v>
      </c>
      <c r="Q709" s="21">
        <f t="shared" si="188"/>
        <v>1931.2666099999999</v>
      </c>
    </row>
    <row r="710" spans="1:17" ht="40.5" customHeight="1" x14ac:dyDescent="0.25">
      <c r="A710" s="40" t="str">
        <f>[1]фидера!B13</f>
        <v xml:space="preserve">Курчатовский </v>
      </c>
      <c r="B710" s="40" t="str">
        <f>[1]фидера!C13</f>
        <v xml:space="preserve">ПС 35/10 Рязаново </v>
      </c>
      <c r="C710" s="40" t="str">
        <f>[1]фидера!D13</f>
        <v xml:space="preserve"> ВЛ 10 кВ 82506</v>
      </c>
      <c r="D710" s="11" t="s">
        <v>32</v>
      </c>
      <c r="E710" s="21">
        <f t="shared" ref="E710:P710" si="191">E220*$E$705</f>
        <v>49.477393599999999</v>
      </c>
      <c r="F710" s="21">
        <f t="shared" si="191"/>
        <v>9.779501999999999</v>
      </c>
      <c r="G710" s="21">
        <f t="shared" si="191"/>
        <v>65.856369999999998</v>
      </c>
      <c r="H710" s="21">
        <f t="shared" si="191"/>
        <v>42.615974000000001</v>
      </c>
      <c r="I710" s="21">
        <f t="shared" si="191"/>
        <v>16.505122</v>
      </c>
      <c r="J710" s="21">
        <f t="shared" si="191"/>
        <v>15.616954</v>
      </c>
      <c r="K710" s="21">
        <f t="shared" si="191"/>
        <v>12.785114</v>
      </c>
      <c r="L710" s="21">
        <f t="shared" si="191"/>
        <v>7.2018839999999997</v>
      </c>
      <c r="M710" s="21">
        <f t="shared" si="191"/>
        <v>15.555812</v>
      </c>
      <c r="N710" s="21">
        <f t="shared" si="191"/>
        <v>13.534907999999998</v>
      </c>
      <c r="O710" s="21">
        <f t="shared" si="191"/>
        <v>42.944209999999998</v>
      </c>
      <c r="P710" s="21">
        <f t="shared" si="191"/>
        <v>72.060674000000006</v>
      </c>
      <c r="Q710" s="21">
        <f t="shared" si="188"/>
        <v>363.93391760000003</v>
      </c>
    </row>
    <row r="711" spans="1:17" ht="40.5" customHeight="1" x14ac:dyDescent="0.25">
      <c r="A711" s="40" t="str">
        <f>[1]фидера!B14</f>
        <v xml:space="preserve">Курчатовский </v>
      </c>
      <c r="B711" s="40" t="str">
        <f>[1]фидера!C14</f>
        <v xml:space="preserve">ПС 35/10 Теплицы </v>
      </c>
      <c r="C711" s="40" t="str">
        <f>[1]фидера!D14</f>
        <v xml:space="preserve"> ВЛ 10 кВ  8182</v>
      </c>
      <c r="D711" s="11" t="s">
        <v>32</v>
      </c>
      <c r="E711" s="21">
        <f t="shared" ref="E711:P711" si="192">E221*$E$705</f>
        <v>85.641277599999995</v>
      </c>
      <c r="F711" s="21">
        <f t="shared" si="192"/>
        <v>101.10312400000001</v>
      </c>
      <c r="G711" s="21">
        <f t="shared" si="192"/>
        <v>67.404227999999989</v>
      </c>
      <c r="H711" s="21">
        <f t="shared" si="192"/>
        <v>63.516883999999997</v>
      </c>
      <c r="I711" s="21">
        <f t="shared" si="192"/>
        <v>36.797829999999998</v>
      </c>
      <c r="J711" s="21">
        <f t="shared" si="192"/>
        <v>38.081811999999999</v>
      </c>
      <c r="K711" s="21">
        <f t="shared" si="192"/>
        <v>-3.5397999999997529E-2</v>
      </c>
      <c r="L711" s="21">
        <f t="shared" si="192"/>
        <v>43.452654000000003</v>
      </c>
      <c r="M711" s="21">
        <f t="shared" si="192"/>
        <v>56.495208000000005</v>
      </c>
      <c r="N711" s="21">
        <f t="shared" si="192"/>
        <v>92.916532000000004</v>
      </c>
      <c r="O711" s="21">
        <f t="shared" si="192"/>
        <v>-0.75944799999999923</v>
      </c>
      <c r="P711" s="21">
        <f t="shared" si="192"/>
        <v>67.220801999999992</v>
      </c>
      <c r="Q711" s="21">
        <f t="shared" si="188"/>
        <v>651.83550560000003</v>
      </c>
    </row>
    <row r="712" spans="1:17" ht="40.5" customHeight="1" x14ac:dyDescent="0.25">
      <c r="A712" s="40" t="str">
        <f>[1]фидера!B15</f>
        <v>Курский</v>
      </c>
      <c r="B712" s="40" t="str">
        <f>[1]фидера!C15</f>
        <v>Петренка</v>
      </c>
      <c r="C712" s="40" t="str">
        <f>[1]фидера!D15</f>
        <v>413.9</v>
      </c>
      <c r="D712" s="11" t="s">
        <v>32</v>
      </c>
      <c r="E712" s="21">
        <f t="shared" ref="E712:P712" si="193">E222*$E$705</f>
        <v>71.31042948000001</v>
      </c>
      <c r="F712" s="21">
        <f t="shared" si="193"/>
        <v>208.61006799999998</v>
      </c>
      <c r="G712" s="21">
        <f t="shared" si="193"/>
        <v>43.832378000000006</v>
      </c>
      <c r="H712" s="21">
        <f t="shared" si="193"/>
        <v>72.469360000000009</v>
      </c>
      <c r="I712" s="21">
        <f t="shared" si="193"/>
        <v>41.525072000000002</v>
      </c>
      <c r="J712" s="21">
        <f t="shared" si="193"/>
        <v>112.18269799999999</v>
      </c>
      <c r="K712" s="21">
        <f t="shared" si="193"/>
        <v>-122.61867199999999</v>
      </c>
      <c r="L712" s="21">
        <f t="shared" si="193"/>
        <v>101.44744999999999</v>
      </c>
      <c r="M712" s="21">
        <f t="shared" si="193"/>
        <v>1.20675</v>
      </c>
      <c r="N712" s="21">
        <f t="shared" si="193"/>
        <v>31.626503999999997</v>
      </c>
      <c r="O712" s="21">
        <f t="shared" si="193"/>
        <v>72.997111999999987</v>
      </c>
      <c r="P712" s="21">
        <f t="shared" si="193"/>
        <v>-0.45373800000000003</v>
      </c>
      <c r="Q712" s="21">
        <f t="shared" si="188"/>
        <v>634.1354114799999</v>
      </c>
    </row>
    <row r="713" spans="1:17" ht="40.5" customHeight="1" x14ac:dyDescent="0.25">
      <c r="A713" s="40" t="str">
        <f>[1]фидера!B16</f>
        <v>Курский</v>
      </c>
      <c r="B713" s="40" t="str">
        <f>[1]фидера!C16</f>
        <v>Петренка</v>
      </c>
      <c r="C713" s="40" t="str">
        <f>[1]фидера!D16</f>
        <v>413.13</v>
      </c>
      <c r="D713" s="11" t="s">
        <v>32</v>
      </c>
      <c r="E713" s="21">
        <f t="shared" ref="E713:P713" si="194">E223*$E$705</f>
        <v>400.75568951999998</v>
      </c>
      <c r="F713" s="21">
        <f t="shared" si="194"/>
        <v>112.993634</v>
      </c>
      <c r="G713" s="21">
        <f t="shared" si="194"/>
        <v>305.60702400000002</v>
      </c>
      <c r="H713" s="21">
        <f t="shared" si="194"/>
        <v>165.92008000000001</v>
      </c>
      <c r="I713" s="21">
        <f t="shared" si="194"/>
        <v>110.06203599999999</v>
      </c>
      <c r="J713" s="21">
        <f t="shared" si="194"/>
        <v>103.545586</v>
      </c>
      <c r="K713" s="21">
        <f t="shared" si="194"/>
        <v>91.684038000000001</v>
      </c>
      <c r="L713" s="21">
        <f t="shared" si="194"/>
        <v>113.238202</v>
      </c>
      <c r="M713" s="21">
        <f t="shared" si="194"/>
        <v>95.352558000000002</v>
      </c>
      <c r="N713" s="21">
        <f t="shared" si="194"/>
        <v>203.19095599999997</v>
      </c>
      <c r="O713" s="21">
        <f t="shared" si="194"/>
        <v>86.21987399999999</v>
      </c>
      <c r="P713" s="21">
        <f t="shared" si="194"/>
        <v>46.152555999999997</v>
      </c>
      <c r="Q713" s="21">
        <f t="shared" si="188"/>
        <v>1834.7222335199999</v>
      </c>
    </row>
    <row r="714" spans="1:17" ht="40.5" customHeight="1" x14ac:dyDescent="0.25">
      <c r="A714" s="40" t="str">
        <f>[1]фидера!B17</f>
        <v>Курский</v>
      </c>
      <c r="B714" s="40" t="str">
        <f>[1]фидера!C17</f>
        <v>Петренка</v>
      </c>
      <c r="C714" s="40" t="str">
        <f>[1]фидера!D17</f>
        <v>413.15</v>
      </c>
      <c r="D714" s="11" t="s">
        <v>32</v>
      </c>
      <c r="E714" s="21">
        <f t="shared" ref="E714:P714" si="195">E224*$E$705</f>
        <v>207.66667912000003</v>
      </c>
      <c r="F714" s="21">
        <f t="shared" si="195"/>
        <v>186.341508</v>
      </c>
      <c r="G714" s="21">
        <f t="shared" si="195"/>
        <v>69.769457999999986</v>
      </c>
      <c r="H714" s="21">
        <f t="shared" si="195"/>
        <v>133.30243200000001</v>
      </c>
      <c r="I714" s="21">
        <f t="shared" si="195"/>
        <v>199.34866400000001</v>
      </c>
      <c r="J714" s="21">
        <f t="shared" si="195"/>
        <v>30.184840000000001</v>
      </c>
      <c r="K714" s="21">
        <f t="shared" si="195"/>
        <v>3.1311139999999997</v>
      </c>
      <c r="L714" s="21">
        <f t="shared" si="195"/>
        <v>-8.7947939999999996</v>
      </c>
      <c r="M714" s="21">
        <f t="shared" si="195"/>
        <v>37.537970000000001</v>
      </c>
      <c r="N714" s="21">
        <f t="shared" si="195"/>
        <v>49.666612000000001</v>
      </c>
      <c r="O714" s="21">
        <f t="shared" si="195"/>
        <v>20.907346</v>
      </c>
      <c r="P714" s="21">
        <f t="shared" si="195"/>
        <v>56.990780000000001</v>
      </c>
      <c r="Q714" s="21">
        <f t="shared" si="188"/>
        <v>986.05260911999983</v>
      </c>
    </row>
    <row r="715" spans="1:17" ht="40.5" customHeight="1" x14ac:dyDescent="0.25">
      <c r="A715" s="40" t="str">
        <f>[1]фидера!B18</f>
        <v>Курский</v>
      </c>
      <c r="B715" s="40" t="str">
        <f>[1]фидера!C18</f>
        <v>Безлесная</v>
      </c>
      <c r="C715" s="40" t="str">
        <f>[1]фидера!D18</f>
        <v>423.10</v>
      </c>
      <c r="D715" s="11" t="s">
        <v>32</v>
      </c>
      <c r="E715" s="21">
        <f t="shared" ref="E715:P715" si="196">E225*$E$705</f>
        <v>236.43019287999999</v>
      </c>
      <c r="F715" s="21">
        <f t="shared" si="196"/>
        <v>105.77887799999998</v>
      </c>
      <c r="G715" s="21">
        <f t="shared" si="196"/>
        <v>235.32590400000001</v>
      </c>
      <c r="H715" s="21">
        <f t="shared" si="196"/>
        <v>83.909350000000003</v>
      </c>
      <c r="I715" s="21">
        <f t="shared" si="196"/>
        <v>66.596509999999995</v>
      </c>
      <c r="J715" s="21">
        <f t="shared" si="196"/>
        <v>46.226569999999995</v>
      </c>
      <c r="K715" s="21">
        <f t="shared" si="196"/>
        <v>51.806581999999999</v>
      </c>
      <c r="L715" s="21">
        <f t="shared" si="196"/>
        <v>42.535524000000002</v>
      </c>
      <c r="M715" s="21">
        <f t="shared" si="196"/>
        <v>78.840999999999994</v>
      </c>
      <c r="N715" s="21">
        <f t="shared" si="196"/>
        <v>90.271335999999991</v>
      </c>
      <c r="O715" s="21">
        <f t="shared" si="196"/>
        <v>103.06288600000001</v>
      </c>
      <c r="P715" s="21">
        <f t="shared" si="196"/>
        <v>128.24695400000002</v>
      </c>
      <c r="Q715" s="21">
        <f t="shared" si="188"/>
        <v>1269.0316868799998</v>
      </c>
    </row>
    <row r="716" spans="1:17" ht="40.5" customHeight="1" x14ac:dyDescent="0.25">
      <c r="A716" s="40" t="str">
        <f>[1]фидера!B19</f>
        <v>Курский</v>
      </c>
      <c r="B716" s="40" t="str">
        <f>[1]фидера!C19</f>
        <v>Букреевка</v>
      </c>
      <c r="C716" s="40" t="str">
        <f>[1]фидера!D19</f>
        <v>424.2</v>
      </c>
      <c r="D716" s="11" t="s">
        <v>32</v>
      </c>
      <c r="E716" s="21">
        <f t="shared" ref="E716:P716" si="197">E226*$E$705</f>
        <v>78.77985799999999</v>
      </c>
      <c r="F716" s="21">
        <f t="shared" si="197"/>
        <v>65.473427999999984</v>
      </c>
      <c r="G716" s="21">
        <f t="shared" si="197"/>
        <v>20.888037999999995</v>
      </c>
      <c r="H716" s="21">
        <f t="shared" si="197"/>
        <v>41.676318000000002</v>
      </c>
      <c r="I716" s="21">
        <f t="shared" si="197"/>
        <v>-12.582380000000001</v>
      </c>
      <c r="J716" s="21">
        <f t="shared" si="197"/>
        <v>15.491452000000001</v>
      </c>
      <c r="K716" s="21">
        <f t="shared" si="197"/>
        <v>-7.0635100000000008</v>
      </c>
      <c r="L716" s="21">
        <f t="shared" si="197"/>
        <v>16.170449999999999</v>
      </c>
      <c r="M716" s="21">
        <f t="shared" si="197"/>
        <v>19.156753999999999</v>
      </c>
      <c r="N716" s="21">
        <f t="shared" si="197"/>
        <v>17.341802000000001</v>
      </c>
      <c r="O716" s="21">
        <f t="shared" si="197"/>
        <v>46.593421999999997</v>
      </c>
      <c r="P716" s="21">
        <f t="shared" si="197"/>
        <v>-37.077795999999999</v>
      </c>
      <c r="Q716" s="21">
        <f t="shared" si="188"/>
        <v>264.84783599999997</v>
      </c>
    </row>
    <row r="717" spans="1:17" ht="40.5" customHeight="1" x14ac:dyDescent="0.25">
      <c r="A717" s="40" t="str">
        <f>[1]фидера!B20</f>
        <v>Конышевский</v>
      </c>
      <c r="B717" s="40" t="str">
        <f>[1]фидера!C20</f>
        <v>ПC 35/10кВ Платава</v>
      </c>
      <c r="C717" s="40" t="str">
        <f>[1]фидера!D20</f>
        <v>ВЛ-10кВ 726 от ПС  35/10 кВ  Платава</v>
      </c>
      <c r="D717" s="11" t="s">
        <v>32</v>
      </c>
      <c r="E717" s="21">
        <f t="shared" ref="E717:P717" si="198">E227*$E$705</f>
        <v>158.90374588000003</v>
      </c>
      <c r="F717" s="21">
        <f t="shared" si="198"/>
        <v>202.05822000000001</v>
      </c>
      <c r="G717" s="21">
        <f t="shared" si="198"/>
        <v>143.16560199999998</v>
      </c>
      <c r="H717" s="21">
        <f t="shared" si="198"/>
        <v>8.6306759999999976</v>
      </c>
      <c r="I717" s="21">
        <f t="shared" si="198"/>
        <v>97.582632000000004</v>
      </c>
      <c r="J717" s="21">
        <f t="shared" si="198"/>
        <v>-7.6073519999999997</v>
      </c>
      <c r="K717" s="21">
        <f t="shared" si="198"/>
        <v>120.655692</v>
      </c>
      <c r="L717" s="21">
        <f t="shared" si="198"/>
        <v>32.791419999999995</v>
      </c>
      <c r="M717" s="21">
        <f t="shared" si="198"/>
        <v>94.882730000000009</v>
      </c>
      <c r="N717" s="21">
        <f t="shared" si="198"/>
        <v>161.09629799999996</v>
      </c>
      <c r="O717" s="21">
        <f t="shared" si="198"/>
        <v>91.333275999999998</v>
      </c>
      <c r="P717" s="21">
        <f t="shared" si="198"/>
        <v>177.77197399999997</v>
      </c>
      <c r="Q717" s="21">
        <f t="shared" si="188"/>
        <v>1281.26491388</v>
      </c>
    </row>
    <row r="718" spans="1:17" ht="40.5" customHeight="1" x14ac:dyDescent="0.25">
      <c r="A718" s="40" t="str">
        <f>[1]фидера!B21</f>
        <v>Конышевский</v>
      </c>
      <c r="B718" s="40" t="str">
        <f>[1]фидера!C21</f>
        <v>ПC 35/10кВ Платава</v>
      </c>
      <c r="C718" s="40" t="str">
        <f>[1]фидера!D21</f>
        <v>ВЛ-10кВ(12) 734 от ПС 35/10 кВ Платава</v>
      </c>
      <c r="D718" s="11" t="s">
        <v>32</v>
      </c>
      <c r="E718" s="21">
        <f t="shared" ref="E718:P718" si="199">E228*$E$705</f>
        <v>138.79671647999996</v>
      </c>
      <c r="F718" s="21">
        <f t="shared" si="199"/>
        <v>165.29256999999998</v>
      </c>
      <c r="G718" s="21">
        <f t="shared" si="199"/>
        <v>121.617874</v>
      </c>
      <c r="H718" s="21">
        <f t="shared" si="199"/>
        <v>72.121815999999995</v>
      </c>
      <c r="I718" s="21">
        <f t="shared" si="199"/>
        <v>-60.630338000000002</v>
      </c>
      <c r="J718" s="21">
        <f t="shared" si="199"/>
        <v>50.187927999999985</v>
      </c>
      <c r="K718" s="21">
        <f t="shared" si="199"/>
        <v>12.196220000000009</v>
      </c>
      <c r="L718" s="21">
        <f t="shared" si="199"/>
        <v>8.6467660000000031</v>
      </c>
      <c r="M718" s="21">
        <f t="shared" si="199"/>
        <v>38.136517999999995</v>
      </c>
      <c r="N718" s="21">
        <f t="shared" si="199"/>
        <v>231.77001399999997</v>
      </c>
      <c r="O718" s="21">
        <f t="shared" si="199"/>
        <v>-71.751745999999997</v>
      </c>
      <c r="P718" s="21">
        <f t="shared" si="199"/>
        <v>190.41549599999999</v>
      </c>
      <c r="Q718" s="21">
        <f t="shared" si="188"/>
        <v>896.79983447999984</v>
      </c>
    </row>
    <row r="719" spans="1:17" ht="40.5" customHeight="1" x14ac:dyDescent="0.25">
      <c r="A719" s="40" t="str">
        <f>[1]фидера!B22</f>
        <v>Конышевский</v>
      </c>
      <c r="B719" s="40" t="str">
        <f>[1]фидера!C22</f>
        <v>ПC 35/10кВ Платава</v>
      </c>
      <c r="C719" s="40" t="str">
        <f>[1]фидера!D22</f>
        <v>ВЛ-10кВ 732 от ПС  35/10 кВ  Платава</v>
      </c>
      <c r="D719" s="11" t="s">
        <v>32</v>
      </c>
      <c r="E719" s="21">
        <f t="shared" ref="E719:P719" si="200">E229*$E$705</f>
        <v>43.605187199999996</v>
      </c>
      <c r="F719" s="21">
        <f t="shared" si="200"/>
        <v>81.196575999999993</v>
      </c>
      <c r="G719" s="21">
        <f t="shared" si="200"/>
        <v>67.22402000000001</v>
      </c>
      <c r="H719" s="21">
        <f t="shared" si="200"/>
        <v>39.845275999999998</v>
      </c>
      <c r="I719" s="21">
        <f t="shared" si="200"/>
        <v>136.285518</v>
      </c>
      <c r="J719" s="21">
        <f t="shared" si="200"/>
        <v>-2.3394859999999982</v>
      </c>
      <c r="K719" s="21">
        <f t="shared" si="200"/>
        <v>55.822646000000006</v>
      </c>
      <c r="L719" s="21">
        <f t="shared" si="200"/>
        <v>-41.486456000000004</v>
      </c>
      <c r="M719" s="21">
        <f t="shared" si="200"/>
        <v>69.595685999999986</v>
      </c>
      <c r="N719" s="21">
        <f t="shared" si="200"/>
        <v>53.943333999999993</v>
      </c>
      <c r="O719" s="21">
        <f t="shared" si="200"/>
        <v>8.0997060000000047</v>
      </c>
      <c r="P719" s="21">
        <f t="shared" si="200"/>
        <v>27.517117999999993</v>
      </c>
      <c r="Q719" s="21">
        <f t="shared" si="188"/>
        <v>539.30912520000004</v>
      </c>
    </row>
    <row r="720" spans="1:17" ht="40.5" customHeight="1" x14ac:dyDescent="0.25">
      <c r="A720" s="40" t="str">
        <f>[1]фидера!B23</f>
        <v>Конышевский</v>
      </c>
      <c r="B720" s="40" t="str">
        <f>[1]фидера!C23</f>
        <v>ПС 35/10кВ Васильевка</v>
      </c>
      <c r="C720" s="40" t="str">
        <f>[1]фидера!D23</f>
        <v>ВЛ-10кВ   775 от  пс  35/10  Васильевка</v>
      </c>
      <c r="D720" s="11" t="s">
        <v>32</v>
      </c>
      <c r="E720" s="21">
        <f t="shared" ref="E720:P720" si="201">E230*$E$705</f>
        <v>80.796900400000013</v>
      </c>
      <c r="F720" s="21">
        <f t="shared" si="201"/>
        <v>84.588348000000011</v>
      </c>
      <c r="G720" s="21">
        <f t="shared" si="201"/>
        <v>35.555682000000004</v>
      </c>
      <c r="H720" s="21">
        <f t="shared" si="201"/>
        <v>94.297053999999989</v>
      </c>
      <c r="I720" s="21">
        <f t="shared" si="201"/>
        <v>61.418747999999994</v>
      </c>
      <c r="J720" s="21">
        <f t="shared" si="201"/>
        <v>30.155878000000001</v>
      </c>
      <c r="K720" s="21">
        <f t="shared" si="201"/>
        <v>46.036708000000004</v>
      </c>
      <c r="L720" s="21">
        <f t="shared" si="201"/>
        <v>33.277338</v>
      </c>
      <c r="M720" s="21">
        <f t="shared" si="201"/>
        <v>28.299092000000002</v>
      </c>
      <c r="N720" s="21">
        <f t="shared" si="201"/>
        <v>88.430639999999997</v>
      </c>
      <c r="O720" s="21">
        <f t="shared" si="201"/>
        <v>91.886772000000008</v>
      </c>
      <c r="P720" s="21">
        <f t="shared" si="201"/>
        <v>102.00094600000001</v>
      </c>
      <c r="Q720" s="21">
        <f t="shared" si="188"/>
        <v>776.74410640000008</v>
      </c>
    </row>
    <row r="721" spans="1:17" ht="40.5" customHeight="1" x14ac:dyDescent="0.25">
      <c r="A721" s="40" t="str">
        <f>[1]фидера!B24</f>
        <v>Конышевский</v>
      </c>
      <c r="B721" s="40" t="str">
        <f>[1]фидера!C24</f>
        <v>ПС 35/10кВ Матвеевка</v>
      </c>
      <c r="C721" s="40" t="str">
        <f>[1]фидера!D24</f>
        <v>ВЛ-10кВ   742  пс  35/10  Матвеевка</v>
      </c>
      <c r="D721" s="11" t="s">
        <v>32</v>
      </c>
      <c r="E721" s="21">
        <f t="shared" ref="E721:P721" si="202">E231*$E$705</f>
        <v>90.496595999999982</v>
      </c>
      <c r="F721" s="21">
        <f t="shared" si="202"/>
        <v>73.119396000000009</v>
      </c>
      <c r="G721" s="21">
        <f t="shared" si="202"/>
        <v>85.672814000000017</v>
      </c>
      <c r="H721" s="21">
        <f t="shared" si="202"/>
        <v>60.990753999999995</v>
      </c>
      <c r="I721" s="21">
        <f t="shared" si="202"/>
        <v>50.364917999999996</v>
      </c>
      <c r="J721" s="21">
        <f t="shared" si="202"/>
        <v>12.669266</v>
      </c>
      <c r="K721" s="21">
        <f t="shared" si="202"/>
        <v>25.019950000000001</v>
      </c>
      <c r="L721" s="21">
        <f t="shared" si="202"/>
        <v>12.949231999999997</v>
      </c>
      <c r="M721" s="21">
        <f t="shared" si="202"/>
        <v>23.369116000000002</v>
      </c>
      <c r="N721" s="21">
        <f t="shared" si="202"/>
        <v>109.41843599999999</v>
      </c>
      <c r="O721" s="21">
        <f t="shared" si="202"/>
        <v>-60.855598000000001</v>
      </c>
      <c r="P721" s="21">
        <f t="shared" si="202"/>
        <v>-31.652248</v>
      </c>
      <c r="Q721" s="21">
        <f t="shared" si="188"/>
        <v>451.56263200000001</v>
      </c>
    </row>
    <row r="722" spans="1:17" ht="40.5" customHeight="1" x14ac:dyDescent="0.25">
      <c r="A722" s="40" t="str">
        <f>[1]фидера!B25</f>
        <v>Конышевский</v>
      </c>
      <c r="B722" s="40" t="str">
        <f>[1]фидера!C25</f>
        <v>ПС 35/10кВ Матвеевка</v>
      </c>
      <c r="C722" s="40" t="str">
        <f>[1]фидера!D25</f>
        <v>ВЛ-10кВ  7410 от  ПС  35/10  Матвеевка</v>
      </c>
      <c r="D722" s="11" t="s">
        <v>32</v>
      </c>
      <c r="E722" s="21">
        <f t="shared" ref="E722:P722" si="203">E232*$E$705</f>
        <v>-5.6450155999999998</v>
      </c>
      <c r="F722" s="21">
        <f t="shared" si="203"/>
        <v>53.666585999999995</v>
      </c>
      <c r="G722" s="21">
        <f t="shared" si="203"/>
        <v>89.997805999999997</v>
      </c>
      <c r="H722" s="21">
        <f t="shared" si="203"/>
        <v>44.031894000000001</v>
      </c>
      <c r="I722" s="21">
        <f t="shared" si="203"/>
        <v>218.12247599999998</v>
      </c>
      <c r="J722" s="21">
        <f t="shared" si="203"/>
        <v>27.970856000000001</v>
      </c>
      <c r="K722" s="21">
        <f t="shared" si="203"/>
        <v>5.4126759999999985</v>
      </c>
      <c r="L722" s="21">
        <f t="shared" si="203"/>
        <v>-6.9894960000000017</v>
      </c>
      <c r="M722" s="21">
        <f t="shared" si="203"/>
        <v>27.237151999999995</v>
      </c>
      <c r="N722" s="21">
        <f t="shared" si="203"/>
        <v>121.89784</v>
      </c>
      <c r="O722" s="21">
        <f t="shared" si="203"/>
        <v>105.740262</v>
      </c>
      <c r="P722" s="21">
        <f t="shared" si="203"/>
        <v>34.529139999999998</v>
      </c>
      <c r="Q722" s="21">
        <f t="shared" si="188"/>
        <v>715.97217639999997</v>
      </c>
    </row>
    <row r="723" spans="1:17" ht="40.5" customHeight="1" x14ac:dyDescent="0.25">
      <c r="A723" s="40" t="str">
        <f>[1]фидера!B26</f>
        <v>Рыльский</v>
      </c>
      <c r="B723" s="40" t="str">
        <f>[1]фидера!C26</f>
        <v>Рыльск 110/35/10</v>
      </c>
      <c r="C723" s="40" t="str">
        <f>[1]фидера!D26</f>
        <v>яч. 19      222</v>
      </c>
      <c r="D723" s="11" t="s">
        <v>32</v>
      </c>
      <c r="E723" s="21">
        <f t="shared" ref="E723:P723" si="204">E233*$E$705</f>
        <v>18.473250800000002</v>
      </c>
      <c r="F723" s="21">
        <f t="shared" si="204"/>
        <v>31.954739999999997</v>
      </c>
      <c r="G723" s="21">
        <f t="shared" si="204"/>
        <v>16.878409999999999</v>
      </c>
      <c r="H723" s="21">
        <f t="shared" si="204"/>
        <v>34.854157999999998</v>
      </c>
      <c r="I723" s="21">
        <f t="shared" si="204"/>
        <v>25.657114000000004</v>
      </c>
      <c r="J723" s="21">
        <f t="shared" si="204"/>
        <v>4.4794560000000008</v>
      </c>
      <c r="K723" s="21">
        <f t="shared" si="204"/>
        <v>24.279810000000001</v>
      </c>
      <c r="L723" s="21">
        <f t="shared" si="204"/>
        <v>28.894421999999999</v>
      </c>
      <c r="M723" s="21">
        <f t="shared" si="204"/>
        <v>60.211997999999994</v>
      </c>
      <c r="N723" s="21">
        <f t="shared" si="204"/>
        <v>2.336268</v>
      </c>
      <c r="O723" s="21">
        <f t="shared" si="204"/>
        <v>42.072132000000003</v>
      </c>
      <c r="P723" s="21">
        <f t="shared" si="204"/>
        <v>50.416406000000002</v>
      </c>
      <c r="Q723" s="21">
        <f t="shared" si="188"/>
        <v>340.50816479999997</v>
      </c>
    </row>
    <row r="724" spans="1:17" ht="40.5" customHeight="1" x14ac:dyDescent="0.25">
      <c r="A724" s="40" t="str">
        <f>[1]фидера!B27</f>
        <v>Рыльский</v>
      </c>
      <c r="B724" s="40" t="str">
        <f>[1]фидера!C27</f>
        <v>Рыльск 110/35/10</v>
      </c>
      <c r="C724" s="40" t="str">
        <f>[1]фидера!D27</f>
        <v>яч. 14      210</v>
      </c>
      <c r="D724" s="11" t="s">
        <v>32</v>
      </c>
      <c r="E724" s="21">
        <f t="shared" ref="E724:P724" si="205">E234*$E$705</f>
        <v>88.0760164</v>
      </c>
      <c r="F724" s="21">
        <f t="shared" si="205"/>
        <v>34.966788000000001</v>
      </c>
      <c r="G724" s="21">
        <f t="shared" si="205"/>
        <v>-5.8149259999999998</v>
      </c>
      <c r="H724" s="21">
        <f t="shared" si="205"/>
        <v>9.7280139999999982</v>
      </c>
      <c r="I724" s="21">
        <f t="shared" si="205"/>
        <v>32.237924</v>
      </c>
      <c r="J724" s="21">
        <f t="shared" si="205"/>
        <v>21.065028000000002</v>
      </c>
      <c r="K724" s="21">
        <f t="shared" si="205"/>
        <v>10.065904</v>
      </c>
      <c r="L724" s="21">
        <f t="shared" si="205"/>
        <v>4.604957999999999</v>
      </c>
      <c r="M724" s="21">
        <f t="shared" si="205"/>
        <v>7.0442020000000003</v>
      </c>
      <c r="N724" s="21">
        <f t="shared" si="205"/>
        <v>33.396403999999997</v>
      </c>
      <c r="O724" s="21">
        <f t="shared" si="205"/>
        <v>2.1464059999999994</v>
      </c>
      <c r="P724" s="21">
        <f t="shared" si="205"/>
        <v>35.031147999999995</v>
      </c>
      <c r="Q724" s="21">
        <f t="shared" si="188"/>
        <v>272.54786640000003</v>
      </c>
    </row>
    <row r="725" spans="1:17" ht="40.5" customHeight="1" x14ac:dyDescent="0.25">
      <c r="A725" s="40" t="str">
        <f>[1]фидера!B28</f>
        <v>Рыльский</v>
      </c>
      <c r="B725" s="40" t="str">
        <f>[1]фидера!C28</f>
        <v>Журятино 110/10</v>
      </c>
      <c r="C725" s="40" t="str">
        <f>[1]фидера!D28</f>
        <v>ВЛ № 21401</v>
      </c>
      <c r="D725" s="11" t="s">
        <v>32</v>
      </c>
      <c r="E725" s="21">
        <f t="shared" ref="E725:P725" si="206">E235*$E$705</f>
        <v>149.20900600000002</v>
      </c>
      <c r="F725" s="21">
        <f t="shared" si="206"/>
        <v>213.72025200000002</v>
      </c>
      <c r="G725" s="21">
        <f t="shared" si="206"/>
        <v>41.663446</v>
      </c>
      <c r="H725" s="21">
        <f t="shared" si="206"/>
        <v>25.534829999999999</v>
      </c>
      <c r="I725" s="21">
        <f t="shared" si="206"/>
        <v>33.505816000000003</v>
      </c>
      <c r="J725" s="21">
        <f t="shared" si="206"/>
        <v>9.6379099999999998</v>
      </c>
      <c r="K725" s="21">
        <f t="shared" si="206"/>
        <v>20.804369999999999</v>
      </c>
      <c r="L725" s="21">
        <f t="shared" si="206"/>
        <v>23.481745999999998</v>
      </c>
      <c r="M725" s="21">
        <f t="shared" si="206"/>
        <v>21.168004</v>
      </c>
      <c r="N725" s="21">
        <f t="shared" si="206"/>
        <v>39.327177999999996</v>
      </c>
      <c r="O725" s="21">
        <f t="shared" si="206"/>
        <v>67.423535999999999</v>
      </c>
      <c r="P725" s="21">
        <f t="shared" si="206"/>
        <v>46.519407999999999</v>
      </c>
      <c r="Q725" s="21">
        <f t="shared" si="188"/>
        <v>691.99550199999999</v>
      </c>
    </row>
    <row r="726" spans="1:17" ht="40.5" customHeight="1" x14ac:dyDescent="0.25">
      <c r="A726" s="40" t="str">
        <f>[1]фидера!B29</f>
        <v>Рыльский</v>
      </c>
      <c r="B726" s="40" t="str">
        <f>[1]фидера!C29</f>
        <v>Журятино 110/10</v>
      </c>
      <c r="C726" s="40" t="str">
        <f>[1]фидера!D29</f>
        <v>ВЛ № 21404</v>
      </c>
      <c r="D726" s="11" t="s">
        <v>32</v>
      </c>
      <c r="E726" s="21">
        <f t="shared" ref="E726:P726" si="207">E236*$E$705</f>
        <v>112.60425599999999</v>
      </c>
      <c r="F726" s="21">
        <f t="shared" si="207"/>
        <v>45.573316000000005</v>
      </c>
      <c r="G726" s="21">
        <f t="shared" si="207"/>
        <v>85.711430000000007</v>
      </c>
      <c r="H726" s="21">
        <f t="shared" si="207"/>
        <v>52.652916000000005</v>
      </c>
      <c r="I726" s="21">
        <f t="shared" si="207"/>
        <v>50.004501999999995</v>
      </c>
      <c r="J726" s="21">
        <f t="shared" si="207"/>
        <v>30.294252000000004</v>
      </c>
      <c r="K726" s="21">
        <f t="shared" si="207"/>
        <v>26.323239999999998</v>
      </c>
      <c r="L726" s="21">
        <f t="shared" si="207"/>
        <v>20.064230000000002</v>
      </c>
      <c r="M726" s="21">
        <f t="shared" si="207"/>
        <v>44.755944000000007</v>
      </c>
      <c r="N726" s="21">
        <f t="shared" si="207"/>
        <v>71.217557999999997</v>
      </c>
      <c r="O726" s="21">
        <f t="shared" si="207"/>
        <v>129.68861799999999</v>
      </c>
      <c r="P726" s="21">
        <f t="shared" si="207"/>
        <v>62.245773999999997</v>
      </c>
      <c r="Q726" s="21">
        <f t="shared" si="188"/>
        <v>731.13603599999999</v>
      </c>
    </row>
    <row r="727" spans="1:17" ht="40.5" customHeight="1" x14ac:dyDescent="0.25">
      <c r="A727" s="40" t="str">
        <f>[1]фидера!B30</f>
        <v>Рыльский</v>
      </c>
      <c r="B727" s="40" t="str">
        <f>[1]фидера!C30</f>
        <v>Журятино 110/10</v>
      </c>
      <c r="C727" s="40" t="str">
        <f>[1]фидера!D30</f>
        <v>ВЛ № 21405</v>
      </c>
      <c r="D727" s="11" t="s">
        <v>32</v>
      </c>
      <c r="E727" s="21">
        <f t="shared" ref="E727:P727" si="208">E237*$E$705</f>
        <v>78.459666999999982</v>
      </c>
      <c r="F727" s="21">
        <f t="shared" si="208"/>
        <v>57.685867999999992</v>
      </c>
      <c r="G727" s="21">
        <f t="shared" si="208"/>
        <v>61.811343999999991</v>
      </c>
      <c r="H727" s="21">
        <f t="shared" si="208"/>
        <v>41.637701999999997</v>
      </c>
      <c r="I727" s="21">
        <f t="shared" si="208"/>
        <v>23.964445999999999</v>
      </c>
      <c r="J727" s="21">
        <f t="shared" si="208"/>
        <v>25.988568000000001</v>
      </c>
      <c r="K727" s="21">
        <f t="shared" si="208"/>
        <v>6.0208780000000015</v>
      </c>
      <c r="L727" s="21">
        <f t="shared" si="208"/>
        <v>11.237255999999997</v>
      </c>
      <c r="M727" s="21">
        <f t="shared" si="208"/>
        <v>27.893623999999999</v>
      </c>
      <c r="N727" s="21">
        <f t="shared" si="208"/>
        <v>77.779060000000001</v>
      </c>
      <c r="O727" s="21">
        <f t="shared" si="208"/>
        <v>34.255609999999997</v>
      </c>
      <c r="P727" s="21">
        <f t="shared" si="208"/>
        <v>73.743688000000006</v>
      </c>
      <c r="Q727" s="21">
        <f t="shared" si="188"/>
        <v>520.47771099999989</v>
      </c>
    </row>
    <row r="728" spans="1:17" ht="40.5" customHeight="1" x14ac:dyDescent="0.25">
      <c r="A728" s="40" t="str">
        <f>[1]фидера!B31</f>
        <v>Рыльский</v>
      </c>
      <c r="B728" s="40" t="str">
        <f>[1]фидера!C31</f>
        <v>Журятино 110/10</v>
      </c>
      <c r="C728" s="40" t="str">
        <f>[1]фидера!D31</f>
        <v>ВЛ № 21408</v>
      </c>
      <c r="D728" s="11" t="s">
        <v>32</v>
      </c>
      <c r="E728" s="21">
        <f t="shared" ref="E728:P728" si="209">E238*$E$705</f>
        <v>86.987045199999997</v>
      </c>
      <c r="F728" s="21">
        <f t="shared" si="209"/>
        <v>74.712305999999998</v>
      </c>
      <c r="G728" s="21">
        <f t="shared" si="209"/>
        <v>13.769822</v>
      </c>
      <c r="H728" s="21">
        <f t="shared" si="209"/>
        <v>7.4496699999999993</v>
      </c>
      <c r="I728" s="21">
        <f t="shared" si="209"/>
        <v>0.98470800000000014</v>
      </c>
      <c r="J728" s="21">
        <f t="shared" si="209"/>
        <v>18.323291999999999</v>
      </c>
      <c r="K728" s="21">
        <f t="shared" si="209"/>
        <v>-21.065028000000002</v>
      </c>
      <c r="L728" s="21">
        <f t="shared" si="209"/>
        <v>24.949154</v>
      </c>
      <c r="M728" s="21">
        <f t="shared" si="209"/>
        <v>35.954714000000003</v>
      </c>
      <c r="N728" s="21">
        <f t="shared" si="209"/>
        <v>109.17064999999999</v>
      </c>
      <c r="O728" s="21">
        <f t="shared" si="209"/>
        <v>140.27261999999999</v>
      </c>
      <c r="P728" s="21">
        <f t="shared" si="209"/>
        <v>156.19528400000002</v>
      </c>
      <c r="Q728" s="21">
        <f t="shared" si="188"/>
        <v>647.70423719999997</v>
      </c>
    </row>
    <row r="729" spans="1:17" ht="40.5" customHeight="1" x14ac:dyDescent="0.25">
      <c r="A729" s="40" t="str">
        <f>[1]фидера!B32</f>
        <v>Рыльский</v>
      </c>
      <c r="B729" s="40" t="str">
        <f>[1]фидера!C32</f>
        <v>Журятино 110/10</v>
      </c>
      <c r="C729" s="40" t="str">
        <f>[1]фидера!D32</f>
        <v>ВЛ № 21409</v>
      </c>
      <c r="D729" s="11" t="s">
        <v>32</v>
      </c>
      <c r="E729" s="21">
        <f t="shared" ref="E729:P729" si="210">E239*$E$705</f>
        <v>119.5345408</v>
      </c>
      <c r="F729" s="21">
        <f t="shared" si="210"/>
        <v>59.565179999999991</v>
      </c>
      <c r="G729" s="21">
        <f t="shared" si="210"/>
        <v>43.816288000000007</v>
      </c>
      <c r="H729" s="21">
        <f t="shared" si="210"/>
        <v>26.828465999999999</v>
      </c>
      <c r="I729" s="21">
        <f t="shared" si="210"/>
        <v>21.644267999999997</v>
      </c>
      <c r="J729" s="21">
        <f t="shared" si="210"/>
        <v>0.47626399999999897</v>
      </c>
      <c r="K729" s="21">
        <f t="shared" si="210"/>
        <v>5.2936100000000001</v>
      </c>
      <c r="L729" s="21">
        <f t="shared" si="210"/>
        <v>4.3668260000000005</v>
      </c>
      <c r="M729" s="21">
        <f t="shared" si="210"/>
        <v>30.583872</v>
      </c>
      <c r="N729" s="21">
        <f t="shared" si="210"/>
        <v>60.556324000000004</v>
      </c>
      <c r="O729" s="21">
        <f t="shared" si="210"/>
        <v>6.6355160000000009</v>
      </c>
      <c r="P729" s="21">
        <f t="shared" si="210"/>
        <v>77.759752000000006</v>
      </c>
      <c r="Q729" s="21">
        <f t="shared" si="188"/>
        <v>457.0609068</v>
      </c>
    </row>
    <row r="730" spans="1:17" ht="40.5" customHeight="1" x14ac:dyDescent="0.25">
      <c r="A730" s="40" t="str">
        <f>[1]фидера!B33</f>
        <v>Рыльский</v>
      </c>
      <c r="B730" s="40" t="str">
        <f>[1]фидера!C33</f>
        <v>Журятино 110/10</v>
      </c>
      <c r="C730" s="40" t="str">
        <f>[1]фидера!D33</f>
        <v>ВЛ № 21410</v>
      </c>
      <c r="D730" s="11" t="s">
        <v>32</v>
      </c>
      <c r="E730" s="21">
        <f t="shared" ref="E730:P730" si="211">E240*$E$705</f>
        <v>76.294918399999986</v>
      </c>
      <c r="F730" s="21">
        <f t="shared" si="211"/>
        <v>93.585875999999999</v>
      </c>
      <c r="G730" s="21">
        <f t="shared" si="211"/>
        <v>-1.1874419999999999</v>
      </c>
      <c r="H730" s="21">
        <f t="shared" si="211"/>
        <v>0.42155799999999999</v>
      </c>
      <c r="I730" s="21">
        <f t="shared" si="211"/>
        <v>-1.293636</v>
      </c>
      <c r="J730" s="21">
        <f t="shared" si="211"/>
        <v>4.0836420000000002</v>
      </c>
      <c r="K730" s="21">
        <f t="shared" si="211"/>
        <v>1.8439139999999998</v>
      </c>
      <c r="L730" s="21">
        <f t="shared" si="211"/>
        <v>-0.67577999999999994</v>
      </c>
      <c r="M730" s="21">
        <f t="shared" si="211"/>
        <v>0.791628</v>
      </c>
      <c r="N730" s="21">
        <f t="shared" si="211"/>
        <v>-1.5510760000000001</v>
      </c>
      <c r="O730" s="21">
        <f t="shared" si="211"/>
        <v>-58.683447999999999</v>
      </c>
      <c r="P730" s="21">
        <f t="shared" si="211"/>
        <v>-35.443051999999994</v>
      </c>
      <c r="Q730" s="21">
        <f t="shared" si="188"/>
        <v>78.187102400000015</v>
      </c>
    </row>
    <row r="731" spans="1:17" ht="40.5" customHeight="1" x14ac:dyDescent="0.25">
      <c r="A731" s="40" t="str">
        <f>[1]фидера!B34</f>
        <v>Рыльский</v>
      </c>
      <c r="B731" s="40" t="str">
        <f>[1]фидера!C34</f>
        <v>Рыльский АРЗ 110/10</v>
      </c>
      <c r="C731" s="40" t="str">
        <f>[1]фидера!D34</f>
        <v xml:space="preserve">яч. 07          296 </v>
      </c>
      <c r="D731" s="11" t="s">
        <v>32</v>
      </c>
      <c r="E731" s="21">
        <f t="shared" ref="E731:P731" si="212">E241*$E$705</f>
        <v>64.583650999999989</v>
      </c>
      <c r="F731" s="21">
        <f t="shared" si="212"/>
        <v>85.264127999999999</v>
      </c>
      <c r="G731" s="21">
        <f t="shared" si="212"/>
        <v>51.430076</v>
      </c>
      <c r="H731" s="21">
        <f t="shared" si="212"/>
        <v>65.985090000000014</v>
      </c>
      <c r="I731" s="21">
        <f t="shared" si="212"/>
        <v>-15.243666000000001</v>
      </c>
      <c r="J731" s="21">
        <f t="shared" si="212"/>
        <v>-45.821102000000003</v>
      </c>
      <c r="K731" s="21">
        <f t="shared" si="212"/>
        <v>-15.43031</v>
      </c>
      <c r="L731" s="21">
        <f t="shared" si="212"/>
        <v>3.7747139999999999</v>
      </c>
      <c r="M731" s="21">
        <f t="shared" si="212"/>
        <v>9.4577019999999994</v>
      </c>
      <c r="N731" s="21">
        <f t="shared" si="212"/>
        <v>50.741423999999995</v>
      </c>
      <c r="O731" s="21">
        <f t="shared" si="212"/>
        <v>83.655127999999991</v>
      </c>
      <c r="P731" s="21">
        <f t="shared" si="212"/>
        <v>93.804699999999997</v>
      </c>
      <c r="Q731" s="21">
        <f t="shared" si="188"/>
        <v>432.20153500000004</v>
      </c>
    </row>
    <row r="732" spans="1:17" ht="40.5" customHeight="1" x14ac:dyDescent="0.25">
      <c r="A732" s="40" t="str">
        <f>[1]фидера!B35</f>
        <v>Рыльский</v>
      </c>
      <c r="B732" s="40" t="str">
        <f>[1]фидера!C35</f>
        <v>Рыльский АРЗ 110/10</v>
      </c>
      <c r="C732" s="40" t="str">
        <f>[1]фидера!D35</f>
        <v xml:space="preserve">яч. 09          297 </v>
      </c>
      <c r="D732" s="11" t="s">
        <v>32</v>
      </c>
      <c r="E732" s="21">
        <f t="shared" ref="E732:P732" si="213">E242*$E$705</f>
        <v>-211.33423371999999</v>
      </c>
      <c r="F732" s="21">
        <f t="shared" si="213"/>
        <v>142.068264</v>
      </c>
      <c r="G732" s="21">
        <f t="shared" si="213"/>
        <v>128.555882</v>
      </c>
      <c r="H732" s="21">
        <f t="shared" si="213"/>
        <v>64.260241999999991</v>
      </c>
      <c r="I732" s="21">
        <f t="shared" si="213"/>
        <v>22.484165999999995</v>
      </c>
      <c r="J732" s="21">
        <f t="shared" si="213"/>
        <v>108.02504200000001</v>
      </c>
      <c r="K732" s="21">
        <f t="shared" si="213"/>
        <v>-4.8945780000000028</v>
      </c>
      <c r="L732" s="21">
        <f t="shared" si="213"/>
        <v>3.9163059999999961</v>
      </c>
      <c r="M732" s="21">
        <f t="shared" si="213"/>
        <v>63.845120000000009</v>
      </c>
      <c r="N732" s="21">
        <f t="shared" si="213"/>
        <v>-26.905697999999969</v>
      </c>
      <c r="O732" s="21">
        <f t="shared" si="213"/>
        <v>2.5808360000000214</v>
      </c>
      <c r="P732" s="21">
        <f t="shared" si="213"/>
        <v>-154.94026399999998</v>
      </c>
      <c r="Q732" s="21">
        <f t="shared" si="188"/>
        <v>137.6610842800001</v>
      </c>
    </row>
    <row r="733" spans="1:17" ht="40.5" customHeight="1" x14ac:dyDescent="0.25">
      <c r="A733" s="40" t="str">
        <f>[1]фидера!B36</f>
        <v>Рыльский</v>
      </c>
      <c r="B733" s="40" t="str">
        <f>[1]фидера!C36</f>
        <v>Яньково 35/10</v>
      </c>
      <c r="C733" s="40" t="str">
        <f>[1]фидера!D36</f>
        <v>ВЛ № 2157</v>
      </c>
      <c r="D733" s="11" t="s">
        <v>32</v>
      </c>
      <c r="E733" s="21">
        <f t="shared" ref="E733:P733" si="214">E243*$E$705</f>
        <v>59.888267199999994</v>
      </c>
      <c r="F733" s="21">
        <f t="shared" si="214"/>
        <v>66.09772000000001</v>
      </c>
      <c r="G733" s="21">
        <f t="shared" si="214"/>
        <v>15.806816</v>
      </c>
      <c r="H733" s="21">
        <f t="shared" si="214"/>
        <v>7.2179740000000008</v>
      </c>
      <c r="I733" s="21">
        <f t="shared" si="214"/>
        <v>25.538048</v>
      </c>
      <c r="J733" s="21">
        <f t="shared" si="214"/>
        <v>12.151167999999998</v>
      </c>
      <c r="K733" s="21">
        <f t="shared" si="214"/>
        <v>6.5389759999999999</v>
      </c>
      <c r="L733" s="21">
        <f t="shared" si="214"/>
        <v>3.9871020000000001</v>
      </c>
      <c r="M733" s="21">
        <f t="shared" si="214"/>
        <v>24.833306</v>
      </c>
      <c r="N733" s="21">
        <f t="shared" si="214"/>
        <v>27.484938</v>
      </c>
      <c r="O733" s="21">
        <f t="shared" si="214"/>
        <v>40.060881999999992</v>
      </c>
      <c r="P733" s="21">
        <f t="shared" si="214"/>
        <v>49.261144000000002</v>
      </c>
      <c r="Q733" s="21">
        <f t="shared" si="188"/>
        <v>338.86634119999997</v>
      </c>
    </row>
    <row r="734" spans="1:17" ht="40.5" customHeight="1" x14ac:dyDescent="0.25">
      <c r="A734" s="40" t="str">
        <f>[1]фидера!B37</f>
        <v>Рыльский</v>
      </c>
      <c r="B734" s="40" t="str">
        <f>[1]фидера!C37</f>
        <v>Луговка 35/10</v>
      </c>
      <c r="C734" s="40" t="str">
        <f>[1]фидера!D37</f>
        <v>яч. 01           2121</v>
      </c>
      <c r="D734" s="11" t="s">
        <v>32</v>
      </c>
      <c r="E734" s="21">
        <f t="shared" ref="E734:P734" si="215">E244*$E$705</f>
        <v>31.856140480000004</v>
      </c>
      <c r="F734" s="21">
        <f t="shared" si="215"/>
        <v>51.426857999999982</v>
      </c>
      <c r="G734" s="21">
        <f t="shared" si="215"/>
        <v>128.86481000000001</v>
      </c>
      <c r="H734" s="21">
        <f t="shared" si="215"/>
        <v>90.660713999999999</v>
      </c>
      <c r="I734" s="21">
        <f t="shared" si="215"/>
        <v>-13.116568000000001</v>
      </c>
      <c r="J734" s="21">
        <f t="shared" si="215"/>
        <v>-24.830088</v>
      </c>
      <c r="K734" s="21">
        <f t="shared" si="215"/>
        <v>-22.429459999999999</v>
      </c>
      <c r="L734" s="21">
        <f t="shared" si="215"/>
        <v>-22.638629999999999</v>
      </c>
      <c r="M734" s="21">
        <f t="shared" si="215"/>
        <v>27.632966000000003</v>
      </c>
      <c r="N734" s="21">
        <f t="shared" si="215"/>
        <v>35.410872000000005</v>
      </c>
      <c r="O734" s="21">
        <f t="shared" si="215"/>
        <v>-40.858945999999996</v>
      </c>
      <c r="P734" s="21">
        <f t="shared" si="215"/>
        <v>-18.715888000000007</v>
      </c>
      <c r="Q734" s="21">
        <f t="shared" si="188"/>
        <v>223.26278047999995</v>
      </c>
    </row>
    <row r="735" spans="1:17" ht="40.5" customHeight="1" x14ac:dyDescent="0.25">
      <c r="A735" s="40" t="str">
        <f>[1]фидера!B38</f>
        <v>Рыльский</v>
      </c>
      <c r="B735" s="40" t="str">
        <f>[1]фидера!C38</f>
        <v>Луговка 35/10</v>
      </c>
      <c r="C735" s="40" t="str">
        <f>[1]фидера!D38</f>
        <v>яч. 03           2123</v>
      </c>
      <c r="D735" s="11" t="s">
        <v>32</v>
      </c>
      <c r="E735" s="21">
        <f t="shared" ref="E735:P735" si="216">E245*$E$705</f>
        <v>34.1918936</v>
      </c>
      <c r="F735" s="21">
        <f t="shared" si="216"/>
        <v>109.93331599999999</v>
      </c>
      <c r="G735" s="21">
        <f t="shared" si="216"/>
        <v>65.965782000000004</v>
      </c>
      <c r="H735" s="21">
        <f t="shared" si="216"/>
        <v>43.768017999999998</v>
      </c>
      <c r="I735" s="21">
        <f t="shared" si="216"/>
        <v>40.414861999999999</v>
      </c>
      <c r="J735" s="21">
        <f t="shared" si="216"/>
        <v>9.8181179999999983</v>
      </c>
      <c r="K735" s="21">
        <f t="shared" si="216"/>
        <v>24.308772000000001</v>
      </c>
      <c r="L735" s="21">
        <f t="shared" si="216"/>
        <v>-18.847825999999998</v>
      </c>
      <c r="M735" s="21">
        <f t="shared" si="216"/>
        <v>34.735092000000002</v>
      </c>
      <c r="N735" s="21">
        <f t="shared" si="216"/>
        <v>7.7167640000000004</v>
      </c>
      <c r="O735" s="21">
        <f t="shared" si="216"/>
        <v>9.1133759999999988</v>
      </c>
      <c r="P735" s="21">
        <f t="shared" si="216"/>
        <v>28.723868</v>
      </c>
      <c r="Q735" s="21">
        <f t="shared" si="188"/>
        <v>389.84203560000003</v>
      </c>
    </row>
    <row r="736" spans="1:17" ht="40.5" customHeight="1" x14ac:dyDescent="0.25">
      <c r="A736" s="40" t="str">
        <f>[1]фидера!B39</f>
        <v>Рыльский</v>
      </c>
      <c r="B736" s="40" t="str">
        <f>[1]фидера!C39</f>
        <v>Луговка 35/10</v>
      </c>
      <c r="C736" s="40" t="str">
        <f>[1]фидера!D39</f>
        <v>яч. 06           2126</v>
      </c>
      <c r="D736" s="11" t="s">
        <v>32</v>
      </c>
      <c r="E736" s="21">
        <f t="shared" ref="E736:P736" si="217">E246*$E$705</f>
        <v>222.53918099999999</v>
      </c>
      <c r="F736" s="21">
        <f t="shared" si="217"/>
        <v>273.05373600000001</v>
      </c>
      <c r="G736" s="21">
        <f t="shared" si="217"/>
        <v>184.98029400000001</v>
      </c>
      <c r="H736" s="21">
        <f t="shared" si="217"/>
        <v>153.38275200000001</v>
      </c>
      <c r="I736" s="21">
        <f t="shared" si="217"/>
        <v>217.59794199999999</v>
      </c>
      <c r="J736" s="21">
        <f t="shared" si="217"/>
        <v>126.82138</v>
      </c>
      <c r="K736" s="21">
        <f t="shared" si="217"/>
        <v>9.6829620000000016</v>
      </c>
      <c r="L736" s="21">
        <f t="shared" si="217"/>
        <v>117.05153200000001</v>
      </c>
      <c r="M736" s="21">
        <f t="shared" si="217"/>
        <v>78.644701999999995</v>
      </c>
      <c r="N736" s="21">
        <f t="shared" si="217"/>
        <v>86.207001999999989</v>
      </c>
      <c r="O736" s="21">
        <f t="shared" si="217"/>
        <v>170.016594</v>
      </c>
      <c r="P736" s="21">
        <f t="shared" si="217"/>
        <v>184.71963599999998</v>
      </c>
      <c r="Q736" s="21">
        <f t="shared" si="188"/>
        <v>1824.697713</v>
      </c>
    </row>
    <row r="737" spans="1:17" ht="40.5" customHeight="1" x14ac:dyDescent="0.25">
      <c r="A737" s="40" t="str">
        <f>[1]фидера!B40</f>
        <v>Рыльский</v>
      </c>
      <c r="B737" s="40" t="str">
        <f>[1]фидера!C40</f>
        <v>Сухая 35/10</v>
      </c>
      <c r="C737" s="40" t="str">
        <f>[1]фидера!D40</f>
        <v>ВЛ № 2111</v>
      </c>
      <c r="D737" s="11" t="s">
        <v>32</v>
      </c>
      <c r="E737" s="21">
        <f t="shared" ref="E737:P737" si="218">E247*$E$705</f>
        <v>147.4709642</v>
      </c>
      <c r="F737" s="21">
        <f t="shared" si="218"/>
        <v>104.31147</v>
      </c>
      <c r="G737" s="21">
        <f t="shared" si="218"/>
        <v>65.354361999999995</v>
      </c>
      <c r="H737" s="21">
        <f t="shared" si="218"/>
        <v>69.614993999999996</v>
      </c>
      <c r="I737" s="21">
        <f t="shared" si="218"/>
        <v>5.676552</v>
      </c>
      <c r="J737" s="21">
        <f t="shared" si="218"/>
        <v>10.246112</v>
      </c>
      <c r="K737" s="21">
        <f t="shared" si="218"/>
        <v>12.151168</v>
      </c>
      <c r="L737" s="21">
        <f t="shared" si="218"/>
        <v>5.6089739999999999</v>
      </c>
      <c r="M737" s="21">
        <f t="shared" si="218"/>
        <v>22.55818</v>
      </c>
      <c r="N737" s="21">
        <f t="shared" si="218"/>
        <v>30.178404</v>
      </c>
      <c r="O737" s="21">
        <f t="shared" si="218"/>
        <v>38.422920000000005</v>
      </c>
      <c r="P737" s="21">
        <f t="shared" si="218"/>
        <v>36.215372000000002</v>
      </c>
      <c r="Q737" s="21">
        <f t="shared" si="188"/>
        <v>547.80947219999996</v>
      </c>
    </row>
    <row r="738" spans="1:17" ht="40.5" customHeight="1" x14ac:dyDescent="0.25">
      <c r="A738" s="40" t="str">
        <f>[1]фидера!B41</f>
        <v>Льговский</v>
      </c>
      <c r="B738" s="40" t="str">
        <f>[1]фидера!C41</f>
        <v>Черемошки 110/35/10</v>
      </c>
      <c r="C738" s="40">
        <f>[1]фидера!D41</f>
        <v>1401</v>
      </c>
      <c r="D738" s="11" t="s">
        <v>32</v>
      </c>
      <c r="E738" s="21">
        <f t="shared" ref="E738:P738" si="219">E248*$E$705</f>
        <v>226.02273036</v>
      </c>
      <c r="F738" s="21">
        <f t="shared" si="219"/>
        <v>-6.9315720000000001</v>
      </c>
      <c r="G738" s="21">
        <f t="shared" si="219"/>
        <v>2.4939500000000012</v>
      </c>
      <c r="H738" s="21">
        <f t="shared" si="219"/>
        <v>8.0675259999999991</v>
      </c>
      <c r="I738" s="21">
        <f t="shared" si="219"/>
        <v>-19.375578000000001</v>
      </c>
      <c r="J738" s="21">
        <f t="shared" si="219"/>
        <v>-7.0860359999999982</v>
      </c>
      <c r="K738" s="21">
        <f t="shared" si="219"/>
        <v>-11.880856</v>
      </c>
      <c r="L738" s="21">
        <f t="shared" si="219"/>
        <v>-76.244073999999998</v>
      </c>
      <c r="M738" s="21">
        <f t="shared" si="219"/>
        <v>10.294381999999999</v>
      </c>
      <c r="N738" s="21">
        <f t="shared" si="219"/>
        <v>141.24123799999998</v>
      </c>
      <c r="O738" s="21">
        <f t="shared" si="219"/>
        <v>75.503934000000001</v>
      </c>
      <c r="P738" s="21">
        <f t="shared" si="219"/>
        <v>74.741268000000005</v>
      </c>
      <c r="Q738" s="21">
        <f t="shared" si="188"/>
        <v>416.84691235999998</v>
      </c>
    </row>
    <row r="739" spans="1:17" ht="40.5" customHeight="1" x14ac:dyDescent="0.25">
      <c r="A739" s="40" t="str">
        <f>[1]фидера!B42</f>
        <v>Льговский</v>
      </c>
      <c r="B739" s="40" t="str">
        <f>[1]фидера!C42</f>
        <v>Черемошки 110/35/10</v>
      </c>
      <c r="C739" s="40">
        <f>[1]фидера!D42</f>
        <v>1419</v>
      </c>
      <c r="D739" s="11" t="s">
        <v>32</v>
      </c>
      <c r="E739" s="21">
        <f t="shared" ref="E739:P739" si="220">E249*$E$705</f>
        <v>223.21901567999998</v>
      </c>
      <c r="F739" s="21">
        <f t="shared" si="220"/>
        <v>69.569942000000026</v>
      </c>
      <c r="G739" s="21">
        <f t="shared" si="220"/>
        <v>373.99917800000003</v>
      </c>
      <c r="H739" s="21">
        <f t="shared" si="220"/>
        <v>242.62110999999999</v>
      </c>
      <c r="I739" s="21">
        <f t="shared" si="220"/>
        <v>-45.911206</v>
      </c>
      <c r="J739" s="21">
        <f t="shared" si="220"/>
        <v>-32.459966000000001</v>
      </c>
      <c r="K739" s="21">
        <f t="shared" si="220"/>
        <v>-3.9967560000000026</v>
      </c>
      <c r="L739" s="21">
        <f t="shared" si="220"/>
        <v>53.068038000000001</v>
      </c>
      <c r="M739" s="21">
        <f t="shared" si="220"/>
        <v>151.7287</v>
      </c>
      <c r="N739" s="21">
        <f t="shared" si="220"/>
        <v>16.717510000000001</v>
      </c>
      <c r="O739" s="21">
        <f t="shared" si="220"/>
        <v>27.410924000000001</v>
      </c>
      <c r="P739" s="21">
        <f t="shared" si="220"/>
        <v>317.46535399999999</v>
      </c>
      <c r="Q739" s="21">
        <f t="shared" si="188"/>
        <v>1393.4318436800002</v>
      </c>
    </row>
    <row r="740" spans="1:17" ht="40.5" customHeight="1" x14ac:dyDescent="0.25">
      <c r="A740" s="40" t="str">
        <f>[1]фидера!B43</f>
        <v>Льговский</v>
      </c>
      <c r="B740" s="40" t="str">
        <f>[1]фидера!C43</f>
        <v>Букреевка 35/10</v>
      </c>
      <c r="C740" s="40">
        <f>[1]фидера!D43</f>
        <v>11401</v>
      </c>
      <c r="D740" s="11" t="s">
        <v>32</v>
      </c>
      <c r="E740" s="21">
        <f t="shared" ref="E740:P740" si="221">E250*$E$705</f>
        <v>64.119615400000001</v>
      </c>
      <c r="F740" s="21">
        <f t="shared" si="221"/>
        <v>76.530476000000007</v>
      </c>
      <c r="G740" s="21">
        <f t="shared" si="221"/>
        <v>-21.686101999999998</v>
      </c>
      <c r="H740" s="21">
        <f t="shared" si="221"/>
        <v>20.19295</v>
      </c>
      <c r="I740" s="21">
        <f t="shared" si="221"/>
        <v>45.795357999999993</v>
      </c>
      <c r="J740" s="21">
        <f t="shared" si="221"/>
        <v>1.0007979999999999</v>
      </c>
      <c r="K740" s="21">
        <f t="shared" si="221"/>
        <v>16.328132000000004</v>
      </c>
      <c r="L740" s="21">
        <f t="shared" si="221"/>
        <v>-3.1600759999999992</v>
      </c>
      <c r="M740" s="21">
        <f t="shared" si="221"/>
        <v>16.347439999999999</v>
      </c>
      <c r="N740" s="21">
        <f t="shared" si="221"/>
        <v>60.707569999999997</v>
      </c>
      <c r="O740" s="21">
        <f t="shared" si="221"/>
        <v>20.083537999999997</v>
      </c>
      <c r="P740" s="21">
        <f t="shared" si="221"/>
        <v>40.952268000000004</v>
      </c>
      <c r="Q740" s="21">
        <f t="shared" si="188"/>
        <v>337.21196739999999</v>
      </c>
    </row>
    <row r="741" spans="1:17" ht="40.5" customHeight="1" x14ac:dyDescent="0.25">
      <c r="A741" s="40" t="str">
        <f>[1]фидера!B44</f>
        <v>Льговский</v>
      </c>
      <c r="B741" s="40" t="str">
        <f>[1]фидера!C44</f>
        <v>Букреевка 35/10</v>
      </c>
      <c r="C741" s="40">
        <f>[1]фидера!D44</f>
        <v>11407</v>
      </c>
      <c r="D741" s="11" t="s">
        <v>32</v>
      </c>
      <c r="E741" s="21">
        <f t="shared" ref="E741:P741" si="222">E251*$E$705</f>
        <v>131.26704699999999</v>
      </c>
      <c r="F741" s="21">
        <f t="shared" si="222"/>
        <v>106.26801400000001</v>
      </c>
      <c r="G741" s="21">
        <f t="shared" si="222"/>
        <v>85.753264000000016</v>
      </c>
      <c r="H741" s="21">
        <f t="shared" si="222"/>
        <v>33.856577999999999</v>
      </c>
      <c r="I741" s="21">
        <f t="shared" si="222"/>
        <v>54.371328000000005</v>
      </c>
      <c r="J741" s="21">
        <f t="shared" si="222"/>
        <v>7.2791159999999984</v>
      </c>
      <c r="K741" s="21">
        <f t="shared" si="222"/>
        <v>38.606346000000002</v>
      </c>
      <c r="L741" s="21">
        <f t="shared" si="222"/>
        <v>1.9018380000000006</v>
      </c>
      <c r="M741" s="21">
        <f t="shared" si="222"/>
        <v>19.713468000000002</v>
      </c>
      <c r="N741" s="21">
        <f t="shared" si="222"/>
        <v>49.721318000000004</v>
      </c>
      <c r="O741" s="21">
        <f t="shared" si="222"/>
        <v>58.812168</v>
      </c>
      <c r="P741" s="21">
        <f t="shared" si="222"/>
        <v>72.282715999999994</v>
      </c>
      <c r="Q741" s="21">
        <f t="shared" si="188"/>
        <v>659.83320100000014</v>
      </c>
    </row>
    <row r="742" spans="1:17" ht="40.5" customHeight="1" x14ac:dyDescent="0.25">
      <c r="A742" s="40" t="str">
        <f>[1]фидера!B45</f>
        <v>Льговский</v>
      </c>
      <c r="B742" s="40" t="str">
        <f>[1]фидера!C45</f>
        <v>Букреевка 35/10</v>
      </c>
      <c r="C742" s="40">
        <f>[1]фидера!D45</f>
        <v>11408</v>
      </c>
      <c r="D742" s="11" t="s">
        <v>32</v>
      </c>
      <c r="E742" s="21">
        <f t="shared" ref="E742:P742" si="223">E252*$E$705</f>
        <v>83.584653799999998</v>
      </c>
      <c r="F742" s="21">
        <f t="shared" si="223"/>
        <v>81.177267999999998</v>
      </c>
      <c r="G742" s="21">
        <f t="shared" si="223"/>
        <v>75.96410800000001</v>
      </c>
      <c r="H742" s="21">
        <f t="shared" si="223"/>
        <v>1.9887239999999997</v>
      </c>
      <c r="I742" s="21">
        <f t="shared" si="223"/>
        <v>54.725307999999998</v>
      </c>
      <c r="J742" s="21">
        <f t="shared" si="223"/>
        <v>7.2919879999999999</v>
      </c>
      <c r="K742" s="21">
        <f t="shared" si="223"/>
        <v>-3.3821180000000006</v>
      </c>
      <c r="L742" s="21">
        <f t="shared" si="223"/>
        <v>1.7023219999999997</v>
      </c>
      <c r="M742" s="21">
        <f t="shared" si="223"/>
        <v>9.7151420000000002</v>
      </c>
      <c r="N742" s="21">
        <f t="shared" si="223"/>
        <v>11.182550000000001</v>
      </c>
      <c r="O742" s="21">
        <f t="shared" si="223"/>
        <v>0</v>
      </c>
      <c r="P742" s="21">
        <f t="shared" si="223"/>
        <v>0</v>
      </c>
      <c r="Q742" s="21">
        <f t="shared" si="188"/>
        <v>323.94994579999997</v>
      </c>
    </row>
    <row r="743" spans="1:17" ht="40.5" customHeight="1" x14ac:dyDescent="0.25">
      <c r="A743" s="40" t="str">
        <f>[1]фидера!B46</f>
        <v>Льговский</v>
      </c>
      <c r="B743" s="40" t="str">
        <f>[1]фидера!C46</f>
        <v>Городенск 35/10</v>
      </c>
      <c r="C743" s="40" t="str">
        <f>[1]фидера!D46</f>
        <v>яч. 01        1101</v>
      </c>
      <c r="D743" s="11" t="s">
        <v>32</v>
      </c>
      <c r="E743" s="21">
        <f t="shared" ref="E743:P743" si="224">E253*$E$705</f>
        <v>56.80864119999999</v>
      </c>
      <c r="F743" s="21">
        <f t="shared" si="224"/>
        <v>36.533953999999994</v>
      </c>
      <c r="G743" s="21">
        <f t="shared" si="224"/>
        <v>72.466142000000005</v>
      </c>
      <c r="H743" s="21">
        <f t="shared" si="224"/>
        <v>41.869397999999997</v>
      </c>
      <c r="I743" s="21">
        <f t="shared" si="224"/>
        <v>10.635490000000003</v>
      </c>
      <c r="J743" s="21">
        <f t="shared" si="224"/>
        <v>-12.929924</v>
      </c>
      <c r="K743" s="21">
        <f t="shared" si="224"/>
        <v>38.899184000000005</v>
      </c>
      <c r="L743" s="21">
        <f t="shared" si="224"/>
        <v>7.1214339999999998</v>
      </c>
      <c r="M743" s="21">
        <f t="shared" si="224"/>
        <v>35.967586000000004</v>
      </c>
      <c r="N743" s="21">
        <f t="shared" si="224"/>
        <v>41.615175999999998</v>
      </c>
      <c r="O743" s="21">
        <f t="shared" si="224"/>
        <v>54.187901999999994</v>
      </c>
      <c r="P743" s="21">
        <f t="shared" si="224"/>
        <v>67.806477999999998</v>
      </c>
      <c r="Q743" s="21">
        <f t="shared" si="188"/>
        <v>450.98146120000001</v>
      </c>
    </row>
    <row r="744" spans="1:17" ht="40.5" customHeight="1" x14ac:dyDescent="0.25">
      <c r="A744" s="40" t="str">
        <f>[1]фидера!B47</f>
        <v>Льговский</v>
      </c>
      <c r="B744" s="40" t="str">
        <f>[1]фидера!C47</f>
        <v>Городенск 35/10</v>
      </c>
      <c r="C744" s="40" t="str">
        <f>[1]фидера!D47</f>
        <v xml:space="preserve">яч. 03        1102 </v>
      </c>
      <c r="D744" s="11" t="s">
        <v>32</v>
      </c>
      <c r="E744" s="21">
        <f t="shared" ref="E744:P744" si="225">E254*$E$705</f>
        <v>74.630568800000006</v>
      </c>
      <c r="F744" s="21">
        <f t="shared" si="225"/>
        <v>49.492840000000008</v>
      </c>
      <c r="G744" s="21">
        <f t="shared" si="225"/>
        <v>62.596536000000008</v>
      </c>
      <c r="H744" s="21">
        <f t="shared" si="225"/>
        <v>50.699589999999993</v>
      </c>
      <c r="I744" s="21">
        <f t="shared" si="225"/>
        <v>34.844504000000001</v>
      </c>
      <c r="J744" s="21">
        <f t="shared" si="225"/>
        <v>5.0200800000000001</v>
      </c>
      <c r="K744" s="21">
        <f t="shared" si="225"/>
        <v>67.079209999999989</v>
      </c>
      <c r="L744" s="21">
        <f t="shared" si="225"/>
        <v>-2.0402120000000004</v>
      </c>
      <c r="M744" s="21">
        <f t="shared" si="225"/>
        <v>34.303879999999999</v>
      </c>
      <c r="N744" s="21">
        <f t="shared" si="225"/>
        <v>43.677914000000001</v>
      </c>
      <c r="O744" s="21">
        <f t="shared" si="225"/>
        <v>70.316518000000002</v>
      </c>
      <c r="P744" s="21">
        <f t="shared" si="225"/>
        <v>76.359921999999997</v>
      </c>
      <c r="Q744" s="21">
        <f t="shared" si="188"/>
        <v>566.98135079999997</v>
      </c>
    </row>
    <row r="745" spans="1:17" ht="40.5" customHeight="1" x14ac:dyDescent="0.25">
      <c r="A745" s="40" t="str">
        <f>[1]фидера!B48</f>
        <v>Льговский</v>
      </c>
      <c r="B745" s="40" t="str">
        <f>[1]фидера!C48</f>
        <v>ПС Марьино</v>
      </c>
      <c r="C745" s="40">
        <f>[1]фидера!D48</f>
        <v>1305</v>
      </c>
      <c r="D745" s="11" t="s">
        <v>32</v>
      </c>
      <c r="E745" s="21">
        <f t="shared" ref="E745:P745" si="226">E255*$E$705</f>
        <v>58.988836200000001</v>
      </c>
      <c r="F745" s="21">
        <f t="shared" si="226"/>
        <v>57.492787999999997</v>
      </c>
      <c r="G745" s="21">
        <f t="shared" si="226"/>
        <v>36.366618000000003</v>
      </c>
      <c r="H745" s="21">
        <f t="shared" si="226"/>
        <v>45.763177999999996</v>
      </c>
      <c r="I745" s="21">
        <f t="shared" si="226"/>
        <v>18.146302000000002</v>
      </c>
      <c r="J745" s="21">
        <f t="shared" si="226"/>
        <v>15.877612000000001</v>
      </c>
      <c r="K745" s="21">
        <f t="shared" si="226"/>
        <v>9.8985680000000009</v>
      </c>
      <c r="L745" s="21">
        <f t="shared" si="226"/>
        <v>-29.480098000000005</v>
      </c>
      <c r="M745" s="21">
        <f t="shared" si="226"/>
        <v>-56.926419999999993</v>
      </c>
      <c r="N745" s="21">
        <f t="shared" si="226"/>
        <v>-35.703710000000001</v>
      </c>
      <c r="O745" s="21">
        <f t="shared" si="226"/>
        <v>24.019152000000002</v>
      </c>
      <c r="P745" s="21">
        <f t="shared" si="226"/>
        <v>20.489006</v>
      </c>
      <c r="Q745" s="21">
        <f t="shared" si="188"/>
        <v>164.93183219999997</v>
      </c>
    </row>
    <row r="746" spans="1:17" ht="40.5" customHeight="1" x14ac:dyDescent="0.25">
      <c r="A746" s="40" t="str">
        <f>[1]фидера!B49</f>
        <v>Золотухинский</v>
      </c>
      <c r="B746" s="40" t="str">
        <f>[1]фидера!C49</f>
        <v>Фентисово 35/10</v>
      </c>
      <c r="C746" s="40" t="str">
        <f>[1]фидера!D49</f>
        <v xml:space="preserve">ВЛ № 2  </v>
      </c>
      <c r="D746" s="11" t="s">
        <v>32</v>
      </c>
      <c r="E746" s="21">
        <f t="shared" ref="E746:P746" si="227">E256*$E$705</f>
        <v>46.627854599999999</v>
      </c>
      <c r="F746" s="21">
        <f t="shared" si="227"/>
        <v>43.423691999999996</v>
      </c>
      <c r="G746" s="21">
        <f t="shared" si="227"/>
        <v>-4.7336780000000003</v>
      </c>
      <c r="H746" s="21">
        <f t="shared" si="227"/>
        <v>80.980969999999999</v>
      </c>
      <c r="I746" s="21">
        <f t="shared" si="227"/>
        <v>-11.607326</v>
      </c>
      <c r="J746" s="21">
        <f t="shared" si="227"/>
        <v>-6.8479040000000007</v>
      </c>
      <c r="K746" s="21">
        <f t="shared" si="227"/>
        <v>31.233908000000003</v>
      </c>
      <c r="L746" s="21">
        <f t="shared" si="227"/>
        <v>-4.8913600000000006</v>
      </c>
      <c r="M746" s="21">
        <f t="shared" si="227"/>
        <v>-8.2766959999999994</v>
      </c>
      <c r="N746" s="21">
        <f t="shared" si="227"/>
        <v>-13.074733999999999</v>
      </c>
      <c r="O746" s="21">
        <f t="shared" si="227"/>
        <v>48.704430000000002</v>
      </c>
      <c r="P746" s="21">
        <f t="shared" si="227"/>
        <v>-13.750513999999999</v>
      </c>
      <c r="Q746" s="21">
        <f t="shared" si="188"/>
        <v>187.78864260000003</v>
      </c>
    </row>
    <row r="747" spans="1:17" ht="40.5" customHeight="1" x14ac:dyDescent="0.25">
      <c r="A747" s="40" t="str">
        <f>[1]фидера!B50</f>
        <v>Золотухинский</v>
      </c>
      <c r="B747" s="40" t="str">
        <f>[1]фидера!C50</f>
        <v>Свобода тяговая 110/35/10</v>
      </c>
      <c r="C747" s="40" t="str">
        <f>[1]фидера!D50</f>
        <v xml:space="preserve">яч.18                   18 </v>
      </c>
      <c r="D747" s="11" t="s">
        <v>32</v>
      </c>
      <c r="E747" s="21">
        <f t="shared" ref="E747:P747" si="228">E257*$E$705</f>
        <v>13.036761600000004</v>
      </c>
      <c r="F747" s="21">
        <f t="shared" si="228"/>
        <v>-60.66573600000001</v>
      </c>
      <c r="G747" s="21">
        <f t="shared" si="228"/>
        <v>22.355445999999997</v>
      </c>
      <c r="H747" s="21">
        <f t="shared" si="228"/>
        <v>-52.775199999999998</v>
      </c>
      <c r="I747" s="21">
        <f t="shared" si="228"/>
        <v>10.806043999999996</v>
      </c>
      <c r="J747" s="21">
        <f t="shared" si="228"/>
        <v>5.5253060000000014</v>
      </c>
      <c r="K747" s="21">
        <f t="shared" si="228"/>
        <v>-75.41382999999999</v>
      </c>
      <c r="L747" s="21">
        <f t="shared" si="228"/>
        <v>477.30985000000004</v>
      </c>
      <c r="M747" s="21">
        <f t="shared" si="228"/>
        <v>-3.4915300000000027</v>
      </c>
      <c r="N747" s="21">
        <f t="shared" si="228"/>
        <v>83.384816000000001</v>
      </c>
      <c r="O747" s="21">
        <f t="shared" si="228"/>
        <v>157.85899000000003</v>
      </c>
      <c r="P747" s="21">
        <f t="shared" si="228"/>
        <v>89.090329999999994</v>
      </c>
      <c r="Q747" s="21">
        <f t="shared" si="188"/>
        <v>667.02124760000004</v>
      </c>
    </row>
    <row r="748" spans="1:17" ht="40.5" customHeight="1" x14ac:dyDescent="0.25">
      <c r="A748" s="40" t="str">
        <f>[1]фидера!B51</f>
        <v>Обоянский</v>
      </c>
      <c r="B748" s="40" t="str">
        <f>[1]фидера!C51</f>
        <v>Долженково 35/10</v>
      </c>
      <c r="C748" s="40" t="str">
        <f>[1]фидера!D51</f>
        <v>долженково             4815</v>
      </c>
      <c r="D748" s="11" t="s">
        <v>32</v>
      </c>
      <c r="E748" s="21">
        <f t="shared" ref="E748:P748" si="229">E258*$E$705</f>
        <v>104.32305479999999</v>
      </c>
      <c r="F748" s="21">
        <f t="shared" si="229"/>
        <v>71.391330000000011</v>
      </c>
      <c r="G748" s="21">
        <f t="shared" si="229"/>
        <v>64.498373999999998</v>
      </c>
      <c r="H748" s="21">
        <f t="shared" si="229"/>
        <v>48.572492000000004</v>
      </c>
      <c r="I748" s="21">
        <f t="shared" si="229"/>
        <v>75.420265999999998</v>
      </c>
      <c r="J748" s="21">
        <f t="shared" si="229"/>
        <v>-1.6250899999999997</v>
      </c>
      <c r="K748" s="21">
        <f t="shared" si="229"/>
        <v>49.776023999999992</v>
      </c>
      <c r="L748" s="21">
        <f t="shared" si="229"/>
        <v>39.938597999999999</v>
      </c>
      <c r="M748" s="21">
        <f t="shared" si="229"/>
        <v>50.458240000000004</v>
      </c>
      <c r="N748" s="21">
        <f t="shared" si="229"/>
        <v>-10.004761999999999</v>
      </c>
      <c r="O748" s="21">
        <f t="shared" si="229"/>
        <v>17.480175999999997</v>
      </c>
      <c r="P748" s="21">
        <f t="shared" si="229"/>
        <v>43.372204000000004</v>
      </c>
      <c r="Q748" s="21">
        <f t="shared" si="188"/>
        <v>553.60090679999996</v>
      </c>
    </row>
    <row r="749" spans="1:17" ht="40.5" customHeight="1" x14ac:dyDescent="0.25">
      <c r="A749" s="40" t="str">
        <f>[1]фидера!B52</f>
        <v>Обоянский</v>
      </c>
      <c r="B749" s="40" t="str">
        <f>[1]фидера!C52</f>
        <v>Быканово 35/10</v>
      </c>
      <c r="C749" s="40" t="str">
        <f>[1]фидера!D52</f>
        <v>стф                             455</v>
      </c>
      <c r="D749" s="11" t="s">
        <v>32</v>
      </c>
      <c r="E749" s="21">
        <f t="shared" ref="E749:P749" si="230">E259*$E$705</f>
        <v>54.662878799999994</v>
      </c>
      <c r="F749" s="21">
        <f t="shared" si="230"/>
        <v>46.625601999999994</v>
      </c>
      <c r="G749" s="21">
        <f t="shared" si="230"/>
        <v>77.853074000000007</v>
      </c>
      <c r="H749" s="21">
        <f t="shared" si="230"/>
        <v>39.423718000000001</v>
      </c>
      <c r="I749" s="21">
        <f t="shared" si="230"/>
        <v>37.010217999999995</v>
      </c>
      <c r="J749" s="21">
        <f t="shared" si="230"/>
        <v>20.218693999999999</v>
      </c>
      <c r="K749" s="21">
        <f t="shared" si="230"/>
        <v>28.234732000000001</v>
      </c>
      <c r="L749" s="21">
        <f t="shared" si="230"/>
        <v>19.295128000000002</v>
      </c>
      <c r="M749" s="21">
        <f t="shared" si="230"/>
        <v>31.636157999999998</v>
      </c>
      <c r="N749" s="21">
        <f t="shared" si="230"/>
        <v>49.891872000000006</v>
      </c>
      <c r="O749" s="21">
        <f t="shared" si="230"/>
        <v>55.732541999999995</v>
      </c>
      <c r="P749" s="21">
        <f t="shared" si="230"/>
        <v>58.570818000000003</v>
      </c>
      <c r="Q749" s="21">
        <f t="shared" si="188"/>
        <v>519.15543480000008</v>
      </c>
    </row>
    <row r="750" spans="1:17" ht="40.5" customHeight="1" x14ac:dyDescent="0.25">
      <c r="A750" s="40" t="str">
        <f>[1]фидера!B53</f>
        <v>Обоянский</v>
      </c>
      <c r="B750" s="40" t="str">
        <f>[1]фидера!C53</f>
        <v>М.Крюки 35/11</v>
      </c>
      <c r="C750" s="40" t="str">
        <f>[1]фидера!D53</f>
        <v>яч. 09                         475</v>
      </c>
      <c r="D750" s="11" t="s">
        <v>32</v>
      </c>
      <c r="E750" s="21">
        <f t="shared" ref="E750:P750" si="231">E260*$E$705</f>
        <v>30.659527179999998</v>
      </c>
      <c r="F750" s="21">
        <f t="shared" si="231"/>
        <v>28.868677999999999</v>
      </c>
      <c r="G750" s="21">
        <f t="shared" si="231"/>
        <v>30.725463999999999</v>
      </c>
      <c r="H750" s="21">
        <f t="shared" si="231"/>
        <v>22.281432000000002</v>
      </c>
      <c r="I750" s="21">
        <f t="shared" si="231"/>
        <v>-13.850272</v>
      </c>
      <c r="J750" s="21">
        <f t="shared" si="231"/>
        <v>4.7272419999999995</v>
      </c>
      <c r="K750" s="21">
        <f t="shared" si="231"/>
        <v>7.1471780000000003</v>
      </c>
      <c r="L750" s="21">
        <f t="shared" si="231"/>
        <v>6.3877300000000004</v>
      </c>
      <c r="M750" s="21">
        <f t="shared" si="231"/>
        <v>10.175316</v>
      </c>
      <c r="N750" s="21">
        <f t="shared" si="231"/>
        <v>22.342574000000003</v>
      </c>
      <c r="O750" s="21">
        <f t="shared" si="231"/>
        <v>-1.1970960000000004</v>
      </c>
      <c r="P750" s="21">
        <f t="shared" si="231"/>
        <v>13.209890000000001</v>
      </c>
      <c r="Q750" s="21">
        <f t="shared" si="188"/>
        <v>161.47766318000001</v>
      </c>
    </row>
    <row r="751" spans="1:17" ht="40.5" customHeight="1" x14ac:dyDescent="0.25">
      <c r="A751" s="40" t="str">
        <f>[1]фидера!B54</f>
        <v>Медвенский</v>
      </c>
      <c r="B751" s="40" t="str">
        <f>[1]фидера!C54</f>
        <v>Медвенка 110/35/10</v>
      </c>
      <c r="C751" s="40" t="str">
        <f>[1]фидера!D54</f>
        <v>243.04 Ю-Восточный</v>
      </c>
      <c r="D751" s="11" t="s">
        <v>32</v>
      </c>
      <c r="E751" s="21">
        <f t="shared" ref="E751:P751" si="232">E261*$E$705</f>
        <v>18.032384799999999</v>
      </c>
      <c r="F751" s="21">
        <f t="shared" si="232"/>
        <v>33.013462000000004</v>
      </c>
      <c r="G751" s="21">
        <f t="shared" si="232"/>
        <v>18.152737999999999</v>
      </c>
      <c r="H751" s="21">
        <f t="shared" si="232"/>
        <v>27.961202</v>
      </c>
      <c r="I751" s="21">
        <f t="shared" si="232"/>
        <v>49.708445999999995</v>
      </c>
      <c r="J751" s="21">
        <f t="shared" si="232"/>
        <v>58.294070000000005</v>
      </c>
      <c r="K751" s="21">
        <f t="shared" si="232"/>
        <v>46.628819999999997</v>
      </c>
      <c r="L751" s="21">
        <f t="shared" si="232"/>
        <v>-3.7393160000000005</v>
      </c>
      <c r="M751" s="21">
        <f t="shared" si="232"/>
        <v>26.815594000000001</v>
      </c>
      <c r="N751" s="21">
        <f t="shared" si="232"/>
        <v>39.887110000000007</v>
      </c>
      <c r="O751" s="21">
        <f t="shared" si="232"/>
        <v>4.6274840000000008</v>
      </c>
      <c r="P751" s="21">
        <f t="shared" si="232"/>
        <v>73.009984000000003</v>
      </c>
      <c r="Q751" s="21">
        <f t="shared" si="188"/>
        <v>392.39197879999995</v>
      </c>
    </row>
    <row r="752" spans="1:17" ht="40.5" customHeight="1" x14ac:dyDescent="0.25">
      <c r="A752" s="40" t="str">
        <f>[1]фидера!B55</f>
        <v>Фатежский</v>
      </c>
      <c r="B752" s="40" t="str">
        <f>[1]фидера!C55</f>
        <v>ПС 35/10кВ В.Любаж</v>
      </c>
      <c r="C752" s="40" t="str">
        <f>[1]фидера!D55</f>
        <v>яч. №04 ВЛ 10кВ №3315</v>
      </c>
      <c r="D752" s="11" t="s">
        <v>32</v>
      </c>
      <c r="E752" s="21">
        <f t="shared" ref="E752:P752" si="233">E262*$E$705</f>
        <v>33.683288699999999</v>
      </c>
      <c r="F752" s="21">
        <f t="shared" si="233"/>
        <v>28.852588000000004</v>
      </c>
      <c r="G752" s="21">
        <f t="shared" si="233"/>
        <v>17.447996</v>
      </c>
      <c r="H752" s="21">
        <f t="shared" si="233"/>
        <v>31.668338000000002</v>
      </c>
      <c r="I752" s="21">
        <f t="shared" si="233"/>
        <v>82.104051999999996</v>
      </c>
      <c r="J752" s="21">
        <f t="shared" si="233"/>
        <v>-24.115691999999999</v>
      </c>
      <c r="K752" s="21">
        <f t="shared" si="233"/>
        <v>69.215962000000005</v>
      </c>
      <c r="L752" s="21">
        <f t="shared" si="233"/>
        <v>80.540103999999999</v>
      </c>
      <c r="M752" s="21">
        <f t="shared" si="233"/>
        <v>72.610951999999997</v>
      </c>
      <c r="N752" s="21">
        <f t="shared" si="233"/>
        <v>-7.771469999999999</v>
      </c>
      <c r="O752" s="21">
        <f t="shared" si="233"/>
        <v>52.492015999999992</v>
      </c>
      <c r="P752" s="21">
        <f t="shared" si="233"/>
        <v>-80.739620000000002</v>
      </c>
      <c r="Q752" s="21">
        <f t="shared" si="188"/>
        <v>355.98851469999994</v>
      </c>
    </row>
    <row r="753" spans="1:17" ht="40.5" customHeight="1" x14ac:dyDescent="0.25">
      <c r="A753" s="40" t="str">
        <f>[1]фидера!B56</f>
        <v>Фатежский</v>
      </c>
      <c r="B753" s="40" t="str">
        <f>[1]фидера!C56</f>
        <v>ПC 35/10кВ Шуклино</v>
      </c>
      <c r="C753" s="40" t="str">
        <f>[1]фидера!D56</f>
        <v>яч.№01 ВЛ 10кВ №351</v>
      </c>
      <c r="D753" s="11" t="s">
        <v>32</v>
      </c>
      <c r="E753" s="21">
        <f t="shared" ref="E753:P753" si="234">E263*$E$705</f>
        <v>43.127668180000001</v>
      </c>
      <c r="F753" s="21">
        <f t="shared" si="234"/>
        <v>12.752934</v>
      </c>
      <c r="G753" s="21">
        <f t="shared" si="234"/>
        <v>101.48606599999999</v>
      </c>
      <c r="H753" s="21">
        <f t="shared" si="234"/>
        <v>35.047238</v>
      </c>
      <c r="I753" s="21">
        <f t="shared" si="234"/>
        <v>20.115718000000001</v>
      </c>
      <c r="J753" s="21">
        <f t="shared" si="234"/>
        <v>-5.1230559999999992</v>
      </c>
      <c r="K753" s="21">
        <f t="shared" si="234"/>
        <v>12.427916</v>
      </c>
      <c r="L753" s="21">
        <f t="shared" si="234"/>
        <v>-6.7835439999999991</v>
      </c>
      <c r="M753" s="21">
        <f t="shared" si="234"/>
        <v>-6.5904639999999999</v>
      </c>
      <c r="N753" s="21">
        <f t="shared" si="234"/>
        <v>19.774609999999999</v>
      </c>
      <c r="O753" s="21">
        <f t="shared" si="234"/>
        <v>34.596718000000003</v>
      </c>
      <c r="P753" s="21">
        <f t="shared" si="234"/>
        <v>34.879902000000001</v>
      </c>
      <c r="Q753" s="21">
        <f t="shared" si="188"/>
        <v>295.71170618000002</v>
      </c>
    </row>
    <row r="754" spans="1:17" ht="40.5" customHeight="1" x14ac:dyDescent="0.25">
      <c r="A754" s="40" t="str">
        <f>[1]фидера!B57</f>
        <v>Фатежский</v>
      </c>
      <c r="B754" s="40" t="str">
        <f>[1]фидера!C57</f>
        <v>ПС 35/10кВ Глебово</v>
      </c>
      <c r="C754" s="40" t="str">
        <f>[1]фидера!D57</f>
        <v>яч.№ 8 фидер 378</v>
      </c>
      <c r="D754" s="11" t="s">
        <v>32</v>
      </c>
      <c r="E754" s="21">
        <f t="shared" ref="E754:P754" si="235">E264*$E$705</f>
        <v>57.499224000000005</v>
      </c>
      <c r="F754" s="21">
        <f t="shared" si="235"/>
        <v>36.994127999999996</v>
      </c>
      <c r="G754" s="21">
        <f t="shared" si="235"/>
        <v>48.421245999999996</v>
      </c>
      <c r="H754" s="21">
        <f t="shared" si="235"/>
        <v>23.832507999999997</v>
      </c>
      <c r="I754" s="21">
        <f t="shared" si="235"/>
        <v>-8.2091179999999984</v>
      </c>
      <c r="J754" s="21">
        <f t="shared" si="235"/>
        <v>33.940246000000002</v>
      </c>
      <c r="K754" s="21">
        <f t="shared" si="235"/>
        <v>7.9870759999999992</v>
      </c>
      <c r="L754" s="21">
        <f t="shared" si="235"/>
        <v>4.827</v>
      </c>
      <c r="M754" s="21">
        <f t="shared" si="235"/>
        <v>9.9564920000000008</v>
      </c>
      <c r="N754" s="21">
        <f t="shared" si="235"/>
        <v>20.157551999999999</v>
      </c>
      <c r="O754" s="21">
        <f t="shared" si="235"/>
        <v>24.360259999999997</v>
      </c>
      <c r="P754" s="21">
        <f t="shared" si="235"/>
        <v>30.426189999999998</v>
      </c>
      <c r="Q754" s="21">
        <f t="shared" si="188"/>
        <v>290.19280400000002</v>
      </c>
    </row>
    <row r="755" spans="1:17" ht="40.5" customHeight="1" x14ac:dyDescent="0.25">
      <c r="A755" s="40" t="str">
        <f>[1]фидера!B58</f>
        <v>Октябрьский</v>
      </c>
      <c r="B755" s="40" t="str">
        <f>[1]фидера!C58</f>
        <v>ПС 35/10кВ Старково</v>
      </c>
      <c r="C755" s="40" t="str">
        <f>[1]фидера!D58</f>
        <v>ВЛ 10кВ 560.15</v>
      </c>
      <c r="D755" s="11" t="s">
        <v>32</v>
      </c>
      <c r="E755" s="21">
        <f t="shared" ref="E755:P755" si="236">E265*$E$705</f>
        <v>59.807817200000002</v>
      </c>
      <c r="F755" s="21">
        <f t="shared" si="236"/>
        <v>36.836445999999995</v>
      </c>
      <c r="G755" s="21">
        <f t="shared" si="236"/>
        <v>50.252288</v>
      </c>
      <c r="H755" s="21">
        <f t="shared" si="236"/>
        <v>48.057612000000006</v>
      </c>
      <c r="I755" s="21">
        <f t="shared" si="236"/>
        <v>10.085212</v>
      </c>
      <c r="J755" s="21">
        <f t="shared" si="236"/>
        <v>-3.9838840000000006</v>
      </c>
      <c r="K755" s="21">
        <f t="shared" si="236"/>
        <v>11.391719999999999</v>
      </c>
      <c r="L755" s="21">
        <f t="shared" si="236"/>
        <v>2.2268560000000006</v>
      </c>
      <c r="M755" s="21">
        <f t="shared" si="236"/>
        <v>14.815671999999998</v>
      </c>
      <c r="N755" s="21">
        <f t="shared" si="236"/>
        <v>52.437310000000004</v>
      </c>
      <c r="O755" s="21">
        <f t="shared" si="236"/>
        <v>27.488156000000004</v>
      </c>
      <c r="P755" s="21">
        <f t="shared" si="236"/>
        <v>63.500793999999999</v>
      </c>
      <c r="Q755" s="21">
        <f t="shared" si="188"/>
        <v>372.91599920000004</v>
      </c>
    </row>
    <row r="756" spans="1:17" ht="40.5" customHeight="1" x14ac:dyDescent="0.25">
      <c r="A756" s="40" t="str">
        <f>[1]фидера!B59</f>
        <v xml:space="preserve">Курчатовский </v>
      </c>
      <c r="B756" s="40" t="str">
        <f>[1]фидера!C59</f>
        <v xml:space="preserve">ПС 35/10 Рязаново </v>
      </c>
      <c r="C756" s="40" t="str">
        <f>[1]фидера!D59</f>
        <v xml:space="preserve"> ВЛ 10 кВ 82507</v>
      </c>
      <c r="D756" s="11" t="s">
        <v>32</v>
      </c>
      <c r="E756" s="21">
        <f t="shared" ref="E756:P756" si="237">E266*$E$705</f>
        <v>10.538306400000009</v>
      </c>
      <c r="F756" s="21">
        <f t="shared" si="237"/>
        <v>65.75661199999999</v>
      </c>
      <c r="G756" s="21">
        <f t="shared" si="237"/>
        <v>76.549783999999988</v>
      </c>
      <c r="H756" s="21">
        <f t="shared" si="237"/>
        <v>42.558050000000001</v>
      </c>
      <c r="I756" s="21">
        <f t="shared" si="237"/>
        <v>38.20731399999999</v>
      </c>
      <c r="J756" s="21">
        <f t="shared" si="237"/>
        <v>-17.271006</v>
      </c>
      <c r="K756" s="21">
        <f t="shared" si="237"/>
        <v>17.872772000000001</v>
      </c>
      <c r="L756" s="21">
        <f t="shared" si="237"/>
        <v>9.8181180000000001</v>
      </c>
      <c r="M756" s="21">
        <f t="shared" si="237"/>
        <v>12.170476000000003</v>
      </c>
      <c r="N756" s="21">
        <f t="shared" si="237"/>
        <v>53.666585999999995</v>
      </c>
      <c r="O756" s="21">
        <f t="shared" si="237"/>
        <v>23.558978</v>
      </c>
      <c r="P756" s="21">
        <f t="shared" si="237"/>
        <v>52.298935999999998</v>
      </c>
      <c r="Q756" s="21">
        <f t="shared" si="188"/>
        <v>385.72492639999996</v>
      </c>
    </row>
    <row r="757" spans="1:17" ht="40.5" customHeight="1" x14ac:dyDescent="0.25">
      <c r="A757" s="40" t="str">
        <f>[1]фидера!B60</f>
        <v xml:space="preserve">Курчатовский </v>
      </c>
      <c r="B757" s="40" t="str">
        <f>[1]фидера!C60</f>
        <v xml:space="preserve">ПС 35/10 Сосновый бор </v>
      </c>
      <c r="C757" s="40" t="str">
        <f>[1]фидера!D60</f>
        <v xml:space="preserve"> ВЛ кВ 10 82201+81901</v>
      </c>
      <c r="D757" s="11" t="s">
        <v>32</v>
      </c>
      <c r="E757" s="21">
        <f t="shared" ref="E757:P757" si="238">E267*$E$705</f>
        <v>164.28031591999999</v>
      </c>
      <c r="F757" s="21">
        <f t="shared" si="238"/>
        <v>183.834686</v>
      </c>
      <c r="G757" s="21">
        <f t="shared" si="238"/>
        <v>194.15481200000002</v>
      </c>
      <c r="H757" s="21">
        <f t="shared" si="238"/>
        <v>53.853229999999996</v>
      </c>
      <c r="I757" s="21">
        <f t="shared" si="238"/>
        <v>-22.934685999999999</v>
      </c>
      <c r="J757" s="21">
        <f t="shared" si="238"/>
        <v>-27.314383999999997</v>
      </c>
      <c r="K757" s="21">
        <f t="shared" si="238"/>
        <v>28.286219999999997</v>
      </c>
      <c r="L757" s="21">
        <f t="shared" si="238"/>
        <v>37.158245999999998</v>
      </c>
      <c r="M757" s="21">
        <f t="shared" si="238"/>
        <v>51.861288000000002</v>
      </c>
      <c r="N757" s="21">
        <f t="shared" si="238"/>
        <v>25.727910000000001</v>
      </c>
      <c r="O757" s="21">
        <f t="shared" si="238"/>
        <v>178.145262</v>
      </c>
      <c r="P757" s="21">
        <f t="shared" si="238"/>
        <v>143.229962</v>
      </c>
      <c r="Q757" s="21">
        <f t="shared" si="188"/>
        <v>1010.28286192</v>
      </c>
    </row>
    <row r="758" spans="1:17" ht="40.5" customHeight="1" x14ac:dyDescent="0.25">
      <c r="A758" s="40" t="str">
        <f>[1]фидера!B61</f>
        <v>Курский</v>
      </c>
      <c r="B758" s="40" t="str">
        <f>[1]фидера!C61</f>
        <v>Камыши</v>
      </c>
      <c r="C758" s="40" t="str">
        <f>[1]фидера!D61</f>
        <v>420.10</v>
      </c>
      <c r="D758" s="11" t="s">
        <v>32</v>
      </c>
      <c r="E758" s="21">
        <f t="shared" ref="E758:P758" si="239">E268*$E$705</f>
        <v>44.906224600000002</v>
      </c>
      <c r="F758" s="21">
        <f t="shared" si="239"/>
        <v>81.087163999999987</v>
      </c>
      <c r="G758" s="21">
        <f t="shared" si="239"/>
        <v>83.680871999999994</v>
      </c>
      <c r="H758" s="21">
        <f t="shared" si="239"/>
        <v>64.833045999999996</v>
      </c>
      <c r="I758" s="21">
        <f t="shared" si="239"/>
        <v>67.674540000000007</v>
      </c>
      <c r="J758" s="21">
        <f t="shared" si="239"/>
        <v>42.255558000000001</v>
      </c>
      <c r="K758" s="21">
        <f t="shared" si="239"/>
        <v>57.364068000000003</v>
      </c>
      <c r="L758" s="21">
        <f t="shared" si="239"/>
        <v>73.566698000000002</v>
      </c>
      <c r="M758" s="21">
        <f t="shared" si="239"/>
        <v>45.261169999999993</v>
      </c>
      <c r="N758" s="21">
        <f t="shared" si="239"/>
        <v>104.89714600000001</v>
      </c>
      <c r="O758" s="21">
        <f t="shared" si="239"/>
        <v>67.349522000000007</v>
      </c>
      <c r="P758" s="21">
        <f t="shared" si="239"/>
        <v>151.47126</v>
      </c>
      <c r="Q758" s="21">
        <f t="shared" si="188"/>
        <v>884.34726860000001</v>
      </c>
    </row>
    <row r="759" spans="1:17" ht="40.5" customHeight="1" x14ac:dyDescent="0.25">
      <c r="A759" s="40" t="str">
        <f>[1]фидера!B62</f>
        <v>Курский</v>
      </c>
      <c r="B759" s="40" t="str">
        <f>[1]фидера!C62</f>
        <v>Сапогово</v>
      </c>
      <c r="C759" s="40" t="str">
        <f>[1]фидера!D62</f>
        <v>427.16</v>
      </c>
      <c r="D759" s="11" t="s">
        <v>32</v>
      </c>
      <c r="E759" s="21">
        <f t="shared" ref="E759:P759" si="240">E269*$E$705</f>
        <v>208.74458040000002</v>
      </c>
      <c r="F759" s="21">
        <f t="shared" si="240"/>
        <v>141.440754</v>
      </c>
      <c r="G759" s="21">
        <f t="shared" si="240"/>
        <v>343.81433800000002</v>
      </c>
      <c r="H759" s="21">
        <f t="shared" si="240"/>
        <v>162.76643999999999</v>
      </c>
      <c r="I759" s="21">
        <f t="shared" si="240"/>
        <v>167.61918399999999</v>
      </c>
      <c r="J759" s="21">
        <f t="shared" si="240"/>
        <v>50.615921999999998</v>
      </c>
      <c r="K759" s="21">
        <f t="shared" si="240"/>
        <v>109.81103200000001</v>
      </c>
      <c r="L759" s="21">
        <f t="shared" si="240"/>
        <v>60.350372000000007</v>
      </c>
      <c r="M759" s="21">
        <f t="shared" si="240"/>
        <v>72.141123999999991</v>
      </c>
      <c r="N759" s="21">
        <f t="shared" si="240"/>
        <v>10.017634000000005</v>
      </c>
      <c r="O759" s="21">
        <f t="shared" si="240"/>
        <v>98.197270000000003</v>
      </c>
      <c r="P759" s="21">
        <f t="shared" si="240"/>
        <v>-4.4344040000000007</v>
      </c>
      <c r="Q759" s="21">
        <f t="shared" si="188"/>
        <v>1421.0842464000002</v>
      </c>
    </row>
    <row r="760" spans="1:17" ht="40.5" customHeight="1" x14ac:dyDescent="0.25">
      <c r="A760" s="40" t="str">
        <f>[1]фидера!B63</f>
        <v>Курский</v>
      </c>
      <c r="B760" s="40" t="str">
        <f>[1]фидера!C63</f>
        <v>Стрелецкая</v>
      </c>
      <c r="C760" s="40" t="str">
        <f>[1]фидера!D63</f>
        <v>416.5</v>
      </c>
      <c r="D760" s="11" t="s">
        <v>32</v>
      </c>
      <c r="E760" s="21">
        <f t="shared" ref="E760:P760" si="241">E270*$E$705</f>
        <v>136.62347235999999</v>
      </c>
      <c r="F760" s="21">
        <f t="shared" si="241"/>
        <v>33.46076399999999</v>
      </c>
      <c r="G760" s="21">
        <f t="shared" si="241"/>
        <v>19.369142000000007</v>
      </c>
      <c r="H760" s="21">
        <f t="shared" si="241"/>
        <v>45.196809999999999</v>
      </c>
      <c r="I760" s="21">
        <f t="shared" si="241"/>
        <v>112.81020799999999</v>
      </c>
      <c r="J760" s="21">
        <f t="shared" si="241"/>
        <v>-7.4979399999999998</v>
      </c>
      <c r="K760" s="21">
        <f t="shared" si="241"/>
        <v>-18.011146</v>
      </c>
      <c r="L760" s="21">
        <f t="shared" si="241"/>
        <v>62.123489999999997</v>
      </c>
      <c r="M760" s="21">
        <f t="shared" si="241"/>
        <v>-9.5059719999999963</v>
      </c>
      <c r="N760" s="21">
        <f t="shared" si="241"/>
        <v>74.528879999999987</v>
      </c>
      <c r="O760" s="21">
        <f t="shared" si="241"/>
        <v>119.793268</v>
      </c>
      <c r="P760" s="21">
        <f t="shared" si="241"/>
        <v>-62.062348000000007</v>
      </c>
      <c r="Q760" s="21">
        <f t="shared" si="188"/>
        <v>506.8286283600001</v>
      </c>
    </row>
    <row r="761" spans="1:17" ht="40.5" customHeight="1" x14ac:dyDescent="0.25">
      <c r="A761" s="40" t="str">
        <f>[1]фидера!B64</f>
        <v>Курский</v>
      </c>
      <c r="B761" s="40" t="str">
        <f>[1]фидера!C64</f>
        <v>Моква</v>
      </c>
      <c r="C761" s="40" t="str">
        <f>[1]фидера!D64</f>
        <v>421.2</v>
      </c>
      <c r="D761" s="11" t="s">
        <v>32</v>
      </c>
      <c r="E761" s="21">
        <f t="shared" ref="E761:P761" si="242">E271*$E$705</f>
        <v>243.00945824000001</v>
      </c>
      <c r="F761" s="21">
        <f t="shared" si="242"/>
        <v>199.55461600000001</v>
      </c>
      <c r="G761" s="21">
        <f t="shared" si="242"/>
        <v>576.80397399999993</v>
      </c>
      <c r="H761" s="21">
        <f t="shared" si="242"/>
        <v>49.525019999999998</v>
      </c>
      <c r="I761" s="21">
        <f t="shared" si="242"/>
        <v>42.056042000000005</v>
      </c>
      <c r="J761" s="21">
        <f t="shared" si="242"/>
        <v>122.73130200000001</v>
      </c>
      <c r="K761" s="21">
        <f t="shared" si="242"/>
        <v>-157.35376400000001</v>
      </c>
      <c r="L761" s="21">
        <f t="shared" si="242"/>
        <v>56.646454000000006</v>
      </c>
      <c r="M761" s="21">
        <f t="shared" si="242"/>
        <v>70.374442000000002</v>
      </c>
      <c r="N761" s="21">
        <f t="shared" si="242"/>
        <v>107.84483400000002</v>
      </c>
      <c r="O761" s="21">
        <f t="shared" si="242"/>
        <v>144.24041399999999</v>
      </c>
      <c r="P761" s="21">
        <f t="shared" si="242"/>
        <v>223.56733200000002</v>
      </c>
      <c r="Q761" s="21">
        <f t="shared" si="188"/>
        <v>1679.0001242399999</v>
      </c>
    </row>
    <row r="762" spans="1:17" ht="40.5" customHeight="1" x14ac:dyDescent="0.25">
      <c r="A762" s="40" t="str">
        <f>[1]фидера!B65</f>
        <v>Курский</v>
      </c>
      <c r="B762" s="40" t="str">
        <f>[1]фидера!C65</f>
        <v>Моква</v>
      </c>
      <c r="C762" s="40" t="str">
        <f>[1]фидера!D65</f>
        <v>421.2</v>
      </c>
      <c r="D762" s="11" t="s">
        <v>32</v>
      </c>
      <c r="E762" s="21">
        <f t="shared" ref="E762:P762" si="243">E272*$E$705</f>
        <v>243.00945824000001</v>
      </c>
      <c r="F762" s="21">
        <f t="shared" si="243"/>
        <v>199.55461600000001</v>
      </c>
      <c r="G762" s="21">
        <f t="shared" si="243"/>
        <v>576.80397399999993</v>
      </c>
      <c r="H762" s="21">
        <f t="shared" si="243"/>
        <v>49.525019999999998</v>
      </c>
      <c r="I762" s="21">
        <f t="shared" si="243"/>
        <v>42.056042000000005</v>
      </c>
      <c r="J762" s="21">
        <f t="shared" si="243"/>
        <v>122.73130200000001</v>
      </c>
      <c r="K762" s="21">
        <f t="shared" si="243"/>
        <v>-157.35376400000001</v>
      </c>
      <c r="L762" s="21">
        <f t="shared" si="243"/>
        <v>56.646454000000006</v>
      </c>
      <c r="M762" s="21">
        <f t="shared" si="243"/>
        <v>70.374442000000002</v>
      </c>
      <c r="N762" s="21">
        <f t="shared" si="243"/>
        <v>107.84483400000002</v>
      </c>
      <c r="O762" s="21">
        <f t="shared" si="243"/>
        <v>144.24041399999999</v>
      </c>
      <c r="P762" s="21">
        <f t="shared" si="243"/>
        <v>223.56733200000002</v>
      </c>
      <c r="Q762" s="21">
        <f t="shared" si="188"/>
        <v>1679.0001242399999</v>
      </c>
    </row>
    <row r="763" spans="1:17" ht="40.5" customHeight="1" x14ac:dyDescent="0.25">
      <c r="A763" s="40" t="str">
        <f>[1]фидера!B66</f>
        <v>Обоянский</v>
      </c>
      <c r="B763" s="40" t="str">
        <f>[1]фидера!C66</f>
        <v>Шипы 35/10</v>
      </c>
      <c r="C763" s="40" t="str">
        <f>[1]фидера!D66</f>
        <v>пятилетка                 4914</v>
      </c>
      <c r="D763" s="11" t="s">
        <v>32</v>
      </c>
      <c r="E763" s="21">
        <f t="shared" ref="E763:P763" si="244">E273*$E$705</f>
        <v>22.212566799999998</v>
      </c>
      <c r="F763" s="21">
        <f t="shared" si="244"/>
        <v>32.971628000000003</v>
      </c>
      <c r="G763" s="21">
        <f t="shared" si="244"/>
        <v>32.871870000000001</v>
      </c>
      <c r="H763" s="21">
        <f t="shared" si="244"/>
        <v>13.615357999999999</v>
      </c>
      <c r="I763" s="21">
        <f t="shared" si="244"/>
        <v>14.262176000000002</v>
      </c>
      <c r="J763" s="21">
        <f t="shared" si="244"/>
        <v>19.227549999999997</v>
      </c>
      <c r="K763" s="21">
        <f t="shared" si="244"/>
        <v>9.6250379999999982</v>
      </c>
      <c r="L763" s="21">
        <f t="shared" si="244"/>
        <v>20.157551999999999</v>
      </c>
      <c r="M763" s="21">
        <f t="shared" si="244"/>
        <v>10.320126</v>
      </c>
      <c r="N763" s="21">
        <f t="shared" si="244"/>
        <v>27.140611999999997</v>
      </c>
      <c r="O763" s="21">
        <f t="shared" si="244"/>
        <v>26.207391999999999</v>
      </c>
      <c r="P763" s="21">
        <f t="shared" si="244"/>
        <v>20.701394000000001</v>
      </c>
      <c r="Q763" s="21">
        <f t="shared" si="188"/>
        <v>249.31326279999999</v>
      </c>
    </row>
    <row r="764" spans="1:17" ht="40.5" customHeight="1" x14ac:dyDescent="0.25">
      <c r="A764" s="40" t="str">
        <f>[1]фидера!B67</f>
        <v>Курский</v>
      </c>
      <c r="B764" s="40" t="str">
        <f>[1]фидера!C67</f>
        <v>Б.Жирово</v>
      </c>
      <c r="C764" s="40" t="str">
        <f>[1]фидера!D67</f>
        <v>478.11</v>
      </c>
      <c r="D764" s="11" t="s">
        <v>32</v>
      </c>
      <c r="E764" s="21">
        <f t="shared" ref="E764:P764" si="245">E274*$E$705</f>
        <v>169.02976211999999</v>
      </c>
      <c r="F764" s="21">
        <f t="shared" si="245"/>
        <v>243.08128400000004</v>
      </c>
      <c r="G764" s="21">
        <f t="shared" si="245"/>
        <v>181.44693000000001</v>
      </c>
      <c r="H764" s="21">
        <f t="shared" si="245"/>
        <v>111.76114000000001</v>
      </c>
      <c r="I764" s="21">
        <f t="shared" si="245"/>
        <v>88.70738799999998</v>
      </c>
      <c r="J764" s="21">
        <f t="shared" si="245"/>
        <v>70.142745999999988</v>
      </c>
      <c r="K764" s="21">
        <f t="shared" si="245"/>
        <v>-29.956361999999999</v>
      </c>
      <c r="L764" s="21">
        <f t="shared" si="245"/>
        <v>44.318296000000004</v>
      </c>
      <c r="M764" s="21">
        <f t="shared" si="245"/>
        <v>64.936022000000008</v>
      </c>
      <c r="N764" s="21">
        <f t="shared" si="245"/>
        <v>85.312398000000002</v>
      </c>
      <c r="O764" s="21">
        <f t="shared" si="245"/>
        <v>107.77725600000001</v>
      </c>
      <c r="P764" s="21">
        <f t="shared" si="245"/>
        <v>47.957853999999998</v>
      </c>
      <c r="Q764" s="21">
        <f t="shared" si="188"/>
        <v>1184.51471412</v>
      </c>
    </row>
    <row r="765" spans="1:17" ht="40.5" customHeight="1" x14ac:dyDescent="0.25">
      <c r="A765" s="40" t="str">
        <f>[1]фидера!B68</f>
        <v>Октябрьский</v>
      </c>
      <c r="B765" s="40" t="str">
        <f>[1]фидера!C68</f>
        <v>ПC 35/10кВ Лобазовка</v>
      </c>
      <c r="C765" s="40" t="str">
        <f>[1]фидера!D68</f>
        <v>ВЛ 10кВ 554.06</v>
      </c>
      <c r="D765" s="11" t="s">
        <v>32</v>
      </c>
      <c r="E765" s="21">
        <f t="shared" ref="E765:P765" si="246">E275*$E$705</f>
        <v>216.25532803999999</v>
      </c>
      <c r="F765" s="21">
        <f t="shared" si="246"/>
        <v>235.76998799999996</v>
      </c>
      <c r="G765" s="21">
        <f t="shared" si="246"/>
        <v>55.504064</v>
      </c>
      <c r="H765" s="21">
        <f t="shared" si="246"/>
        <v>148.150284</v>
      </c>
      <c r="I765" s="21">
        <f t="shared" si="246"/>
        <v>-1.1874419999999992</v>
      </c>
      <c r="J765" s="21">
        <f t="shared" si="246"/>
        <v>100.59789800000001</v>
      </c>
      <c r="K765" s="21">
        <f t="shared" si="246"/>
        <v>58.294070000000005</v>
      </c>
      <c r="L765" s="21">
        <f t="shared" si="246"/>
        <v>-14.265394000000002</v>
      </c>
      <c r="M765" s="21">
        <f t="shared" si="246"/>
        <v>53.743818000000005</v>
      </c>
      <c r="N765" s="21">
        <f t="shared" si="246"/>
        <v>146.91135400000002</v>
      </c>
      <c r="O765" s="21">
        <f t="shared" si="246"/>
        <v>212.77094199999999</v>
      </c>
      <c r="P765" s="21">
        <f t="shared" si="246"/>
        <v>186.798464</v>
      </c>
      <c r="Q765" s="21">
        <f t="shared" si="188"/>
        <v>1399.3433740400001</v>
      </c>
    </row>
    <row r="766" spans="1:17" ht="40.5" customHeight="1" x14ac:dyDescent="0.25">
      <c r="A766" s="40" t="str">
        <f>[1]фидера!B69</f>
        <v>Курский</v>
      </c>
      <c r="B766" s="40" t="str">
        <f>[1]фидера!C69</f>
        <v>Камыши</v>
      </c>
      <c r="C766" s="40" t="str">
        <f>[1]фидера!D69</f>
        <v>420.16</v>
      </c>
      <c r="D766" s="11" t="s">
        <v>32</v>
      </c>
      <c r="E766" s="21">
        <f t="shared" ref="E766:P766" si="247">E276*$E$705</f>
        <v>54.001257999999993</v>
      </c>
      <c r="F766" s="21">
        <f t="shared" si="247"/>
        <v>62.207158</v>
      </c>
      <c r="G766" s="21">
        <f t="shared" si="247"/>
        <v>-0.77553799999999995</v>
      </c>
      <c r="H766" s="21">
        <f t="shared" si="247"/>
        <v>-0.69830599999999998</v>
      </c>
      <c r="I766" s="21">
        <f t="shared" si="247"/>
        <v>18.648309999999999</v>
      </c>
      <c r="J766" s="21">
        <f t="shared" si="247"/>
        <v>2.464988</v>
      </c>
      <c r="K766" s="21">
        <f t="shared" si="247"/>
        <v>31.079443999999999</v>
      </c>
      <c r="L766" s="21">
        <f t="shared" si="247"/>
        <v>-0.16090000000000015</v>
      </c>
      <c r="M766" s="21">
        <f t="shared" si="247"/>
        <v>13.650755999999999</v>
      </c>
      <c r="N766" s="21">
        <f t="shared" si="247"/>
        <v>11.790751999999999</v>
      </c>
      <c r="O766" s="21">
        <f t="shared" si="247"/>
        <v>6.1463799999999988</v>
      </c>
      <c r="P766" s="21">
        <f t="shared" si="247"/>
        <v>3.417516</v>
      </c>
      <c r="Q766" s="21">
        <f t="shared" si="188"/>
        <v>201.771818</v>
      </c>
    </row>
    <row r="767" spans="1:17" ht="40.5" customHeight="1" x14ac:dyDescent="0.25">
      <c r="A767" s="40" t="str">
        <f>[1]фидера!B70</f>
        <v>Курский</v>
      </c>
      <c r="B767" s="40" t="str">
        <f>[1]фидера!C70</f>
        <v>Сапогово</v>
      </c>
      <c r="C767" s="40" t="str">
        <f>[1]фидера!D70</f>
        <v>427.13</v>
      </c>
      <c r="D767" s="11" t="s">
        <v>32</v>
      </c>
      <c r="E767" s="21">
        <f t="shared" ref="E767:P767" si="248">E277*$E$705</f>
        <v>302.43233828000001</v>
      </c>
      <c r="F767" s="21">
        <f t="shared" si="248"/>
        <v>99.732255999999992</v>
      </c>
      <c r="G767" s="21">
        <f t="shared" si="248"/>
        <v>86.831294</v>
      </c>
      <c r="H767" s="21">
        <f t="shared" si="248"/>
        <v>8.7046899999999994</v>
      </c>
      <c r="I767" s="21">
        <f t="shared" si="248"/>
        <v>31.871071999999998</v>
      </c>
      <c r="J767" s="21">
        <f t="shared" si="248"/>
        <v>74.474174000000005</v>
      </c>
      <c r="K767" s="21">
        <f t="shared" si="248"/>
        <v>261.86153200000001</v>
      </c>
      <c r="L767" s="21">
        <f t="shared" si="248"/>
        <v>11.530093999999995</v>
      </c>
      <c r="M767" s="21">
        <f t="shared" si="248"/>
        <v>-152.88718000000003</v>
      </c>
      <c r="N767" s="21">
        <f t="shared" si="248"/>
        <v>-20.875166000000004</v>
      </c>
      <c r="O767" s="21">
        <f t="shared" si="248"/>
        <v>10.760991999999993</v>
      </c>
      <c r="P767" s="21">
        <f t="shared" si="248"/>
        <v>43.697221999999996</v>
      </c>
      <c r="Q767" s="21">
        <f t="shared" si="188"/>
        <v>758.13331827999991</v>
      </c>
    </row>
    <row r="768" spans="1:17" ht="40.5" customHeight="1" x14ac:dyDescent="0.25">
      <c r="A768" s="40" t="str">
        <f>[1]фидера!B71</f>
        <v>Фатежский</v>
      </c>
      <c r="B768" s="40" t="str">
        <f>[1]фидера!C71</f>
        <v>ПС 35/10кВ В.Любаж</v>
      </c>
      <c r="C768" s="40" t="str">
        <f>[1]фидера!D71</f>
        <v>яч. №03 ВЛ 10кВ №332</v>
      </c>
      <c r="D768" s="11" t="s">
        <v>32</v>
      </c>
      <c r="E768" s="21">
        <f t="shared" ref="E768:P768" si="249">E278*$E$705</f>
        <v>31.865601399999999</v>
      </c>
      <c r="F768" s="21">
        <f t="shared" si="249"/>
        <v>54.564408</v>
      </c>
      <c r="G768" s="21">
        <f t="shared" si="249"/>
        <v>88.852198000000016</v>
      </c>
      <c r="H768" s="21">
        <f t="shared" si="249"/>
        <v>125.73047800000002</v>
      </c>
      <c r="I768" s="21">
        <f t="shared" si="249"/>
        <v>54.783232000000005</v>
      </c>
      <c r="J768" s="21">
        <f t="shared" si="249"/>
        <v>95.963977999999997</v>
      </c>
      <c r="K768" s="21">
        <f t="shared" si="249"/>
        <v>27.143829999999994</v>
      </c>
      <c r="L768" s="21">
        <f t="shared" si="249"/>
        <v>13.631447999999999</v>
      </c>
      <c r="M768" s="21">
        <f t="shared" si="249"/>
        <v>-10.101302</v>
      </c>
      <c r="N768" s="21">
        <f t="shared" si="249"/>
        <v>46.477573999999997</v>
      </c>
      <c r="O768" s="21">
        <f t="shared" si="249"/>
        <v>30.603180000000005</v>
      </c>
      <c r="P768" s="21">
        <f t="shared" si="249"/>
        <v>-19.073086</v>
      </c>
      <c r="Q768" s="21">
        <f t="shared" si="188"/>
        <v>540.4415393999999</v>
      </c>
    </row>
    <row r="769" spans="1:17" ht="40.5" customHeight="1" x14ac:dyDescent="0.25">
      <c r="A769" s="40" t="str">
        <f>[1]фидера!B72</f>
        <v xml:space="preserve">Курчатовский </v>
      </c>
      <c r="B769" s="40" t="str">
        <f>[1]фидера!C72</f>
        <v>ПС Иванино 35/10+Теплицы 35/10+Рязаново 35/10</v>
      </c>
      <c r="C769" s="40" t="str">
        <f>[1]фидера!D72</f>
        <v xml:space="preserve"> ВЛ 10 кВ 8505+8185+82505</v>
      </c>
      <c r="D769" s="11" t="s">
        <v>32</v>
      </c>
      <c r="E769" s="21">
        <f t="shared" ref="E769:P769" si="250">E279*$E$705</f>
        <v>138.14919051999999</v>
      </c>
      <c r="F769" s="21">
        <f t="shared" si="250"/>
        <v>170.29977800000003</v>
      </c>
      <c r="G769" s="21">
        <f t="shared" si="250"/>
        <v>248.667732</v>
      </c>
      <c r="H769" s="21">
        <f t="shared" si="250"/>
        <v>184.384964</v>
      </c>
      <c r="I769" s="21">
        <f t="shared" si="250"/>
        <v>-9.1841720000000091</v>
      </c>
      <c r="J769" s="21">
        <f t="shared" si="250"/>
        <v>134.69904399999996</v>
      </c>
      <c r="K769" s="21">
        <f t="shared" si="250"/>
        <v>70.873232000000002</v>
      </c>
      <c r="L769" s="21">
        <f t="shared" si="250"/>
        <v>38.294199999999996</v>
      </c>
      <c r="M769" s="21">
        <f t="shared" si="250"/>
        <v>201.45645399999998</v>
      </c>
      <c r="N769" s="21">
        <f t="shared" si="250"/>
        <v>334.27296799999999</v>
      </c>
      <c r="O769" s="21">
        <f t="shared" si="250"/>
        <v>264.81565599999999</v>
      </c>
      <c r="P769" s="21">
        <f t="shared" si="250"/>
        <v>297.00531000000001</v>
      </c>
      <c r="Q769" s="21">
        <f t="shared" si="188"/>
        <v>2073.7343565199999</v>
      </c>
    </row>
    <row r="770" spans="1:17" ht="40.5" customHeight="1" x14ac:dyDescent="0.25">
      <c r="A770" s="40" t="str">
        <f>[1]фидера!B73</f>
        <v>Курский</v>
      </c>
      <c r="B770" s="40" t="str">
        <f>[1]фидера!C73</f>
        <v>Новая</v>
      </c>
      <c r="C770" s="40" t="str">
        <f>[1]фидера!D73</f>
        <v>414.1</v>
      </c>
      <c r="D770" s="11" t="s">
        <v>32</v>
      </c>
      <c r="E770" s="21">
        <f t="shared" ref="E770:P770" si="251">E280*$E$705</f>
        <v>345.68180776000003</v>
      </c>
      <c r="F770" s="21">
        <f t="shared" si="251"/>
        <v>411.69804800000003</v>
      </c>
      <c r="G770" s="21">
        <f t="shared" si="251"/>
        <v>784.59988799999996</v>
      </c>
      <c r="H770" s="21">
        <f t="shared" si="251"/>
        <v>21.168003999999996</v>
      </c>
      <c r="I770" s="21">
        <f t="shared" si="251"/>
        <v>72.443615999999992</v>
      </c>
      <c r="J770" s="21">
        <f t="shared" si="251"/>
        <v>99.136926000000003</v>
      </c>
      <c r="K770" s="21">
        <f t="shared" si="251"/>
        <v>-41.061679999999996</v>
      </c>
      <c r="L770" s="21">
        <f t="shared" si="251"/>
        <v>75.677706000000001</v>
      </c>
      <c r="M770" s="21">
        <f t="shared" si="251"/>
        <v>115.63883000000001</v>
      </c>
      <c r="N770" s="21">
        <f t="shared" si="251"/>
        <v>101.18035599999999</v>
      </c>
      <c r="O770" s="21">
        <f t="shared" si="251"/>
        <v>54.146068</v>
      </c>
      <c r="P770" s="21">
        <f t="shared" si="251"/>
        <v>-35.574990000000007</v>
      </c>
      <c r="Q770" s="21">
        <f t="shared" si="188"/>
        <v>2004.7345797600001</v>
      </c>
    </row>
    <row r="771" spans="1:17" ht="40.5" customHeight="1" x14ac:dyDescent="0.25">
      <c r="A771" s="40" t="str">
        <f>[1]фидера!B74</f>
        <v>Курский</v>
      </c>
      <c r="B771" s="40" t="str">
        <f>[1]фидера!C74</f>
        <v>Оросительная</v>
      </c>
      <c r="C771" s="40" t="str">
        <f>[1]фидера!D74</f>
        <v>415.8</v>
      </c>
      <c r="D771" s="11" t="s">
        <v>32</v>
      </c>
      <c r="E771" s="21">
        <f t="shared" ref="E771:P771" si="252">E281*$E$705</f>
        <v>333.69694600000008</v>
      </c>
      <c r="F771" s="21">
        <f t="shared" si="252"/>
        <v>372.43844800000005</v>
      </c>
      <c r="G771" s="21">
        <f t="shared" si="252"/>
        <v>198.98181200000002</v>
      </c>
      <c r="H771" s="21">
        <f t="shared" si="252"/>
        <v>365.09497199999993</v>
      </c>
      <c r="I771" s="21">
        <f t="shared" si="252"/>
        <v>-3.7039179999999994</v>
      </c>
      <c r="J771" s="21">
        <f t="shared" si="252"/>
        <v>-22.677246</v>
      </c>
      <c r="K771" s="21">
        <f t="shared" si="252"/>
        <v>114.39990000000002</v>
      </c>
      <c r="L771" s="21">
        <f t="shared" si="252"/>
        <v>-67.867620000000002</v>
      </c>
      <c r="M771" s="21">
        <f t="shared" si="252"/>
        <v>188.92234399999998</v>
      </c>
      <c r="N771" s="21">
        <f t="shared" si="252"/>
        <v>319.76300599999996</v>
      </c>
      <c r="O771" s="21">
        <f t="shared" si="252"/>
        <v>519.30796799999996</v>
      </c>
      <c r="P771" s="21">
        <f t="shared" si="252"/>
        <v>468.29301399999997</v>
      </c>
      <c r="Q771" s="21">
        <f t="shared" ref="Q771:Q774" si="253">SUM(E771:P771)</f>
        <v>2786.6496259999999</v>
      </c>
    </row>
    <row r="772" spans="1:17" ht="40.5" customHeight="1" x14ac:dyDescent="0.25">
      <c r="A772" s="40" t="str">
        <f>[1]фидера!B75</f>
        <v>Курский</v>
      </c>
      <c r="B772" s="40" t="str">
        <f>[1]фидера!C75</f>
        <v>Садовая</v>
      </c>
      <c r="C772" s="40" t="str">
        <f>[1]фидера!D75</f>
        <v>403.23</v>
      </c>
      <c r="D772" s="11" t="s">
        <v>32</v>
      </c>
      <c r="E772" s="21">
        <f t="shared" ref="E772:P772" si="254">E282*$E$705</f>
        <v>324.37143943999996</v>
      </c>
      <c r="F772" s="21">
        <f t="shared" si="254"/>
        <v>400.59916599999997</v>
      </c>
      <c r="G772" s="21">
        <f t="shared" si="254"/>
        <v>379.06430999999998</v>
      </c>
      <c r="H772" s="21">
        <f t="shared" si="254"/>
        <v>264.78347600000001</v>
      </c>
      <c r="I772" s="21">
        <f t="shared" si="254"/>
        <v>-58.747807999999999</v>
      </c>
      <c r="J772" s="21">
        <f t="shared" si="254"/>
        <v>36.076997999999996</v>
      </c>
      <c r="K772" s="21">
        <f t="shared" si="254"/>
        <v>-55.75828599999997</v>
      </c>
      <c r="L772" s="21">
        <f t="shared" si="254"/>
        <v>70.300427999999982</v>
      </c>
      <c r="M772" s="21">
        <f t="shared" si="254"/>
        <v>58.442098000000001</v>
      </c>
      <c r="N772" s="21">
        <f t="shared" si="254"/>
        <v>-29.000616000000001</v>
      </c>
      <c r="O772" s="21">
        <f t="shared" si="254"/>
        <v>25.431853999999994</v>
      </c>
      <c r="P772" s="21">
        <f t="shared" si="254"/>
        <v>33.602356000000022</v>
      </c>
      <c r="Q772" s="21">
        <f t="shared" si="253"/>
        <v>1449.1654154399998</v>
      </c>
    </row>
    <row r="773" spans="1:17" ht="40.5" customHeight="1" x14ac:dyDescent="0.25">
      <c r="A773" s="40" t="str">
        <f>[1]фидера!B76</f>
        <v>Курский</v>
      </c>
      <c r="B773" s="40" t="str">
        <f>[1]фидера!C76</f>
        <v>Мурыновка</v>
      </c>
      <c r="C773" s="40" t="str">
        <f>[1]фидера!D76</f>
        <v>422.2</v>
      </c>
      <c r="D773" s="11" t="s">
        <v>32</v>
      </c>
      <c r="E773" s="21">
        <f t="shared" ref="E773:P773" si="255">E283*$E$705</f>
        <v>183.300498</v>
      </c>
      <c r="F773" s="21">
        <f t="shared" si="255"/>
        <v>160.21778399999999</v>
      </c>
      <c r="G773" s="21">
        <f t="shared" si="255"/>
        <v>408.843682</v>
      </c>
      <c r="H773" s="21">
        <f t="shared" si="255"/>
        <v>192.85152199999999</v>
      </c>
      <c r="I773" s="21">
        <f t="shared" si="255"/>
        <v>171.500092</v>
      </c>
      <c r="J773" s="21">
        <f t="shared" si="255"/>
        <v>67.092082000000005</v>
      </c>
      <c r="K773" s="21">
        <f t="shared" si="255"/>
        <v>96.034774000000013</v>
      </c>
      <c r="L773" s="21">
        <f t="shared" si="255"/>
        <v>147.21706399999999</v>
      </c>
      <c r="M773" s="21">
        <f t="shared" si="255"/>
        <v>111.64207399999999</v>
      </c>
      <c r="N773" s="21">
        <f t="shared" si="255"/>
        <v>103.07254</v>
      </c>
      <c r="O773" s="21">
        <f t="shared" si="255"/>
        <v>197.16685999999999</v>
      </c>
      <c r="P773" s="21">
        <f t="shared" si="255"/>
        <v>477.38708199999996</v>
      </c>
      <c r="Q773" s="21">
        <f t="shared" si="253"/>
        <v>2316.3260540000001</v>
      </c>
    </row>
    <row r="774" spans="1:17" ht="40.5" customHeight="1" x14ac:dyDescent="0.25">
      <c r="A774" s="41"/>
      <c r="B774" s="41" t="str">
        <f>[1]фидера!C77</f>
        <v>ВСЕГО</v>
      </c>
      <c r="C774" s="41"/>
      <c r="D774" s="10" t="s">
        <v>32</v>
      </c>
      <c r="E774" s="22">
        <f t="shared" ref="E774:P774" si="256">E284*$E$705</f>
        <v>7782.6097827800004</v>
      </c>
      <c r="F774" s="22">
        <f t="shared" si="256"/>
        <v>7240.7928380000012</v>
      </c>
      <c r="G774" s="22">
        <f t="shared" si="256"/>
        <v>8045.6339460000017</v>
      </c>
      <c r="H774" s="22">
        <f t="shared" si="256"/>
        <v>4551.5520719999968</v>
      </c>
      <c r="I774" s="22">
        <f t="shared" si="256"/>
        <v>2724.3105300000007</v>
      </c>
      <c r="J774" s="22">
        <f t="shared" si="256"/>
        <v>2003.0280099999991</v>
      </c>
      <c r="K774" s="22">
        <f t="shared" si="256"/>
        <v>1075.7613099999994</v>
      </c>
      <c r="L774" s="22">
        <f t="shared" si="256"/>
        <v>1956.0613000000005</v>
      </c>
      <c r="M774" s="22">
        <f t="shared" si="256"/>
        <v>2795.6117560000007</v>
      </c>
      <c r="N774" s="22">
        <f t="shared" si="256"/>
        <v>4324.8343180000011</v>
      </c>
      <c r="O774" s="22">
        <f t="shared" si="256"/>
        <v>4599.1913439999989</v>
      </c>
      <c r="P774" s="22">
        <f t="shared" si="256"/>
        <v>5333.0401539999993</v>
      </c>
      <c r="Q774" s="22">
        <f t="shared" si="253"/>
        <v>52432.427360779999</v>
      </c>
    </row>
    <row r="775" spans="1:17" ht="40.5" customHeight="1" x14ac:dyDescent="0.25">
      <c r="A775" s="40" t="str">
        <f>[1]фидера!B9</f>
        <v>Медвенский</v>
      </c>
      <c r="B775" s="40" t="str">
        <f>[1]фидера!C9</f>
        <v>Компрессорная 110/10</v>
      </c>
      <c r="C775" s="40" t="str">
        <f>[1]фидера!D9</f>
        <v>242.15</v>
      </c>
      <c r="D775" s="14" t="s">
        <v>33</v>
      </c>
      <c r="E775" s="28">
        <f t="shared" ref="E775:P790" si="257">E706*0.9</f>
        <v>37.475090280000011</v>
      </c>
      <c r="F775" s="28">
        <f t="shared" si="257"/>
        <v>24.643765799999997</v>
      </c>
      <c r="G775" s="28">
        <f t="shared" si="257"/>
        <v>34.684891199999996</v>
      </c>
      <c r="H775" s="28">
        <f t="shared" si="257"/>
        <v>9.8673533999999989</v>
      </c>
      <c r="I775" s="28">
        <f t="shared" si="257"/>
        <v>4.222659600000001</v>
      </c>
      <c r="J775" s="28">
        <v>0</v>
      </c>
      <c r="K775" s="28">
        <f t="shared" si="257"/>
        <v>0.97022699999999729</v>
      </c>
      <c r="L775" s="28">
        <f t="shared" si="257"/>
        <v>16.1781732</v>
      </c>
      <c r="M775" s="28">
        <f t="shared" si="257"/>
        <v>4.2776874000000005</v>
      </c>
      <c r="N775" s="28">
        <f t="shared" si="257"/>
        <v>35.834682599999994</v>
      </c>
      <c r="O775" s="28">
        <f t="shared" si="257"/>
        <v>25.350438599999993</v>
      </c>
      <c r="P775" s="28">
        <f t="shared" si="257"/>
        <v>44.804213999999995</v>
      </c>
      <c r="Q775" s="28">
        <f>SUM(E775:P775)</f>
        <v>238.30918308</v>
      </c>
    </row>
    <row r="776" spans="1:17" ht="40.5" customHeight="1" x14ac:dyDescent="0.25">
      <c r="A776" s="40" t="str">
        <f>[1]фидера!B10</f>
        <v>Фатежский</v>
      </c>
      <c r="B776" s="40" t="str">
        <f>[1]фидера!C10</f>
        <v>ПС 35/10кВ Глебово</v>
      </c>
      <c r="C776" s="40" t="str">
        <f>[1]фидера!D10</f>
        <v>яч.№ 6 фидер 376</v>
      </c>
      <c r="D776" s="14" t="s">
        <v>33</v>
      </c>
      <c r="E776" s="28">
        <f t="shared" si="257"/>
        <v>30.325530959999998</v>
      </c>
      <c r="F776" s="28">
        <f t="shared" si="257"/>
        <v>9.4358196000000003</v>
      </c>
      <c r="G776" s="28">
        <f t="shared" si="257"/>
        <v>50.390983800000008</v>
      </c>
      <c r="H776" s="28">
        <f t="shared" si="257"/>
        <v>16.595226</v>
      </c>
      <c r="I776" s="28">
        <f t="shared" si="257"/>
        <v>9.2823209999999996</v>
      </c>
      <c r="J776" s="28">
        <f t="shared" si="257"/>
        <v>30.940104599999998</v>
      </c>
      <c r="K776" s="28">
        <v>0</v>
      </c>
      <c r="L776" s="28">
        <v>0</v>
      </c>
      <c r="M776" s="28">
        <f t="shared" si="257"/>
        <v>24.322287600000006</v>
      </c>
      <c r="N776" s="28">
        <f t="shared" si="257"/>
        <v>24.4642014</v>
      </c>
      <c r="O776" s="28">
        <f t="shared" si="257"/>
        <v>32.023283400000004</v>
      </c>
      <c r="P776" s="28">
        <f t="shared" si="257"/>
        <v>14.3970102</v>
      </c>
      <c r="Q776" s="28">
        <f t="shared" ref="Q776:Q839" si="258">SUM(E776:P776)</f>
        <v>242.17676856</v>
      </c>
    </row>
    <row r="777" spans="1:17" ht="40.5" customHeight="1" x14ac:dyDescent="0.25">
      <c r="A777" s="40" t="str">
        <f>[1]фидера!B11</f>
        <v>Октябрьский</v>
      </c>
      <c r="B777" s="40" t="str">
        <f>[1]фидера!C11</f>
        <v>ПC 35/10кВ Лобазовка</v>
      </c>
      <c r="C777" s="40" t="str">
        <f>[1]фидера!D11</f>
        <v>ВЛ 10кВ 554.09</v>
      </c>
      <c r="D777" s="14" t="s">
        <v>33</v>
      </c>
      <c r="E777" s="28">
        <f t="shared" si="257"/>
        <v>136.91519049600001</v>
      </c>
      <c r="F777" s="28">
        <f t="shared" si="257"/>
        <v>143.09544959999999</v>
      </c>
      <c r="G777" s="28">
        <f t="shared" si="257"/>
        <v>72.431065799999999</v>
      </c>
      <c r="H777" s="28">
        <f t="shared" si="257"/>
        <v>85.669595999999999</v>
      </c>
      <c r="I777" s="28">
        <f t="shared" si="257"/>
        <v>13.394925000000001</v>
      </c>
      <c r="J777" s="28">
        <f t="shared" si="257"/>
        <v>62.216168400000001</v>
      </c>
      <c r="K777" s="28">
        <f t="shared" si="257"/>
        <v>50.390983800000008</v>
      </c>
      <c r="L777" s="28">
        <f t="shared" si="257"/>
        <v>2.0418210000000006</v>
      </c>
      <c r="M777" s="28">
        <f t="shared" si="257"/>
        <v>55.844528400000016</v>
      </c>
      <c r="N777" s="28">
        <f t="shared" si="257"/>
        <v>93.805021800000006</v>
      </c>
      <c r="O777" s="28">
        <f t="shared" si="257"/>
        <v>111.4660494</v>
      </c>
      <c r="P777" s="28">
        <f t="shared" si="257"/>
        <v>121.95029340000001</v>
      </c>
      <c r="Q777" s="28">
        <f t="shared" si="258"/>
        <v>949.22109309599989</v>
      </c>
    </row>
    <row r="778" spans="1:17" ht="40.5" customHeight="1" x14ac:dyDescent="0.25">
      <c r="A778" s="40" t="str">
        <f>[1]фидера!B12</f>
        <v xml:space="preserve">Курчатовский </v>
      </c>
      <c r="B778" s="40" t="str">
        <f>[1]фидера!C12</f>
        <v xml:space="preserve">ПС 35/10 Иванино +ПС 35/10 Афанасьевка </v>
      </c>
      <c r="C778" s="40" t="str">
        <f>[1]фидера!D12</f>
        <v xml:space="preserve"> ВЛ 10 кВ 8514+81906</v>
      </c>
      <c r="D778" s="14" t="s">
        <v>33</v>
      </c>
      <c r="E778" s="28">
        <f t="shared" si="257"/>
        <v>258.37869060000003</v>
      </c>
      <c r="F778" s="28">
        <f t="shared" si="257"/>
        <v>228.16263599999999</v>
      </c>
      <c r="G778" s="28">
        <f t="shared" si="257"/>
        <v>153.56231639999999</v>
      </c>
      <c r="H778" s="28">
        <f t="shared" si="257"/>
        <v>140.15001420000002</v>
      </c>
      <c r="I778" s="28">
        <f t="shared" si="257"/>
        <v>28.145271600000012</v>
      </c>
      <c r="J778" s="28">
        <f t="shared" si="257"/>
        <v>80.65048139999999</v>
      </c>
      <c r="K778" s="28">
        <v>0</v>
      </c>
      <c r="L778" s="28">
        <f t="shared" si="257"/>
        <v>105.2305308</v>
      </c>
      <c r="M778" s="28">
        <f t="shared" si="257"/>
        <v>214.48098720000002</v>
      </c>
      <c r="N778" s="28">
        <f t="shared" si="257"/>
        <v>79.810583399999999</v>
      </c>
      <c r="O778" s="28">
        <f t="shared" si="257"/>
        <v>202.71083040000002</v>
      </c>
      <c r="P778" s="28">
        <f t="shared" si="257"/>
        <v>341.08547399999998</v>
      </c>
      <c r="Q778" s="28">
        <f t="shared" si="258"/>
        <v>1832.3678160000002</v>
      </c>
    </row>
    <row r="779" spans="1:17" ht="40.5" customHeight="1" x14ac:dyDescent="0.25">
      <c r="A779" s="40" t="str">
        <f>[1]фидера!B13</f>
        <v xml:space="preserve">Курчатовский </v>
      </c>
      <c r="B779" s="40" t="str">
        <f>[1]фидера!C13</f>
        <v xml:space="preserve">ПС 35/10 Рязаново </v>
      </c>
      <c r="C779" s="40" t="str">
        <f>[1]фидера!D13</f>
        <v xml:space="preserve"> ВЛ 10 кВ 82506</v>
      </c>
      <c r="D779" s="14" t="s">
        <v>33</v>
      </c>
      <c r="E779" s="28">
        <f t="shared" si="257"/>
        <v>44.529654239999999</v>
      </c>
      <c r="F779" s="28">
        <f t="shared" si="257"/>
        <v>8.8015517999999986</v>
      </c>
      <c r="G779" s="28">
        <f t="shared" si="257"/>
        <v>59.270733</v>
      </c>
      <c r="H779" s="28">
        <f t="shared" si="257"/>
        <v>38.354376600000002</v>
      </c>
      <c r="I779" s="28">
        <f t="shared" si="257"/>
        <v>14.8546098</v>
      </c>
      <c r="J779" s="28">
        <f t="shared" si="257"/>
        <v>14.0552586</v>
      </c>
      <c r="K779" s="28">
        <f t="shared" si="257"/>
        <v>11.506602600000001</v>
      </c>
      <c r="L779" s="28">
        <f t="shared" si="257"/>
        <v>6.4816956000000001</v>
      </c>
      <c r="M779" s="28">
        <f t="shared" si="257"/>
        <v>14.000230800000001</v>
      </c>
      <c r="N779" s="28">
        <f t="shared" si="257"/>
        <v>12.181417199999999</v>
      </c>
      <c r="O779" s="28">
        <f t="shared" si="257"/>
        <v>38.649788999999998</v>
      </c>
      <c r="P779" s="28">
        <f t="shared" si="257"/>
        <v>64.854606600000011</v>
      </c>
      <c r="Q779" s="28">
        <f t="shared" si="258"/>
        <v>327.54052583999999</v>
      </c>
    </row>
    <row r="780" spans="1:17" ht="40.5" customHeight="1" x14ac:dyDescent="0.25">
      <c r="A780" s="40" t="str">
        <f>[1]фидера!B14</f>
        <v xml:space="preserve">Курчатовский </v>
      </c>
      <c r="B780" s="40" t="str">
        <f>[1]фидера!C14</f>
        <v xml:space="preserve">ПС 35/10 Теплицы </v>
      </c>
      <c r="C780" s="40" t="str">
        <f>[1]фидера!D14</f>
        <v xml:space="preserve"> ВЛ 10 кВ  8182</v>
      </c>
      <c r="D780" s="14" t="s">
        <v>33</v>
      </c>
      <c r="E780" s="28">
        <f t="shared" si="257"/>
        <v>77.077149840000004</v>
      </c>
      <c r="F780" s="28">
        <f t="shared" si="257"/>
        <v>90.99281160000001</v>
      </c>
      <c r="G780" s="28">
        <f t="shared" si="257"/>
        <v>60.663805199999992</v>
      </c>
      <c r="H780" s="28">
        <f t="shared" si="257"/>
        <v>57.165195599999997</v>
      </c>
      <c r="I780" s="28">
        <f t="shared" si="257"/>
        <v>33.118046999999997</v>
      </c>
      <c r="J780" s="28">
        <f t="shared" si="257"/>
        <v>34.273630799999999</v>
      </c>
      <c r="K780" s="28">
        <v>0</v>
      </c>
      <c r="L780" s="28">
        <f t="shared" si="257"/>
        <v>39.1073886</v>
      </c>
      <c r="M780" s="28">
        <f t="shared" si="257"/>
        <v>50.845687200000008</v>
      </c>
      <c r="N780" s="28">
        <f t="shared" si="257"/>
        <v>83.624878800000005</v>
      </c>
      <c r="O780" s="28">
        <v>0</v>
      </c>
      <c r="P780" s="28">
        <f t="shared" si="257"/>
        <v>60.498721799999991</v>
      </c>
      <c r="Q780" s="28">
        <f t="shared" si="258"/>
        <v>587.36731643999997</v>
      </c>
    </row>
    <row r="781" spans="1:17" ht="40.5" customHeight="1" x14ac:dyDescent="0.25">
      <c r="A781" s="40" t="str">
        <f>[1]фидера!B15</f>
        <v>Курский</v>
      </c>
      <c r="B781" s="40" t="str">
        <f>[1]фидера!C15</f>
        <v>Петренка</v>
      </c>
      <c r="C781" s="40" t="str">
        <f>[1]фидера!D15</f>
        <v>413.9</v>
      </c>
      <c r="D781" s="14" t="s">
        <v>33</v>
      </c>
      <c r="E781" s="28">
        <f t="shared" si="257"/>
        <v>64.179386532000009</v>
      </c>
      <c r="F781" s="28">
        <f t="shared" si="257"/>
        <v>187.7490612</v>
      </c>
      <c r="G781" s="28">
        <f t="shared" si="257"/>
        <v>39.449140200000009</v>
      </c>
      <c r="H781" s="28">
        <f t="shared" si="257"/>
        <v>65.222424000000004</v>
      </c>
      <c r="I781" s="28">
        <f t="shared" si="257"/>
        <v>37.372564799999999</v>
      </c>
      <c r="J781" s="28">
        <f t="shared" si="257"/>
        <v>100.96442819999999</v>
      </c>
      <c r="K781" s="28">
        <v>0</v>
      </c>
      <c r="L781" s="28">
        <f t="shared" si="257"/>
        <v>91.302704999999989</v>
      </c>
      <c r="M781" s="28">
        <f t="shared" si="257"/>
        <v>1.0860750000000001</v>
      </c>
      <c r="N781" s="28">
        <f t="shared" si="257"/>
        <v>28.463853599999997</v>
      </c>
      <c r="O781" s="28">
        <f t="shared" si="257"/>
        <v>65.697400799999997</v>
      </c>
      <c r="P781" s="28">
        <v>0</v>
      </c>
      <c r="Q781" s="28">
        <f t="shared" si="258"/>
        <v>681.48703933199999</v>
      </c>
    </row>
    <row r="782" spans="1:17" ht="40.5" customHeight="1" x14ac:dyDescent="0.25">
      <c r="A782" s="40" t="str">
        <f>[1]фидера!B16</f>
        <v>Курский</v>
      </c>
      <c r="B782" s="40" t="str">
        <f>[1]фидера!C16</f>
        <v>Петренка</v>
      </c>
      <c r="C782" s="40" t="str">
        <f>[1]фидера!D16</f>
        <v>413.13</v>
      </c>
      <c r="D782" s="14" t="s">
        <v>33</v>
      </c>
      <c r="E782" s="28">
        <f t="shared" si="257"/>
        <v>360.68012056800001</v>
      </c>
      <c r="F782" s="28">
        <f t="shared" si="257"/>
        <v>101.6942706</v>
      </c>
      <c r="G782" s="28">
        <f t="shared" si="257"/>
        <v>275.04632160000006</v>
      </c>
      <c r="H782" s="28">
        <f t="shared" si="257"/>
        <v>149.32807200000002</v>
      </c>
      <c r="I782" s="28">
        <f t="shared" si="257"/>
        <v>99.0558324</v>
      </c>
      <c r="J782" s="28">
        <f t="shared" si="257"/>
        <v>93.191027399999996</v>
      </c>
      <c r="K782" s="28">
        <f t="shared" si="257"/>
        <v>82.515634200000008</v>
      </c>
      <c r="L782" s="28">
        <f t="shared" si="257"/>
        <v>101.9143818</v>
      </c>
      <c r="M782" s="28">
        <f t="shared" si="257"/>
        <v>85.8173022</v>
      </c>
      <c r="N782" s="28">
        <f t="shared" si="257"/>
        <v>182.87186039999997</v>
      </c>
      <c r="O782" s="28">
        <f t="shared" si="257"/>
        <v>77.597886599999995</v>
      </c>
      <c r="P782" s="28">
        <f t="shared" si="257"/>
        <v>41.537300399999999</v>
      </c>
      <c r="Q782" s="28">
        <f t="shared" si="258"/>
        <v>1651.2500101680002</v>
      </c>
    </row>
    <row r="783" spans="1:17" ht="40.5" customHeight="1" x14ac:dyDescent="0.25">
      <c r="A783" s="40" t="str">
        <f>[1]фидера!B17</f>
        <v>Курский</v>
      </c>
      <c r="B783" s="40" t="str">
        <f>[1]фидера!C17</f>
        <v>Петренка</v>
      </c>
      <c r="C783" s="40" t="str">
        <f>[1]фидера!D17</f>
        <v>413.15</v>
      </c>
      <c r="D783" s="14" t="s">
        <v>33</v>
      </c>
      <c r="E783" s="28">
        <f t="shared" si="257"/>
        <v>186.90001120800002</v>
      </c>
      <c r="F783" s="28">
        <f t="shared" si="257"/>
        <v>167.70735720000002</v>
      </c>
      <c r="G783" s="28">
        <f t="shared" si="257"/>
        <v>62.79251219999999</v>
      </c>
      <c r="H783" s="28">
        <f t="shared" si="257"/>
        <v>119.97218880000001</v>
      </c>
      <c r="I783" s="28">
        <f t="shared" si="257"/>
        <v>179.41379760000001</v>
      </c>
      <c r="J783" s="28">
        <f t="shared" si="257"/>
        <v>27.166356</v>
      </c>
      <c r="K783" s="28">
        <f t="shared" si="257"/>
        <v>2.8180025999999998</v>
      </c>
      <c r="L783" s="28">
        <v>0</v>
      </c>
      <c r="M783" s="28">
        <f t="shared" si="257"/>
        <v>33.784173000000003</v>
      </c>
      <c r="N783" s="28">
        <f t="shared" si="257"/>
        <v>44.699950800000003</v>
      </c>
      <c r="O783" s="28">
        <f t="shared" si="257"/>
        <v>18.816611399999999</v>
      </c>
      <c r="P783" s="28">
        <f t="shared" si="257"/>
        <v>51.291702000000001</v>
      </c>
      <c r="Q783" s="28">
        <f t="shared" si="258"/>
        <v>895.36266280799987</v>
      </c>
    </row>
    <row r="784" spans="1:17" ht="40.5" customHeight="1" x14ac:dyDescent="0.25">
      <c r="A784" s="40" t="str">
        <f>[1]фидера!B18</f>
        <v>Курский</v>
      </c>
      <c r="B784" s="40" t="str">
        <f>[1]фидера!C18</f>
        <v>Безлесная</v>
      </c>
      <c r="C784" s="40" t="str">
        <f>[1]фидера!D18</f>
        <v>423.10</v>
      </c>
      <c r="D784" s="14" t="s">
        <v>33</v>
      </c>
      <c r="E784" s="28">
        <f t="shared" si="257"/>
        <v>212.78717359199999</v>
      </c>
      <c r="F784" s="28">
        <f t="shared" si="257"/>
        <v>95.200990199999978</v>
      </c>
      <c r="G784" s="28">
        <f t="shared" si="257"/>
        <v>211.7933136</v>
      </c>
      <c r="H784" s="28">
        <f t="shared" si="257"/>
        <v>75.518415000000005</v>
      </c>
      <c r="I784" s="28">
        <f t="shared" si="257"/>
        <v>59.936858999999998</v>
      </c>
      <c r="J784" s="28">
        <f t="shared" si="257"/>
        <v>41.603912999999999</v>
      </c>
      <c r="K784" s="28">
        <f t="shared" si="257"/>
        <v>46.625923800000002</v>
      </c>
      <c r="L784" s="28">
        <f t="shared" si="257"/>
        <v>38.281971600000006</v>
      </c>
      <c r="M784" s="28">
        <f t="shared" si="257"/>
        <v>70.95689999999999</v>
      </c>
      <c r="N784" s="28">
        <f t="shared" si="257"/>
        <v>81.244202399999992</v>
      </c>
      <c r="O784" s="28">
        <f t="shared" si="257"/>
        <v>92.756597400000004</v>
      </c>
      <c r="P784" s="28">
        <f t="shared" si="257"/>
        <v>115.42225860000002</v>
      </c>
      <c r="Q784" s="28">
        <f t="shared" si="258"/>
        <v>1142.128518192</v>
      </c>
    </row>
    <row r="785" spans="1:17" ht="40.5" customHeight="1" x14ac:dyDescent="0.25">
      <c r="A785" s="40" t="str">
        <f>[1]фидера!B19</f>
        <v>Курский</v>
      </c>
      <c r="B785" s="40" t="str">
        <f>[1]фидера!C19</f>
        <v>Букреевка</v>
      </c>
      <c r="C785" s="40" t="str">
        <f>[1]фидера!D19</f>
        <v>424.2</v>
      </c>
      <c r="D785" s="14" t="s">
        <v>33</v>
      </c>
      <c r="E785" s="28">
        <f t="shared" si="257"/>
        <v>70.9018722</v>
      </c>
      <c r="F785" s="28">
        <f t="shared" si="257"/>
        <v>58.926085199999989</v>
      </c>
      <c r="G785" s="28">
        <f t="shared" si="257"/>
        <v>18.799234199999997</v>
      </c>
      <c r="H785" s="28">
        <f t="shared" si="257"/>
        <v>37.5086862</v>
      </c>
      <c r="I785" s="28">
        <v>0</v>
      </c>
      <c r="J785" s="28">
        <f t="shared" si="257"/>
        <v>13.942306800000001</v>
      </c>
      <c r="K785" s="28">
        <v>0</v>
      </c>
      <c r="L785" s="28">
        <f t="shared" si="257"/>
        <v>14.553405</v>
      </c>
      <c r="M785" s="28">
        <f t="shared" si="257"/>
        <v>17.241078600000002</v>
      </c>
      <c r="N785" s="28">
        <f t="shared" si="257"/>
        <v>15.607621800000002</v>
      </c>
      <c r="O785" s="28">
        <f t="shared" si="257"/>
        <v>41.934079799999999</v>
      </c>
      <c r="P785" s="28">
        <v>0</v>
      </c>
      <c r="Q785" s="28">
        <f t="shared" si="258"/>
        <v>289.41436980000003</v>
      </c>
    </row>
    <row r="786" spans="1:17" ht="40.5" customHeight="1" x14ac:dyDescent="0.25">
      <c r="A786" s="40" t="str">
        <f>[1]фидера!B20</f>
        <v>Конышевский</v>
      </c>
      <c r="B786" s="40" t="str">
        <f>[1]фидера!C20</f>
        <v>ПC 35/10кВ Платава</v>
      </c>
      <c r="C786" s="40" t="str">
        <f>[1]фидера!D20</f>
        <v>ВЛ-10кВ 726 от ПС  35/10 кВ  Платава</v>
      </c>
      <c r="D786" s="14" t="s">
        <v>33</v>
      </c>
      <c r="E786" s="28">
        <f t="shared" si="257"/>
        <v>143.01337129200004</v>
      </c>
      <c r="F786" s="28">
        <f t="shared" si="257"/>
        <v>181.85239800000002</v>
      </c>
      <c r="G786" s="28">
        <f t="shared" si="257"/>
        <v>128.84904179999998</v>
      </c>
      <c r="H786" s="28">
        <f t="shared" si="257"/>
        <v>7.7676083999999976</v>
      </c>
      <c r="I786" s="28">
        <f t="shared" si="257"/>
        <v>87.824368800000002</v>
      </c>
      <c r="J786" s="28">
        <v>0</v>
      </c>
      <c r="K786" s="28">
        <f t="shared" si="257"/>
        <v>108.5901228</v>
      </c>
      <c r="L786" s="28">
        <f t="shared" si="257"/>
        <v>29.512277999999995</v>
      </c>
      <c r="M786" s="28">
        <f t="shared" si="257"/>
        <v>85.394457000000017</v>
      </c>
      <c r="N786" s="28">
        <f t="shared" si="257"/>
        <v>144.98666819999997</v>
      </c>
      <c r="O786" s="28">
        <f t="shared" si="257"/>
        <v>82.199948399999997</v>
      </c>
      <c r="P786" s="28">
        <f t="shared" si="257"/>
        <v>159.99477659999997</v>
      </c>
      <c r="Q786" s="28">
        <f t="shared" si="258"/>
        <v>1159.985039292</v>
      </c>
    </row>
    <row r="787" spans="1:17" ht="40.5" customHeight="1" x14ac:dyDescent="0.25">
      <c r="A787" s="40" t="str">
        <f>[1]фидера!B21</f>
        <v>Конышевский</v>
      </c>
      <c r="B787" s="40" t="str">
        <f>[1]фидера!C21</f>
        <v>ПC 35/10кВ Платава</v>
      </c>
      <c r="C787" s="40" t="str">
        <f>[1]фидера!D21</f>
        <v>ВЛ-10кВ(12) 734 от ПС 35/10 кВ Платава</v>
      </c>
      <c r="D787" s="14" t="s">
        <v>33</v>
      </c>
      <c r="E787" s="28">
        <f t="shared" si="257"/>
        <v>124.91704483199996</v>
      </c>
      <c r="F787" s="28">
        <f t="shared" si="257"/>
        <v>148.76331299999998</v>
      </c>
      <c r="G787" s="28">
        <f t="shared" si="257"/>
        <v>109.45608660000001</v>
      </c>
      <c r="H787" s="28">
        <f t="shared" si="257"/>
        <v>64.909634400000002</v>
      </c>
      <c r="I787" s="28">
        <v>0</v>
      </c>
      <c r="J787" s="28">
        <f t="shared" si="257"/>
        <v>45.169135199999985</v>
      </c>
      <c r="K787" s="28">
        <f t="shared" si="257"/>
        <v>10.976598000000008</v>
      </c>
      <c r="L787" s="28">
        <f t="shared" si="257"/>
        <v>7.7820894000000029</v>
      </c>
      <c r="M787" s="28">
        <f t="shared" si="257"/>
        <v>34.3228662</v>
      </c>
      <c r="N787" s="28">
        <f t="shared" si="257"/>
        <v>208.59301259999998</v>
      </c>
      <c r="O787" s="28">
        <v>0</v>
      </c>
      <c r="P787" s="28">
        <f t="shared" si="257"/>
        <v>171.37394639999999</v>
      </c>
      <c r="Q787" s="28">
        <f t="shared" si="258"/>
        <v>926.26372663199993</v>
      </c>
    </row>
    <row r="788" spans="1:17" ht="40.5" customHeight="1" x14ac:dyDescent="0.25">
      <c r="A788" s="40" t="str">
        <f>[1]фидера!B22</f>
        <v>Конышевский</v>
      </c>
      <c r="B788" s="40" t="str">
        <f>[1]фидера!C22</f>
        <v>ПC 35/10кВ Платава</v>
      </c>
      <c r="C788" s="40" t="str">
        <f>[1]фидера!D22</f>
        <v>ВЛ-10кВ 732 от ПС  35/10 кВ  Платава</v>
      </c>
      <c r="D788" s="14" t="s">
        <v>33</v>
      </c>
      <c r="E788" s="28">
        <f t="shared" si="257"/>
        <v>39.244668479999994</v>
      </c>
      <c r="F788" s="28">
        <f t="shared" si="257"/>
        <v>73.076918399999997</v>
      </c>
      <c r="G788" s="28">
        <f t="shared" si="257"/>
        <v>60.501618000000008</v>
      </c>
      <c r="H788" s="28">
        <f t="shared" si="257"/>
        <v>35.860748399999999</v>
      </c>
      <c r="I788" s="28">
        <f t="shared" si="257"/>
        <v>122.6569662</v>
      </c>
      <c r="J788" s="28">
        <v>0</v>
      </c>
      <c r="K788" s="28">
        <f t="shared" si="257"/>
        <v>50.240381400000004</v>
      </c>
      <c r="L788" s="28">
        <v>0</v>
      </c>
      <c r="M788" s="28">
        <f t="shared" si="257"/>
        <v>62.636117399999989</v>
      </c>
      <c r="N788" s="28">
        <f t="shared" si="257"/>
        <v>48.549000599999992</v>
      </c>
      <c r="O788" s="28">
        <f t="shared" si="257"/>
        <v>7.2897354000000041</v>
      </c>
      <c r="P788" s="28">
        <f t="shared" si="257"/>
        <v>24.765406199999994</v>
      </c>
      <c r="Q788" s="28">
        <f t="shared" si="258"/>
        <v>524.82156048000002</v>
      </c>
    </row>
    <row r="789" spans="1:17" ht="40.5" customHeight="1" x14ac:dyDescent="0.25">
      <c r="A789" s="40" t="str">
        <f>[1]фидера!B23</f>
        <v>Конышевский</v>
      </c>
      <c r="B789" s="40" t="str">
        <f>[1]фидера!C23</f>
        <v>ПС 35/10кВ Васильевка</v>
      </c>
      <c r="C789" s="40" t="str">
        <f>[1]фидера!D23</f>
        <v>ВЛ-10кВ   775 от  пс  35/10  Васильевка</v>
      </c>
      <c r="D789" s="14" t="s">
        <v>33</v>
      </c>
      <c r="E789" s="28">
        <f t="shared" si="257"/>
        <v>72.71721036000001</v>
      </c>
      <c r="F789" s="28">
        <f t="shared" si="257"/>
        <v>76.129513200000005</v>
      </c>
      <c r="G789" s="28">
        <f t="shared" si="257"/>
        <v>32.000113800000008</v>
      </c>
      <c r="H789" s="28">
        <f t="shared" si="257"/>
        <v>84.867348599999985</v>
      </c>
      <c r="I789" s="28">
        <f t="shared" si="257"/>
        <v>55.276873199999997</v>
      </c>
      <c r="J789" s="28">
        <f t="shared" si="257"/>
        <v>27.140290200000003</v>
      </c>
      <c r="K789" s="28">
        <f t="shared" si="257"/>
        <v>41.433037200000008</v>
      </c>
      <c r="L789" s="28">
        <f t="shared" si="257"/>
        <v>29.9496042</v>
      </c>
      <c r="M789" s="28">
        <f t="shared" si="257"/>
        <v>25.469182800000002</v>
      </c>
      <c r="N789" s="28">
        <f t="shared" si="257"/>
        <v>79.587575999999999</v>
      </c>
      <c r="O789" s="28">
        <f t="shared" si="257"/>
        <v>82.698094800000007</v>
      </c>
      <c r="P789" s="28">
        <f t="shared" si="257"/>
        <v>91.800851400000013</v>
      </c>
      <c r="Q789" s="28">
        <f t="shared" si="258"/>
        <v>699.06969576000006</v>
      </c>
    </row>
    <row r="790" spans="1:17" ht="40.5" customHeight="1" x14ac:dyDescent="0.25">
      <c r="A790" s="40" t="str">
        <f>[1]фидера!B24</f>
        <v>Конышевский</v>
      </c>
      <c r="B790" s="40" t="str">
        <f>[1]фидера!C24</f>
        <v>ПС 35/10кВ Матвеевка</v>
      </c>
      <c r="C790" s="40" t="str">
        <f>[1]фидера!D24</f>
        <v>ВЛ-10кВ   742  пс  35/10  Матвеевка</v>
      </c>
      <c r="D790" s="14" t="s">
        <v>33</v>
      </c>
      <c r="E790" s="28">
        <f t="shared" si="257"/>
        <v>81.446936399999984</v>
      </c>
      <c r="F790" s="28">
        <f t="shared" si="257"/>
        <v>65.807456400000007</v>
      </c>
      <c r="G790" s="28">
        <f t="shared" si="257"/>
        <v>77.105532600000018</v>
      </c>
      <c r="H790" s="28">
        <f t="shared" si="257"/>
        <v>54.891678599999999</v>
      </c>
      <c r="I790" s="28">
        <f t="shared" si="257"/>
        <v>45.328426199999996</v>
      </c>
      <c r="J790" s="28">
        <f t="shared" si="257"/>
        <v>11.402339400000001</v>
      </c>
      <c r="K790" s="28">
        <f t="shared" si="257"/>
        <v>22.517955000000001</v>
      </c>
      <c r="L790" s="28">
        <f t="shared" si="257"/>
        <v>11.654308799999997</v>
      </c>
      <c r="M790" s="28">
        <f t="shared" si="257"/>
        <v>21.032204400000001</v>
      </c>
      <c r="N790" s="28">
        <f t="shared" si="257"/>
        <v>98.476592399999987</v>
      </c>
      <c r="O790" s="28">
        <v>0</v>
      </c>
      <c r="P790" s="28">
        <v>0</v>
      </c>
      <c r="Q790" s="28">
        <f t="shared" si="258"/>
        <v>489.66343019999999</v>
      </c>
    </row>
    <row r="791" spans="1:17" ht="40.5" customHeight="1" x14ac:dyDescent="0.25">
      <c r="A791" s="40" t="str">
        <f>[1]фидера!B25</f>
        <v>Конышевский</v>
      </c>
      <c r="B791" s="40" t="str">
        <f>[1]фидера!C25</f>
        <v>ПС 35/10кВ Матвеевка</v>
      </c>
      <c r="C791" s="40" t="str">
        <f>[1]фидера!D25</f>
        <v>ВЛ-10кВ  7410 от  ПС  35/10  Матвеевка</v>
      </c>
      <c r="D791" s="14" t="s">
        <v>33</v>
      </c>
      <c r="E791" s="28">
        <v>0</v>
      </c>
      <c r="F791" s="28">
        <f t="shared" ref="F791:P791" si="259">F722*0.9</f>
        <v>48.299927399999994</v>
      </c>
      <c r="G791" s="28">
        <f t="shared" si="259"/>
        <v>80.998025400000003</v>
      </c>
      <c r="H791" s="28">
        <f t="shared" si="259"/>
        <v>39.628704599999999</v>
      </c>
      <c r="I791" s="28">
        <f t="shared" si="259"/>
        <v>196.31022839999997</v>
      </c>
      <c r="J791" s="28">
        <f t="shared" si="259"/>
        <v>25.173770400000002</v>
      </c>
      <c r="K791" s="28">
        <f t="shared" si="259"/>
        <v>4.8714083999999991</v>
      </c>
      <c r="L791" s="28">
        <v>0</v>
      </c>
      <c r="M791" s="28">
        <f t="shared" si="259"/>
        <v>24.513436799999997</v>
      </c>
      <c r="N791" s="28">
        <f t="shared" si="259"/>
        <v>109.708056</v>
      </c>
      <c r="O791" s="28">
        <f t="shared" si="259"/>
        <v>95.16623580000001</v>
      </c>
      <c r="P791" s="28">
        <f t="shared" si="259"/>
        <v>31.076225999999998</v>
      </c>
      <c r="Q791" s="28">
        <f t="shared" si="258"/>
        <v>655.74601920000009</v>
      </c>
    </row>
    <row r="792" spans="1:17" ht="40.5" customHeight="1" x14ac:dyDescent="0.25">
      <c r="A792" s="40" t="str">
        <f>[1]фидера!B26</f>
        <v>Рыльский</v>
      </c>
      <c r="B792" s="40" t="str">
        <f>[1]фидера!C26</f>
        <v>Рыльск 110/35/10</v>
      </c>
      <c r="C792" s="40" t="str">
        <f>[1]фидера!D26</f>
        <v>яч. 19      222</v>
      </c>
      <c r="D792" s="14" t="s">
        <v>33</v>
      </c>
      <c r="E792" s="28">
        <f t="shared" ref="E792:P801" si="260">E723*0.9</f>
        <v>16.625925720000001</v>
      </c>
      <c r="F792" s="28">
        <f t="shared" si="260"/>
        <v>28.759265999999997</v>
      </c>
      <c r="G792" s="28">
        <f t="shared" si="260"/>
        <v>15.190569</v>
      </c>
      <c r="H792" s="28">
        <f t="shared" si="260"/>
        <v>31.3687422</v>
      </c>
      <c r="I792" s="28">
        <f t="shared" si="260"/>
        <v>23.091402600000002</v>
      </c>
      <c r="J792" s="28">
        <f t="shared" si="260"/>
        <v>4.031510400000001</v>
      </c>
      <c r="K792" s="28">
        <f t="shared" si="260"/>
        <v>21.851829000000002</v>
      </c>
      <c r="L792" s="28">
        <f t="shared" si="260"/>
        <v>26.004979800000001</v>
      </c>
      <c r="M792" s="28">
        <f t="shared" si="260"/>
        <v>54.190798199999996</v>
      </c>
      <c r="N792" s="28">
        <f t="shared" si="260"/>
        <v>2.1026411999999999</v>
      </c>
      <c r="O792" s="28">
        <f t="shared" si="260"/>
        <v>37.864918800000005</v>
      </c>
      <c r="P792" s="28">
        <f t="shared" si="260"/>
        <v>45.374765400000001</v>
      </c>
      <c r="Q792" s="28">
        <f t="shared" si="258"/>
        <v>306.45734831999999</v>
      </c>
    </row>
    <row r="793" spans="1:17" ht="40.5" customHeight="1" x14ac:dyDescent="0.25">
      <c r="A793" s="40" t="str">
        <f>[1]фидера!B27</f>
        <v>Рыльский</v>
      </c>
      <c r="B793" s="40" t="str">
        <f>[1]фидера!C27</f>
        <v>Рыльск 110/35/10</v>
      </c>
      <c r="C793" s="40" t="str">
        <f>[1]фидера!D27</f>
        <v>яч. 14      210</v>
      </c>
      <c r="D793" s="14" t="s">
        <v>33</v>
      </c>
      <c r="E793" s="28">
        <f t="shared" si="260"/>
        <v>79.268414759999999</v>
      </c>
      <c r="F793" s="28">
        <f t="shared" si="260"/>
        <v>31.470109200000003</v>
      </c>
      <c r="G793" s="28">
        <v>0</v>
      </c>
      <c r="H793" s="28">
        <f t="shared" si="260"/>
        <v>8.7552125999999983</v>
      </c>
      <c r="I793" s="28">
        <f t="shared" si="260"/>
        <v>29.014131599999999</v>
      </c>
      <c r="J793" s="28">
        <f t="shared" si="260"/>
        <v>18.9585252</v>
      </c>
      <c r="K793" s="28">
        <f t="shared" si="260"/>
        <v>9.0593135999999994</v>
      </c>
      <c r="L793" s="28">
        <f t="shared" si="260"/>
        <v>4.1444621999999995</v>
      </c>
      <c r="M793" s="28">
        <f t="shared" si="260"/>
        <v>6.3397818000000008</v>
      </c>
      <c r="N793" s="28">
        <f t="shared" si="260"/>
        <v>30.056763599999996</v>
      </c>
      <c r="O793" s="28">
        <f t="shared" si="260"/>
        <v>1.9317653999999995</v>
      </c>
      <c r="P793" s="28">
        <f t="shared" si="260"/>
        <v>31.528033199999996</v>
      </c>
      <c r="Q793" s="28">
        <f t="shared" si="258"/>
        <v>250.52651315999998</v>
      </c>
    </row>
    <row r="794" spans="1:17" ht="40.5" customHeight="1" x14ac:dyDescent="0.25">
      <c r="A794" s="40" t="str">
        <f>[1]фидера!B28</f>
        <v>Рыльский</v>
      </c>
      <c r="B794" s="40" t="str">
        <f>[1]фидера!C28</f>
        <v>Журятино 110/10</v>
      </c>
      <c r="C794" s="40" t="str">
        <f>[1]фидера!D28</f>
        <v>ВЛ № 21401</v>
      </c>
      <c r="D794" s="14" t="s">
        <v>33</v>
      </c>
      <c r="E794" s="28">
        <f t="shared" si="260"/>
        <v>134.28810540000001</v>
      </c>
      <c r="F794" s="28">
        <f t="shared" si="260"/>
        <v>192.34822680000002</v>
      </c>
      <c r="G794" s="28">
        <f t="shared" si="260"/>
        <v>37.497101399999998</v>
      </c>
      <c r="H794" s="28">
        <f t="shared" si="260"/>
        <v>22.981347</v>
      </c>
      <c r="I794" s="28">
        <f t="shared" si="260"/>
        <v>30.155234400000005</v>
      </c>
      <c r="J794" s="28">
        <f t="shared" si="260"/>
        <v>8.6741189999999992</v>
      </c>
      <c r="K794" s="28">
        <f t="shared" si="260"/>
        <v>18.723932999999999</v>
      </c>
      <c r="L794" s="28">
        <f t="shared" si="260"/>
        <v>21.133571399999997</v>
      </c>
      <c r="M794" s="28">
        <f t="shared" si="260"/>
        <v>19.051203600000001</v>
      </c>
      <c r="N794" s="28">
        <f t="shared" si="260"/>
        <v>35.394460199999997</v>
      </c>
      <c r="O794" s="28">
        <f t="shared" si="260"/>
        <v>60.681182399999997</v>
      </c>
      <c r="P794" s="28">
        <f t="shared" si="260"/>
        <v>41.8674672</v>
      </c>
      <c r="Q794" s="28">
        <f t="shared" si="258"/>
        <v>622.79595180000001</v>
      </c>
    </row>
    <row r="795" spans="1:17" ht="40.5" customHeight="1" x14ac:dyDescent="0.25">
      <c r="A795" s="40" t="str">
        <f>[1]фидера!B29</f>
        <v>Рыльский</v>
      </c>
      <c r="B795" s="40" t="str">
        <f>[1]фидера!C29</f>
        <v>Журятино 110/10</v>
      </c>
      <c r="C795" s="40" t="str">
        <f>[1]фидера!D29</f>
        <v>ВЛ № 21404</v>
      </c>
      <c r="D795" s="14" t="s">
        <v>33</v>
      </c>
      <c r="E795" s="28">
        <f t="shared" si="260"/>
        <v>101.3438304</v>
      </c>
      <c r="F795" s="28">
        <f t="shared" si="260"/>
        <v>41.015984400000008</v>
      </c>
      <c r="G795" s="28">
        <f t="shared" si="260"/>
        <v>77.140287000000015</v>
      </c>
      <c r="H795" s="28">
        <f t="shared" si="260"/>
        <v>47.387624400000007</v>
      </c>
      <c r="I795" s="28">
        <f t="shared" si="260"/>
        <v>45.004051799999999</v>
      </c>
      <c r="J795" s="28">
        <f t="shared" si="260"/>
        <v>27.264826800000005</v>
      </c>
      <c r="K795" s="28">
        <f t="shared" si="260"/>
        <v>23.690915999999998</v>
      </c>
      <c r="L795" s="28">
        <f t="shared" si="260"/>
        <v>18.057807000000004</v>
      </c>
      <c r="M795" s="28">
        <f t="shared" si="260"/>
        <v>40.280349600000008</v>
      </c>
      <c r="N795" s="28">
        <f t="shared" si="260"/>
        <v>64.095802199999994</v>
      </c>
      <c r="O795" s="28">
        <f t="shared" si="260"/>
        <v>116.71975619999999</v>
      </c>
      <c r="P795" s="28">
        <f t="shared" si="260"/>
        <v>56.021196599999996</v>
      </c>
      <c r="Q795" s="28">
        <f t="shared" si="258"/>
        <v>658.02243240000007</v>
      </c>
    </row>
    <row r="796" spans="1:17" ht="40.5" customHeight="1" x14ac:dyDescent="0.25">
      <c r="A796" s="40" t="str">
        <f>[1]фидера!B30</f>
        <v>Рыльский</v>
      </c>
      <c r="B796" s="40" t="str">
        <f>[1]фидера!C30</f>
        <v>Журятино 110/10</v>
      </c>
      <c r="C796" s="40" t="str">
        <f>[1]фидера!D30</f>
        <v>ВЛ № 21405</v>
      </c>
      <c r="D796" s="14" t="s">
        <v>33</v>
      </c>
      <c r="E796" s="28">
        <f t="shared" si="260"/>
        <v>70.613700299999991</v>
      </c>
      <c r="F796" s="28">
        <f t="shared" si="260"/>
        <v>51.917281199999991</v>
      </c>
      <c r="G796" s="28">
        <f t="shared" si="260"/>
        <v>55.630209599999993</v>
      </c>
      <c r="H796" s="28">
        <f t="shared" si="260"/>
        <v>37.473931799999995</v>
      </c>
      <c r="I796" s="28">
        <f t="shared" si="260"/>
        <v>21.5680014</v>
      </c>
      <c r="J796" s="28">
        <f t="shared" si="260"/>
        <v>23.389711200000001</v>
      </c>
      <c r="K796" s="28">
        <f t="shared" si="260"/>
        <v>5.4187902000000019</v>
      </c>
      <c r="L796" s="28">
        <f t="shared" si="260"/>
        <v>10.113530399999997</v>
      </c>
      <c r="M796" s="28">
        <f t="shared" si="260"/>
        <v>25.104261600000001</v>
      </c>
      <c r="N796" s="28">
        <f t="shared" si="260"/>
        <v>70.001154</v>
      </c>
      <c r="O796" s="28">
        <f t="shared" si="260"/>
        <v>30.830048999999999</v>
      </c>
      <c r="P796" s="28">
        <f t="shared" si="260"/>
        <v>66.369319200000007</v>
      </c>
      <c r="Q796" s="28">
        <f t="shared" si="258"/>
        <v>468.42993989999997</v>
      </c>
    </row>
    <row r="797" spans="1:17" ht="40.5" customHeight="1" x14ac:dyDescent="0.25">
      <c r="A797" s="40" t="str">
        <f>[1]фидера!B31</f>
        <v>Рыльский</v>
      </c>
      <c r="B797" s="40" t="str">
        <f>[1]фидера!C31</f>
        <v>Журятино 110/10</v>
      </c>
      <c r="C797" s="40" t="str">
        <f>[1]фидера!D31</f>
        <v>ВЛ № 21408</v>
      </c>
      <c r="D797" s="14" t="s">
        <v>33</v>
      </c>
      <c r="E797" s="28">
        <f t="shared" si="260"/>
        <v>78.288340680000005</v>
      </c>
      <c r="F797" s="28">
        <f t="shared" si="260"/>
        <v>67.2410754</v>
      </c>
      <c r="G797" s="28">
        <f t="shared" si="260"/>
        <v>12.392839799999999</v>
      </c>
      <c r="H797" s="28">
        <f t="shared" si="260"/>
        <v>6.7047029999999994</v>
      </c>
      <c r="I797" s="28">
        <f t="shared" si="260"/>
        <v>0.88623720000000017</v>
      </c>
      <c r="J797" s="28">
        <f t="shared" si="260"/>
        <v>16.490962799999998</v>
      </c>
      <c r="K797" s="28">
        <v>0</v>
      </c>
      <c r="L797" s="28">
        <f t="shared" si="260"/>
        <v>22.4542386</v>
      </c>
      <c r="M797" s="28">
        <f t="shared" si="260"/>
        <v>32.359242600000002</v>
      </c>
      <c r="N797" s="28">
        <f t="shared" si="260"/>
        <v>98.253585000000001</v>
      </c>
      <c r="O797" s="28">
        <f t="shared" si="260"/>
        <v>126.245358</v>
      </c>
      <c r="P797" s="28">
        <f t="shared" si="260"/>
        <v>140.57575560000001</v>
      </c>
      <c r="Q797" s="28">
        <f t="shared" si="258"/>
        <v>601.89233867999997</v>
      </c>
    </row>
    <row r="798" spans="1:17" ht="40.5" customHeight="1" x14ac:dyDescent="0.25">
      <c r="A798" s="40" t="str">
        <f>[1]фидера!B32</f>
        <v>Рыльский</v>
      </c>
      <c r="B798" s="40" t="str">
        <f>[1]фидера!C32</f>
        <v>Журятино 110/10</v>
      </c>
      <c r="C798" s="40" t="str">
        <f>[1]фидера!D32</f>
        <v>ВЛ № 21409</v>
      </c>
      <c r="D798" s="14" t="s">
        <v>33</v>
      </c>
      <c r="E798" s="28">
        <f t="shared" si="260"/>
        <v>107.58108672</v>
      </c>
      <c r="F798" s="28">
        <f t="shared" si="260"/>
        <v>53.608661999999995</v>
      </c>
      <c r="G798" s="28">
        <f t="shared" si="260"/>
        <v>39.434659200000006</v>
      </c>
      <c r="H798" s="28">
        <f t="shared" si="260"/>
        <v>24.145619400000001</v>
      </c>
      <c r="I798" s="28">
        <f t="shared" si="260"/>
        <v>19.479841199999999</v>
      </c>
      <c r="J798" s="28">
        <f t="shared" si="260"/>
        <v>0.42863759999999906</v>
      </c>
      <c r="K798" s="28">
        <f t="shared" si="260"/>
        <v>4.7642490000000004</v>
      </c>
      <c r="L798" s="28">
        <f t="shared" si="260"/>
        <v>3.9301434000000004</v>
      </c>
      <c r="M798" s="28">
        <f t="shared" si="260"/>
        <v>27.525484800000001</v>
      </c>
      <c r="N798" s="28">
        <f t="shared" si="260"/>
        <v>54.500691600000003</v>
      </c>
      <c r="O798" s="28">
        <f t="shared" si="260"/>
        <v>5.9719644000000009</v>
      </c>
      <c r="P798" s="28">
        <f t="shared" si="260"/>
        <v>69.983776800000001</v>
      </c>
      <c r="Q798" s="28">
        <f t="shared" si="258"/>
        <v>411.35481611999995</v>
      </c>
    </row>
    <row r="799" spans="1:17" ht="40.5" customHeight="1" x14ac:dyDescent="0.25">
      <c r="A799" s="40" t="str">
        <f>[1]фидера!B33</f>
        <v>Рыльский</v>
      </c>
      <c r="B799" s="40" t="str">
        <f>[1]фидера!C33</f>
        <v>Журятино 110/10</v>
      </c>
      <c r="C799" s="40" t="str">
        <f>[1]фидера!D33</f>
        <v>ВЛ № 21410</v>
      </c>
      <c r="D799" s="14" t="s">
        <v>33</v>
      </c>
      <c r="E799" s="28">
        <f t="shared" si="260"/>
        <v>68.665426559999986</v>
      </c>
      <c r="F799" s="28">
        <f t="shared" si="260"/>
        <v>84.227288400000006</v>
      </c>
      <c r="G799" s="28">
        <v>0</v>
      </c>
      <c r="H799" s="28">
        <f t="shared" si="260"/>
        <v>0.37940220000000002</v>
      </c>
      <c r="I799" s="28">
        <v>0</v>
      </c>
      <c r="J799" s="28">
        <f t="shared" si="260"/>
        <v>3.6752778000000004</v>
      </c>
      <c r="K799" s="28">
        <f t="shared" si="260"/>
        <v>1.6595225999999998</v>
      </c>
      <c r="L799" s="28">
        <v>0</v>
      </c>
      <c r="M799" s="28">
        <f t="shared" si="260"/>
        <v>0.71246520000000002</v>
      </c>
      <c r="N799" s="28">
        <v>0</v>
      </c>
      <c r="O799" s="28">
        <v>0</v>
      </c>
      <c r="P799" s="28">
        <v>0</v>
      </c>
      <c r="Q799" s="28">
        <f t="shared" si="258"/>
        <v>159.31938275999997</v>
      </c>
    </row>
    <row r="800" spans="1:17" ht="40.5" customHeight="1" x14ac:dyDescent="0.25">
      <c r="A800" s="40" t="str">
        <f>[1]фидера!B34</f>
        <v>Рыльский</v>
      </c>
      <c r="B800" s="40" t="str">
        <f>[1]фидера!C34</f>
        <v>Рыльский АРЗ 110/10</v>
      </c>
      <c r="C800" s="40" t="str">
        <f>[1]фидера!D34</f>
        <v xml:space="preserve">яч. 07          296 </v>
      </c>
      <c r="D800" s="14" t="s">
        <v>33</v>
      </c>
      <c r="E800" s="28">
        <f t="shared" si="260"/>
        <v>58.125285899999994</v>
      </c>
      <c r="F800" s="28">
        <f t="shared" si="260"/>
        <v>76.737715199999997</v>
      </c>
      <c r="G800" s="28">
        <f t="shared" si="260"/>
        <v>46.287068400000003</v>
      </c>
      <c r="H800" s="28">
        <f t="shared" si="260"/>
        <v>59.386581000000014</v>
      </c>
      <c r="I800" s="28">
        <v>0</v>
      </c>
      <c r="J800" s="28">
        <v>0</v>
      </c>
      <c r="K800" s="28">
        <v>0</v>
      </c>
      <c r="L800" s="28">
        <f t="shared" si="260"/>
        <v>3.3972425999999998</v>
      </c>
      <c r="M800" s="28">
        <f t="shared" si="260"/>
        <v>8.5119317999999993</v>
      </c>
      <c r="N800" s="28">
        <f t="shared" si="260"/>
        <v>45.667281599999995</v>
      </c>
      <c r="O800" s="28">
        <f t="shared" si="260"/>
        <v>75.2896152</v>
      </c>
      <c r="P800" s="28">
        <f t="shared" si="260"/>
        <v>84.424229999999994</v>
      </c>
      <c r="Q800" s="28">
        <f t="shared" si="258"/>
        <v>457.8269517</v>
      </c>
    </row>
    <row r="801" spans="1:17" ht="40.5" customHeight="1" x14ac:dyDescent="0.25">
      <c r="A801" s="40" t="str">
        <f>[1]фидера!B35</f>
        <v>Рыльский</v>
      </c>
      <c r="B801" s="40" t="str">
        <f>[1]фидера!C35</f>
        <v>Рыльский АРЗ 110/10</v>
      </c>
      <c r="C801" s="40" t="str">
        <f>[1]фидера!D35</f>
        <v xml:space="preserve">яч. 09          297 </v>
      </c>
      <c r="D801" s="14" t="s">
        <v>33</v>
      </c>
      <c r="E801" s="28">
        <v>0</v>
      </c>
      <c r="F801" s="28">
        <f t="shared" si="260"/>
        <v>127.8614376</v>
      </c>
      <c r="G801" s="28">
        <f t="shared" si="260"/>
        <v>115.7002938</v>
      </c>
      <c r="H801" s="28">
        <f t="shared" si="260"/>
        <v>57.83421779999999</v>
      </c>
      <c r="I801" s="28">
        <f t="shared" si="260"/>
        <v>20.235749399999996</v>
      </c>
      <c r="J801" s="28">
        <f t="shared" si="260"/>
        <v>97.222537800000012</v>
      </c>
      <c r="K801" s="28">
        <v>0</v>
      </c>
      <c r="L801" s="28">
        <f t="shared" si="260"/>
        <v>3.5246753999999965</v>
      </c>
      <c r="M801" s="28">
        <f t="shared" si="260"/>
        <v>57.460608000000008</v>
      </c>
      <c r="N801" s="28">
        <v>0</v>
      </c>
      <c r="O801" s="28">
        <f t="shared" si="260"/>
        <v>2.3227524000000193</v>
      </c>
      <c r="P801" s="28">
        <v>0</v>
      </c>
      <c r="Q801" s="28">
        <f t="shared" si="258"/>
        <v>482.16227219999996</v>
      </c>
    </row>
    <row r="802" spans="1:17" ht="40.5" customHeight="1" x14ac:dyDescent="0.25">
      <c r="A802" s="40" t="str">
        <f>[1]фидера!B36</f>
        <v>Рыльский</v>
      </c>
      <c r="B802" s="40" t="str">
        <f>[1]фидера!C36</f>
        <v>Яньково 35/10</v>
      </c>
      <c r="C802" s="40" t="str">
        <f>[1]фидера!D36</f>
        <v>ВЛ № 2157</v>
      </c>
      <c r="D802" s="14" t="s">
        <v>33</v>
      </c>
      <c r="E802" s="28">
        <f t="shared" ref="E802:P817" si="261">E733*0.9</f>
        <v>53.899440479999996</v>
      </c>
      <c r="F802" s="28">
        <f t="shared" si="261"/>
        <v>59.48794800000001</v>
      </c>
      <c r="G802" s="28">
        <f t="shared" si="261"/>
        <v>14.226134399999999</v>
      </c>
      <c r="H802" s="28">
        <f t="shared" si="261"/>
        <v>6.496176600000001</v>
      </c>
      <c r="I802" s="28">
        <f t="shared" si="261"/>
        <v>22.984243200000002</v>
      </c>
      <c r="J802" s="28">
        <f t="shared" si="261"/>
        <v>10.9360512</v>
      </c>
      <c r="K802" s="28">
        <f t="shared" si="261"/>
        <v>5.8850784000000003</v>
      </c>
      <c r="L802" s="28">
        <f t="shared" si="261"/>
        <v>3.5883918000000001</v>
      </c>
      <c r="M802" s="28">
        <f t="shared" si="261"/>
        <v>22.349975400000002</v>
      </c>
      <c r="N802" s="28">
        <f t="shared" si="261"/>
        <v>24.736444200000001</v>
      </c>
      <c r="O802" s="28">
        <f t="shared" si="261"/>
        <v>36.054793799999992</v>
      </c>
      <c r="P802" s="28">
        <f t="shared" si="261"/>
        <v>44.335029600000006</v>
      </c>
      <c r="Q802" s="28">
        <f t="shared" si="258"/>
        <v>304.97970708000003</v>
      </c>
    </row>
    <row r="803" spans="1:17" ht="40.5" customHeight="1" x14ac:dyDescent="0.25">
      <c r="A803" s="40" t="str">
        <f>[1]фидера!B37</f>
        <v>Рыльский</v>
      </c>
      <c r="B803" s="40" t="str">
        <f>[1]фидера!C37</f>
        <v>Луговка 35/10</v>
      </c>
      <c r="C803" s="40" t="str">
        <f>[1]фидера!D37</f>
        <v>яч. 01           2121</v>
      </c>
      <c r="D803" s="14" t="s">
        <v>33</v>
      </c>
      <c r="E803" s="28">
        <f t="shared" si="261"/>
        <v>28.670526432000003</v>
      </c>
      <c r="F803" s="28">
        <f t="shared" si="261"/>
        <v>46.284172199999986</v>
      </c>
      <c r="G803" s="28">
        <f t="shared" si="261"/>
        <v>115.978329</v>
      </c>
      <c r="H803" s="28">
        <f t="shared" si="261"/>
        <v>81.5946426</v>
      </c>
      <c r="I803" s="28">
        <v>0</v>
      </c>
      <c r="J803" s="28">
        <v>0</v>
      </c>
      <c r="K803" s="28">
        <v>0</v>
      </c>
      <c r="L803" s="28">
        <v>0</v>
      </c>
      <c r="M803" s="28">
        <f t="shared" si="261"/>
        <v>24.869669400000003</v>
      </c>
      <c r="N803" s="28">
        <f t="shared" si="261"/>
        <v>31.869784800000005</v>
      </c>
      <c r="O803" s="28">
        <v>0</v>
      </c>
      <c r="P803" s="28">
        <v>0</v>
      </c>
      <c r="Q803" s="28">
        <f t="shared" si="258"/>
        <v>329.267124432</v>
      </c>
    </row>
    <row r="804" spans="1:17" ht="40.5" customHeight="1" x14ac:dyDescent="0.25">
      <c r="A804" s="40" t="str">
        <f>[1]фидера!B38</f>
        <v>Рыльский</v>
      </c>
      <c r="B804" s="40" t="str">
        <f>[1]фидера!C38</f>
        <v>Луговка 35/10</v>
      </c>
      <c r="C804" s="40" t="str">
        <f>[1]фидера!D38</f>
        <v>яч. 03           2123</v>
      </c>
      <c r="D804" s="14" t="s">
        <v>33</v>
      </c>
      <c r="E804" s="28">
        <f t="shared" si="261"/>
        <v>30.772704239999999</v>
      </c>
      <c r="F804" s="28">
        <f t="shared" si="261"/>
        <v>98.9399844</v>
      </c>
      <c r="G804" s="28">
        <f t="shared" si="261"/>
        <v>59.369203800000008</v>
      </c>
      <c r="H804" s="28">
        <f t="shared" si="261"/>
        <v>39.391216200000002</v>
      </c>
      <c r="I804" s="28">
        <f t="shared" si="261"/>
        <v>36.373375799999998</v>
      </c>
      <c r="J804" s="28">
        <f t="shared" si="261"/>
        <v>8.8363061999999992</v>
      </c>
      <c r="K804" s="28">
        <f t="shared" si="261"/>
        <v>21.8778948</v>
      </c>
      <c r="L804" s="28">
        <v>0</v>
      </c>
      <c r="M804" s="28">
        <f t="shared" si="261"/>
        <v>31.261582800000003</v>
      </c>
      <c r="N804" s="28">
        <f t="shared" si="261"/>
        <v>6.9450876000000008</v>
      </c>
      <c r="O804" s="28">
        <f t="shared" si="261"/>
        <v>8.2020383999999993</v>
      </c>
      <c r="P804" s="28">
        <f t="shared" si="261"/>
        <v>25.851481199999998</v>
      </c>
      <c r="Q804" s="28">
        <f t="shared" si="258"/>
        <v>367.82087544000007</v>
      </c>
    </row>
    <row r="805" spans="1:17" ht="40.5" customHeight="1" x14ac:dyDescent="0.25">
      <c r="A805" s="40" t="str">
        <f>[1]фидера!B39</f>
        <v>Рыльский</v>
      </c>
      <c r="B805" s="40" t="str">
        <f>[1]фидера!C39</f>
        <v>Луговка 35/10</v>
      </c>
      <c r="C805" s="40" t="str">
        <f>[1]фидера!D39</f>
        <v>яч. 06           2126</v>
      </c>
      <c r="D805" s="14" t="s">
        <v>33</v>
      </c>
      <c r="E805" s="28">
        <f t="shared" si="261"/>
        <v>200.28526289999999</v>
      </c>
      <c r="F805" s="28">
        <f t="shared" si="261"/>
        <v>245.74836240000002</v>
      </c>
      <c r="G805" s="28">
        <f t="shared" si="261"/>
        <v>166.48226460000001</v>
      </c>
      <c r="H805" s="28">
        <f t="shared" si="261"/>
        <v>138.04447680000001</v>
      </c>
      <c r="I805" s="28">
        <f t="shared" si="261"/>
        <v>195.8381478</v>
      </c>
      <c r="J805" s="28">
        <f t="shared" si="261"/>
        <v>114.13924200000001</v>
      </c>
      <c r="K805" s="28">
        <f t="shared" si="261"/>
        <v>8.7146658000000023</v>
      </c>
      <c r="L805" s="28">
        <f t="shared" si="261"/>
        <v>105.34637880000001</v>
      </c>
      <c r="M805" s="28">
        <f t="shared" si="261"/>
        <v>70.780231799999996</v>
      </c>
      <c r="N805" s="28">
        <f t="shared" si="261"/>
        <v>77.586301799999987</v>
      </c>
      <c r="O805" s="28">
        <f t="shared" si="261"/>
        <v>153.0149346</v>
      </c>
      <c r="P805" s="28">
        <f t="shared" si="261"/>
        <v>166.2476724</v>
      </c>
      <c r="Q805" s="28">
        <f t="shared" si="258"/>
        <v>1642.2279417</v>
      </c>
    </row>
    <row r="806" spans="1:17" ht="40.5" customHeight="1" x14ac:dyDescent="0.25">
      <c r="A806" s="40" t="str">
        <f>[1]фидера!B40</f>
        <v>Рыльский</v>
      </c>
      <c r="B806" s="40" t="str">
        <f>[1]фидера!C40</f>
        <v>Сухая 35/10</v>
      </c>
      <c r="C806" s="40" t="str">
        <f>[1]фидера!D40</f>
        <v>ВЛ № 2111</v>
      </c>
      <c r="D806" s="14" t="s">
        <v>33</v>
      </c>
      <c r="E806" s="28">
        <f t="shared" si="261"/>
        <v>132.72386778000001</v>
      </c>
      <c r="F806" s="28">
        <f t="shared" si="261"/>
        <v>93.880323000000004</v>
      </c>
      <c r="G806" s="28">
        <f t="shared" si="261"/>
        <v>58.818925799999995</v>
      </c>
      <c r="H806" s="28">
        <f t="shared" si="261"/>
        <v>62.653494599999995</v>
      </c>
      <c r="I806" s="28">
        <f t="shared" si="261"/>
        <v>5.1088968000000001</v>
      </c>
      <c r="J806" s="28">
        <f t="shared" si="261"/>
        <v>9.2215008000000012</v>
      </c>
      <c r="K806" s="28">
        <f t="shared" si="261"/>
        <v>10.9360512</v>
      </c>
      <c r="L806" s="28">
        <f t="shared" si="261"/>
        <v>5.0480765999999999</v>
      </c>
      <c r="M806" s="28">
        <f t="shared" si="261"/>
        <v>20.302362000000002</v>
      </c>
      <c r="N806" s="28">
        <f t="shared" si="261"/>
        <v>27.1605636</v>
      </c>
      <c r="O806" s="28">
        <f t="shared" si="261"/>
        <v>34.580628000000004</v>
      </c>
      <c r="P806" s="28">
        <f t="shared" si="261"/>
        <v>32.593834800000003</v>
      </c>
      <c r="Q806" s="28">
        <f t="shared" si="258"/>
        <v>493.02852498000004</v>
      </c>
    </row>
    <row r="807" spans="1:17" ht="40.5" customHeight="1" x14ac:dyDescent="0.25">
      <c r="A807" s="40" t="str">
        <f>[1]фидера!B41</f>
        <v>Льговский</v>
      </c>
      <c r="B807" s="40" t="str">
        <f>[1]фидера!C41</f>
        <v>Черемошки 110/35/10</v>
      </c>
      <c r="C807" s="40">
        <f>[1]фидера!D41</f>
        <v>1401</v>
      </c>
      <c r="D807" s="14" t="s">
        <v>33</v>
      </c>
      <c r="E807" s="28">
        <f t="shared" si="261"/>
        <v>203.42045732400001</v>
      </c>
      <c r="F807" s="28">
        <v>0</v>
      </c>
      <c r="G807" s="28">
        <f t="shared" si="261"/>
        <v>2.244555000000001</v>
      </c>
      <c r="H807" s="28">
        <f t="shared" si="261"/>
        <v>7.2607733999999997</v>
      </c>
      <c r="I807" s="28">
        <v>0</v>
      </c>
      <c r="J807" s="28">
        <v>0</v>
      </c>
      <c r="K807" s="28">
        <v>0</v>
      </c>
      <c r="L807" s="28">
        <v>0</v>
      </c>
      <c r="M807" s="28">
        <f t="shared" si="261"/>
        <v>9.2649437999999993</v>
      </c>
      <c r="N807" s="28">
        <f t="shared" si="261"/>
        <v>127.11711419999999</v>
      </c>
      <c r="O807" s="28">
        <f t="shared" si="261"/>
        <v>67.953540599999997</v>
      </c>
      <c r="P807" s="28">
        <f t="shared" si="261"/>
        <v>67.267141200000012</v>
      </c>
      <c r="Q807" s="28">
        <f t="shared" si="258"/>
        <v>484.52852552400003</v>
      </c>
    </row>
    <row r="808" spans="1:17" ht="40.5" customHeight="1" x14ac:dyDescent="0.25">
      <c r="A808" s="40" t="str">
        <f>[1]фидера!B42</f>
        <v>Льговский</v>
      </c>
      <c r="B808" s="40" t="str">
        <f>[1]фидера!C42</f>
        <v>Черемошки 110/35/10</v>
      </c>
      <c r="C808" s="40">
        <f>[1]фидера!D42</f>
        <v>1419</v>
      </c>
      <c r="D808" s="14" t="s">
        <v>33</v>
      </c>
      <c r="E808" s="28">
        <f t="shared" si="261"/>
        <v>200.897114112</v>
      </c>
      <c r="F808" s="28">
        <f t="shared" si="261"/>
        <v>62.612947800000022</v>
      </c>
      <c r="G808" s="28">
        <f t="shared" si="261"/>
        <v>336.59926020000006</v>
      </c>
      <c r="H808" s="28">
        <f t="shared" si="261"/>
        <v>218.35899899999998</v>
      </c>
      <c r="I808" s="28">
        <v>0</v>
      </c>
      <c r="J808" s="28">
        <v>0</v>
      </c>
      <c r="K808" s="28">
        <v>0</v>
      </c>
      <c r="L808" s="28">
        <f t="shared" si="261"/>
        <v>47.761234200000004</v>
      </c>
      <c r="M808" s="28">
        <f t="shared" si="261"/>
        <v>136.55583000000001</v>
      </c>
      <c r="N808" s="28">
        <f t="shared" si="261"/>
        <v>15.045759</v>
      </c>
      <c r="O808" s="28">
        <f t="shared" si="261"/>
        <v>24.669831600000002</v>
      </c>
      <c r="P808" s="28">
        <f t="shared" si="261"/>
        <v>285.71881860000002</v>
      </c>
      <c r="Q808" s="28">
        <f t="shared" si="258"/>
        <v>1328.2197945120001</v>
      </c>
    </row>
    <row r="809" spans="1:17" ht="40.5" customHeight="1" x14ac:dyDescent="0.25">
      <c r="A809" s="40" t="str">
        <f>[1]фидера!B43</f>
        <v>Льговский</v>
      </c>
      <c r="B809" s="40" t="str">
        <f>[1]фидера!C43</f>
        <v>Букреевка 35/10</v>
      </c>
      <c r="C809" s="40">
        <f>[1]фидера!D43</f>
        <v>11401</v>
      </c>
      <c r="D809" s="14" t="s">
        <v>33</v>
      </c>
      <c r="E809" s="28">
        <f t="shared" si="261"/>
        <v>57.707653860000001</v>
      </c>
      <c r="F809" s="28">
        <f t="shared" si="261"/>
        <v>68.877428400000014</v>
      </c>
      <c r="G809" s="28">
        <v>0</v>
      </c>
      <c r="H809" s="28">
        <f t="shared" si="261"/>
        <v>18.173655</v>
      </c>
      <c r="I809" s="28">
        <f t="shared" si="261"/>
        <v>41.215822199999998</v>
      </c>
      <c r="J809" s="28">
        <f t="shared" si="261"/>
        <v>0.90071819999999991</v>
      </c>
      <c r="K809" s="28">
        <f t="shared" si="261"/>
        <v>14.695318800000004</v>
      </c>
      <c r="L809" s="28">
        <v>0</v>
      </c>
      <c r="M809" s="28">
        <f t="shared" si="261"/>
        <v>14.712695999999999</v>
      </c>
      <c r="N809" s="28">
        <f t="shared" si="261"/>
        <v>54.636812999999997</v>
      </c>
      <c r="O809" s="28">
        <f t="shared" si="261"/>
        <v>18.075184199999999</v>
      </c>
      <c r="P809" s="28">
        <f t="shared" si="261"/>
        <v>36.857041200000005</v>
      </c>
      <c r="Q809" s="28">
        <f t="shared" si="258"/>
        <v>325.85233086000005</v>
      </c>
    </row>
    <row r="810" spans="1:17" ht="40.5" customHeight="1" x14ac:dyDescent="0.25">
      <c r="A810" s="40" t="str">
        <f>[1]фидера!B44</f>
        <v>Льговский</v>
      </c>
      <c r="B810" s="40" t="str">
        <f>[1]фидера!C44</f>
        <v>Букреевка 35/10</v>
      </c>
      <c r="C810" s="40">
        <f>[1]фидера!D44</f>
        <v>11407</v>
      </c>
      <c r="D810" s="14" t="s">
        <v>33</v>
      </c>
      <c r="E810" s="28">
        <f t="shared" si="261"/>
        <v>118.1403423</v>
      </c>
      <c r="F810" s="28">
        <f t="shared" si="261"/>
        <v>95.641212600000003</v>
      </c>
      <c r="G810" s="28">
        <f t="shared" si="261"/>
        <v>77.177937600000021</v>
      </c>
      <c r="H810" s="28">
        <f t="shared" si="261"/>
        <v>30.470920199999998</v>
      </c>
      <c r="I810" s="28">
        <f t="shared" si="261"/>
        <v>48.934195200000005</v>
      </c>
      <c r="J810" s="28">
        <f t="shared" si="261"/>
        <v>6.5512043999999987</v>
      </c>
      <c r="K810" s="28">
        <f t="shared" si="261"/>
        <v>34.745711400000005</v>
      </c>
      <c r="L810" s="28">
        <f t="shared" si="261"/>
        <v>1.7116542000000006</v>
      </c>
      <c r="M810" s="28">
        <f t="shared" si="261"/>
        <v>17.742121200000003</v>
      </c>
      <c r="N810" s="28">
        <f t="shared" si="261"/>
        <v>44.749186200000004</v>
      </c>
      <c r="O810" s="28">
        <f t="shared" si="261"/>
        <v>52.930951200000003</v>
      </c>
      <c r="P810" s="28">
        <f t="shared" si="261"/>
        <v>65.054444399999994</v>
      </c>
      <c r="Q810" s="28">
        <f t="shared" si="258"/>
        <v>593.84988090000002</v>
      </c>
    </row>
    <row r="811" spans="1:17" ht="40.5" customHeight="1" x14ac:dyDescent="0.25">
      <c r="A811" s="40" t="str">
        <f>[1]фидера!B45</f>
        <v>Льговский</v>
      </c>
      <c r="B811" s="40" t="str">
        <f>[1]фидера!C45</f>
        <v>Букреевка 35/10</v>
      </c>
      <c r="C811" s="40">
        <f>[1]фидера!D45</f>
        <v>11408</v>
      </c>
      <c r="D811" s="14" t="s">
        <v>33</v>
      </c>
      <c r="E811" s="28">
        <f t="shared" si="261"/>
        <v>75.22618842</v>
      </c>
      <c r="F811" s="28">
        <f t="shared" si="261"/>
        <v>73.059541199999998</v>
      </c>
      <c r="G811" s="28">
        <f t="shared" si="261"/>
        <v>68.367697200000009</v>
      </c>
      <c r="H811" s="28">
        <f t="shared" si="261"/>
        <v>1.7898515999999998</v>
      </c>
      <c r="I811" s="28">
        <f t="shared" si="261"/>
        <v>49.252777199999997</v>
      </c>
      <c r="J811" s="28">
        <f t="shared" si="261"/>
        <v>6.5627892000000001</v>
      </c>
      <c r="K811" s="28">
        <v>0</v>
      </c>
      <c r="L811" s="28">
        <f t="shared" si="261"/>
        <v>1.5320897999999998</v>
      </c>
      <c r="M811" s="28">
        <f t="shared" si="261"/>
        <v>8.7436278000000005</v>
      </c>
      <c r="N811" s="28">
        <f t="shared" si="261"/>
        <v>10.064295000000001</v>
      </c>
      <c r="O811" s="28">
        <f t="shared" si="261"/>
        <v>0</v>
      </c>
      <c r="P811" s="28">
        <f t="shared" si="261"/>
        <v>0</v>
      </c>
      <c r="Q811" s="28">
        <f t="shared" si="258"/>
        <v>294.59885742</v>
      </c>
    </row>
    <row r="812" spans="1:17" ht="40.5" customHeight="1" x14ac:dyDescent="0.25">
      <c r="A812" s="40" t="str">
        <f>[1]фидера!B46</f>
        <v>Льговский</v>
      </c>
      <c r="B812" s="40" t="str">
        <f>[1]фидера!C46</f>
        <v>Городенск 35/10</v>
      </c>
      <c r="C812" s="40" t="str">
        <f>[1]фидера!D46</f>
        <v>яч. 01        1101</v>
      </c>
      <c r="D812" s="14" t="s">
        <v>33</v>
      </c>
      <c r="E812" s="28">
        <f t="shared" si="261"/>
        <v>51.127777079999994</v>
      </c>
      <c r="F812" s="28">
        <f t="shared" si="261"/>
        <v>32.880558599999993</v>
      </c>
      <c r="G812" s="28">
        <f t="shared" si="261"/>
        <v>65.219527800000009</v>
      </c>
      <c r="H812" s="28">
        <f t="shared" si="261"/>
        <v>37.682458199999999</v>
      </c>
      <c r="I812" s="28">
        <f t="shared" si="261"/>
        <v>9.5719410000000025</v>
      </c>
      <c r="J812" s="28">
        <v>0</v>
      </c>
      <c r="K812" s="28">
        <f t="shared" si="261"/>
        <v>35.009265600000006</v>
      </c>
      <c r="L812" s="28">
        <f t="shared" si="261"/>
        <v>6.4092906000000003</v>
      </c>
      <c r="M812" s="28">
        <f t="shared" si="261"/>
        <v>32.370827400000003</v>
      </c>
      <c r="N812" s="28">
        <f t="shared" si="261"/>
        <v>37.453658400000002</v>
      </c>
      <c r="O812" s="28">
        <f t="shared" si="261"/>
        <v>48.769111799999997</v>
      </c>
      <c r="P812" s="28">
        <f t="shared" si="261"/>
        <v>61.025830200000001</v>
      </c>
      <c r="Q812" s="28">
        <f t="shared" si="258"/>
        <v>417.52024668000001</v>
      </c>
    </row>
    <row r="813" spans="1:17" ht="40.5" customHeight="1" x14ac:dyDescent="0.25">
      <c r="A813" s="40" t="str">
        <f>[1]фидера!B47</f>
        <v>Льговский</v>
      </c>
      <c r="B813" s="40" t="str">
        <f>[1]фидера!C47</f>
        <v>Городенск 35/10</v>
      </c>
      <c r="C813" s="40" t="str">
        <f>[1]фидера!D47</f>
        <v xml:space="preserve">яч. 03        1102 </v>
      </c>
      <c r="D813" s="14" t="s">
        <v>33</v>
      </c>
      <c r="E813" s="28">
        <f t="shared" si="261"/>
        <v>67.16751192000001</v>
      </c>
      <c r="F813" s="28">
        <f t="shared" si="261"/>
        <v>44.543556000000009</v>
      </c>
      <c r="G813" s="28">
        <f t="shared" si="261"/>
        <v>56.336882400000007</v>
      </c>
      <c r="H813" s="28">
        <f t="shared" si="261"/>
        <v>45.629630999999996</v>
      </c>
      <c r="I813" s="28">
        <f t="shared" si="261"/>
        <v>31.360053600000001</v>
      </c>
      <c r="J813" s="28">
        <f t="shared" si="261"/>
        <v>4.5180720000000001</v>
      </c>
      <c r="K813" s="28">
        <f t="shared" si="261"/>
        <v>60.37128899999999</v>
      </c>
      <c r="L813" s="28">
        <v>0</v>
      </c>
      <c r="M813" s="28">
        <f t="shared" si="261"/>
        <v>30.873491999999999</v>
      </c>
      <c r="N813" s="28">
        <f t="shared" si="261"/>
        <v>39.3101226</v>
      </c>
      <c r="O813" s="28">
        <f t="shared" si="261"/>
        <v>63.284866200000003</v>
      </c>
      <c r="P813" s="28">
        <f t="shared" si="261"/>
        <v>68.723929799999993</v>
      </c>
      <c r="Q813" s="28">
        <f t="shared" si="258"/>
        <v>512.11940651999998</v>
      </c>
    </row>
    <row r="814" spans="1:17" ht="40.5" customHeight="1" x14ac:dyDescent="0.25">
      <c r="A814" s="40" t="str">
        <f>[1]фидера!B48</f>
        <v>Льговский</v>
      </c>
      <c r="B814" s="40" t="str">
        <f>[1]фидера!C48</f>
        <v>ПС Марьино</v>
      </c>
      <c r="C814" s="40">
        <f>[1]фидера!D48</f>
        <v>1305</v>
      </c>
      <c r="D814" s="14" t="s">
        <v>33</v>
      </c>
      <c r="E814" s="28">
        <f t="shared" si="261"/>
        <v>53.089952580000002</v>
      </c>
      <c r="F814" s="28">
        <f t="shared" si="261"/>
        <v>51.743509199999998</v>
      </c>
      <c r="G814" s="28">
        <f t="shared" si="261"/>
        <v>32.729956200000004</v>
      </c>
      <c r="H814" s="28">
        <f t="shared" si="261"/>
        <v>41.186860199999998</v>
      </c>
      <c r="I814" s="28">
        <f t="shared" si="261"/>
        <v>16.331671800000002</v>
      </c>
      <c r="J814" s="28">
        <f t="shared" si="261"/>
        <v>14.289850800000002</v>
      </c>
      <c r="K814" s="28">
        <f t="shared" si="261"/>
        <v>8.9087112000000008</v>
      </c>
      <c r="L814" s="28">
        <v>0</v>
      </c>
      <c r="M814" s="28">
        <v>0</v>
      </c>
      <c r="N814" s="28">
        <v>0</v>
      </c>
      <c r="O814" s="28">
        <f t="shared" si="261"/>
        <v>21.617236800000001</v>
      </c>
      <c r="P814" s="28">
        <f t="shared" si="261"/>
        <v>18.4401054</v>
      </c>
      <c r="Q814" s="28">
        <f t="shared" si="258"/>
        <v>258.33785418000002</v>
      </c>
    </row>
    <row r="815" spans="1:17" ht="40.5" customHeight="1" x14ac:dyDescent="0.25">
      <c r="A815" s="40" t="str">
        <f>[1]фидера!B49</f>
        <v>Золотухинский</v>
      </c>
      <c r="B815" s="40" t="str">
        <f>[1]фидера!C49</f>
        <v>Фентисово 35/10</v>
      </c>
      <c r="C815" s="40" t="str">
        <f>[1]фидера!D49</f>
        <v xml:space="preserve">ВЛ № 2  </v>
      </c>
      <c r="D815" s="14" t="s">
        <v>33</v>
      </c>
      <c r="E815" s="28">
        <f t="shared" si="261"/>
        <v>41.965069139999997</v>
      </c>
      <c r="F815" s="28">
        <f t="shared" si="261"/>
        <v>39.081322799999995</v>
      </c>
      <c r="G815" s="28">
        <v>0</v>
      </c>
      <c r="H815" s="28">
        <f t="shared" si="261"/>
        <v>72.882873000000004</v>
      </c>
      <c r="I815" s="28">
        <v>0</v>
      </c>
      <c r="J815" s="28">
        <v>0</v>
      </c>
      <c r="K815" s="28">
        <f t="shared" si="261"/>
        <v>28.110517200000004</v>
      </c>
      <c r="L815" s="28">
        <v>0</v>
      </c>
      <c r="M815" s="28">
        <v>0</v>
      </c>
      <c r="N815" s="28">
        <v>0</v>
      </c>
      <c r="O815" s="28">
        <f t="shared" si="261"/>
        <v>43.833987</v>
      </c>
      <c r="P815" s="28">
        <v>0</v>
      </c>
      <c r="Q815" s="28">
        <f t="shared" si="258"/>
        <v>225.87376914000001</v>
      </c>
    </row>
    <row r="816" spans="1:17" ht="40.5" customHeight="1" x14ac:dyDescent="0.25">
      <c r="A816" s="40" t="str">
        <f>[1]фидера!B50</f>
        <v>Золотухинский</v>
      </c>
      <c r="B816" s="40" t="str">
        <f>[1]фидера!C50</f>
        <v>Свобода тяговая 110/35/10</v>
      </c>
      <c r="C816" s="40" t="str">
        <f>[1]фидера!D50</f>
        <v xml:space="preserve">яч.18                   18 </v>
      </c>
      <c r="D816" s="14" t="s">
        <v>33</v>
      </c>
      <c r="E816" s="28">
        <f t="shared" si="261"/>
        <v>11.733085440000004</v>
      </c>
      <c r="F816" s="28">
        <v>0</v>
      </c>
      <c r="G816" s="28">
        <f t="shared" si="261"/>
        <v>20.119901399999996</v>
      </c>
      <c r="H816" s="28">
        <v>0</v>
      </c>
      <c r="I816" s="28">
        <f t="shared" si="261"/>
        <v>9.7254395999999979</v>
      </c>
      <c r="J816" s="28">
        <f t="shared" si="261"/>
        <v>4.9727754000000015</v>
      </c>
      <c r="K816" s="28">
        <v>0</v>
      </c>
      <c r="L816" s="28">
        <f t="shared" si="261"/>
        <v>429.57886500000006</v>
      </c>
      <c r="M816" s="28">
        <v>0</v>
      </c>
      <c r="N816" s="28">
        <f t="shared" si="261"/>
        <v>75.046334400000006</v>
      </c>
      <c r="O816" s="28">
        <f t="shared" si="261"/>
        <v>142.07309100000003</v>
      </c>
      <c r="P816" s="28">
        <f t="shared" si="261"/>
        <v>80.181297000000001</v>
      </c>
      <c r="Q816" s="28">
        <f t="shared" si="258"/>
        <v>773.43078924000008</v>
      </c>
    </row>
    <row r="817" spans="1:17" ht="40.5" customHeight="1" x14ac:dyDescent="0.25">
      <c r="A817" s="40" t="str">
        <f>[1]фидера!B51</f>
        <v>Обоянский</v>
      </c>
      <c r="B817" s="40" t="str">
        <f>[1]фидера!C51</f>
        <v>Долженково 35/10</v>
      </c>
      <c r="C817" s="40" t="str">
        <f>[1]фидера!D51</f>
        <v>долженково             4815</v>
      </c>
      <c r="D817" s="14" t="s">
        <v>33</v>
      </c>
      <c r="E817" s="28">
        <f t="shared" si="261"/>
        <v>93.890749319999998</v>
      </c>
      <c r="F817" s="28">
        <f t="shared" si="261"/>
        <v>64.25219700000001</v>
      </c>
      <c r="G817" s="28">
        <f t="shared" si="261"/>
        <v>58.048536599999998</v>
      </c>
      <c r="H817" s="28">
        <f t="shared" si="261"/>
        <v>43.715242800000006</v>
      </c>
      <c r="I817" s="28">
        <f t="shared" si="261"/>
        <v>67.878239399999998</v>
      </c>
      <c r="J817" s="28">
        <v>0</v>
      </c>
      <c r="K817" s="28">
        <f t="shared" si="261"/>
        <v>44.798421599999998</v>
      </c>
      <c r="L817" s="28">
        <f t="shared" si="261"/>
        <v>35.944738200000003</v>
      </c>
      <c r="M817" s="28">
        <f t="shared" si="261"/>
        <v>45.412416000000007</v>
      </c>
      <c r="N817" s="28">
        <v>0</v>
      </c>
      <c r="O817" s="28">
        <f t="shared" si="261"/>
        <v>15.732158399999998</v>
      </c>
      <c r="P817" s="28">
        <f t="shared" si="261"/>
        <v>39.034983600000004</v>
      </c>
      <c r="Q817" s="28">
        <f t="shared" si="258"/>
        <v>508.70768292000002</v>
      </c>
    </row>
    <row r="818" spans="1:17" ht="40.5" customHeight="1" x14ac:dyDescent="0.25">
      <c r="A818" s="40" t="str">
        <f>[1]фидера!B52</f>
        <v>Обоянский</v>
      </c>
      <c r="B818" s="40" t="str">
        <f>[1]фидера!C52</f>
        <v>Быканово 35/10</v>
      </c>
      <c r="C818" s="40" t="str">
        <f>[1]фидера!D52</f>
        <v>стф                             455</v>
      </c>
      <c r="D818" s="14" t="s">
        <v>33</v>
      </c>
      <c r="E818" s="28">
        <f t="shared" ref="E818:P833" si="262">E749*0.9</f>
        <v>49.196590919999998</v>
      </c>
      <c r="F818" s="28">
        <f t="shared" si="262"/>
        <v>41.963041799999992</v>
      </c>
      <c r="G818" s="28">
        <f t="shared" si="262"/>
        <v>70.067766600000013</v>
      </c>
      <c r="H818" s="28">
        <f t="shared" si="262"/>
        <v>35.481346200000004</v>
      </c>
      <c r="I818" s="28">
        <f t="shared" si="262"/>
        <v>33.309196199999995</v>
      </c>
      <c r="J818" s="28">
        <f t="shared" si="262"/>
        <v>18.196824599999999</v>
      </c>
      <c r="K818" s="28">
        <f t="shared" si="262"/>
        <v>25.411258800000002</v>
      </c>
      <c r="L818" s="28">
        <f t="shared" si="262"/>
        <v>17.365615200000001</v>
      </c>
      <c r="M818" s="28">
        <f t="shared" si="262"/>
        <v>28.472542199999999</v>
      </c>
      <c r="N818" s="28">
        <f t="shared" si="262"/>
        <v>44.90268480000001</v>
      </c>
      <c r="O818" s="28">
        <f t="shared" si="262"/>
        <v>50.159287799999994</v>
      </c>
      <c r="P818" s="28">
        <f t="shared" si="262"/>
        <v>52.713736200000007</v>
      </c>
      <c r="Q818" s="28">
        <f t="shared" si="258"/>
        <v>467.23989132000008</v>
      </c>
    </row>
    <row r="819" spans="1:17" ht="40.5" customHeight="1" x14ac:dyDescent="0.25">
      <c r="A819" s="40" t="str">
        <f>[1]фидера!B53</f>
        <v>Обоянский</v>
      </c>
      <c r="B819" s="40" t="str">
        <f>[1]фидера!C53</f>
        <v>М.Крюки 35/11</v>
      </c>
      <c r="C819" s="40" t="str">
        <f>[1]фидера!D53</f>
        <v>яч. 09                         475</v>
      </c>
      <c r="D819" s="14" t="s">
        <v>33</v>
      </c>
      <c r="E819" s="28">
        <f t="shared" si="262"/>
        <v>27.593574461999999</v>
      </c>
      <c r="F819" s="28">
        <f t="shared" si="262"/>
        <v>25.981810199999998</v>
      </c>
      <c r="G819" s="28">
        <f t="shared" si="262"/>
        <v>27.652917599999999</v>
      </c>
      <c r="H819" s="28">
        <f t="shared" si="262"/>
        <v>20.053288800000004</v>
      </c>
      <c r="I819" s="28">
        <v>0</v>
      </c>
      <c r="J819" s="28">
        <f t="shared" si="262"/>
        <v>4.2545177999999995</v>
      </c>
      <c r="K819" s="28">
        <f t="shared" si="262"/>
        <v>6.4324602000000004</v>
      </c>
      <c r="L819" s="28">
        <f t="shared" si="262"/>
        <v>5.7489570000000008</v>
      </c>
      <c r="M819" s="28">
        <f t="shared" si="262"/>
        <v>9.1577844000000006</v>
      </c>
      <c r="N819" s="28">
        <f t="shared" si="262"/>
        <v>20.108316600000002</v>
      </c>
      <c r="O819" s="28">
        <v>0</v>
      </c>
      <c r="P819" s="28">
        <f t="shared" si="262"/>
        <v>11.888901000000002</v>
      </c>
      <c r="Q819" s="28">
        <f t="shared" si="258"/>
        <v>158.87252806200001</v>
      </c>
    </row>
    <row r="820" spans="1:17" ht="40.5" customHeight="1" x14ac:dyDescent="0.25">
      <c r="A820" s="40" t="str">
        <f>[1]фидера!B54</f>
        <v>Медвенский</v>
      </c>
      <c r="B820" s="40" t="str">
        <f>[1]фидера!C54</f>
        <v>Медвенка 110/35/10</v>
      </c>
      <c r="C820" s="40" t="str">
        <f>[1]фидера!D54</f>
        <v>243.04 Ю-Восточный</v>
      </c>
      <c r="D820" s="14" t="s">
        <v>33</v>
      </c>
      <c r="E820" s="28">
        <f t="shared" si="262"/>
        <v>16.229146319999998</v>
      </c>
      <c r="F820" s="28">
        <f t="shared" si="262"/>
        <v>29.712115800000003</v>
      </c>
      <c r="G820" s="28">
        <f t="shared" si="262"/>
        <v>16.337464199999999</v>
      </c>
      <c r="H820" s="28">
        <f t="shared" si="262"/>
        <v>25.165081799999999</v>
      </c>
      <c r="I820" s="28">
        <f t="shared" si="262"/>
        <v>44.737601399999996</v>
      </c>
      <c r="J820" s="28">
        <f t="shared" si="262"/>
        <v>52.464663000000009</v>
      </c>
      <c r="K820" s="28">
        <f t="shared" si="262"/>
        <v>41.965938000000001</v>
      </c>
      <c r="L820" s="28">
        <v>0</v>
      </c>
      <c r="M820" s="28">
        <f t="shared" si="262"/>
        <v>24.1340346</v>
      </c>
      <c r="N820" s="28">
        <f t="shared" si="262"/>
        <v>35.898399000000005</v>
      </c>
      <c r="O820" s="28">
        <f t="shared" si="262"/>
        <v>4.1647356000000011</v>
      </c>
      <c r="P820" s="28">
        <f t="shared" si="262"/>
        <v>65.708985600000005</v>
      </c>
      <c r="Q820" s="28">
        <f t="shared" si="258"/>
        <v>356.51816532000004</v>
      </c>
    </row>
    <row r="821" spans="1:17" ht="40.5" customHeight="1" x14ac:dyDescent="0.25">
      <c r="A821" s="40" t="str">
        <f>[1]фидера!B55</f>
        <v>Фатежский</v>
      </c>
      <c r="B821" s="40" t="str">
        <f>[1]фидера!C55</f>
        <v>ПС 35/10кВ В.Любаж</v>
      </c>
      <c r="C821" s="40" t="str">
        <f>[1]фидера!D55</f>
        <v>яч. №04 ВЛ 10кВ №3315</v>
      </c>
      <c r="D821" s="14" t="s">
        <v>33</v>
      </c>
      <c r="E821" s="28">
        <f t="shared" si="262"/>
        <v>30.314959829999999</v>
      </c>
      <c r="F821" s="28">
        <f t="shared" si="262"/>
        <v>25.967329200000005</v>
      </c>
      <c r="G821" s="28">
        <f t="shared" si="262"/>
        <v>15.703196399999999</v>
      </c>
      <c r="H821" s="28">
        <f t="shared" si="262"/>
        <v>28.501504200000003</v>
      </c>
      <c r="I821" s="28">
        <f t="shared" si="262"/>
        <v>73.893646799999999</v>
      </c>
      <c r="J821" s="28">
        <v>0</v>
      </c>
      <c r="K821" s="28">
        <f t="shared" si="262"/>
        <v>62.294365800000008</v>
      </c>
      <c r="L821" s="28">
        <f t="shared" si="262"/>
        <v>72.486093600000004</v>
      </c>
      <c r="M821" s="28">
        <f t="shared" si="262"/>
        <v>65.349856799999998</v>
      </c>
      <c r="N821" s="28">
        <v>0</v>
      </c>
      <c r="O821" s="28">
        <f t="shared" si="262"/>
        <v>47.242814399999993</v>
      </c>
      <c r="P821" s="28">
        <v>0</v>
      </c>
      <c r="Q821" s="28">
        <f t="shared" si="258"/>
        <v>421.75376703000001</v>
      </c>
    </row>
    <row r="822" spans="1:17" ht="40.5" customHeight="1" x14ac:dyDescent="0.25">
      <c r="A822" s="40" t="str">
        <f>[1]фидера!B56</f>
        <v>Фатежский</v>
      </c>
      <c r="B822" s="40" t="str">
        <f>[1]фидера!C56</f>
        <v>ПC 35/10кВ Шуклино</v>
      </c>
      <c r="C822" s="40" t="str">
        <f>[1]фидера!D56</f>
        <v>яч.№01 ВЛ 10кВ №351</v>
      </c>
      <c r="D822" s="14" t="s">
        <v>33</v>
      </c>
      <c r="E822" s="28">
        <f t="shared" si="262"/>
        <v>38.814901362000001</v>
      </c>
      <c r="F822" s="28">
        <f t="shared" si="262"/>
        <v>11.477640600000001</v>
      </c>
      <c r="G822" s="28">
        <f t="shared" si="262"/>
        <v>91.3374594</v>
      </c>
      <c r="H822" s="28">
        <f t="shared" si="262"/>
        <v>31.542514199999999</v>
      </c>
      <c r="I822" s="28">
        <f t="shared" si="262"/>
        <v>18.104146200000002</v>
      </c>
      <c r="J822" s="28">
        <v>0</v>
      </c>
      <c r="K822" s="28">
        <f t="shared" si="262"/>
        <v>11.185124399999999</v>
      </c>
      <c r="L822" s="28">
        <v>0</v>
      </c>
      <c r="M822" s="28">
        <v>0</v>
      </c>
      <c r="N822" s="28">
        <f t="shared" si="262"/>
        <v>17.797149000000001</v>
      </c>
      <c r="O822" s="28">
        <f t="shared" si="262"/>
        <v>31.137046200000004</v>
      </c>
      <c r="P822" s="28">
        <f t="shared" si="262"/>
        <v>31.391911800000003</v>
      </c>
      <c r="Q822" s="28">
        <f t="shared" si="258"/>
        <v>282.78789316200005</v>
      </c>
    </row>
    <row r="823" spans="1:17" ht="40.5" customHeight="1" x14ac:dyDescent="0.25">
      <c r="A823" s="40" t="str">
        <f>[1]фидера!B57</f>
        <v>Фатежский</v>
      </c>
      <c r="B823" s="40" t="str">
        <f>[1]фидера!C57</f>
        <v>ПС 35/10кВ Глебово</v>
      </c>
      <c r="C823" s="40" t="str">
        <f>[1]фидера!D57</f>
        <v>яч.№ 8 фидер 378</v>
      </c>
      <c r="D823" s="14" t="s">
        <v>33</v>
      </c>
      <c r="E823" s="28">
        <f t="shared" si="262"/>
        <v>51.749301600000003</v>
      </c>
      <c r="F823" s="28">
        <f t="shared" si="262"/>
        <v>33.294715199999999</v>
      </c>
      <c r="G823" s="28">
        <f t="shared" si="262"/>
        <v>43.579121399999998</v>
      </c>
      <c r="H823" s="28">
        <f t="shared" si="262"/>
        <v>21.449257199999998</v>
      </c>
      <c r="I823" s="28">
        <v>0</v>
      </c>
      <c r="J823" s="28">
        <f t="shared" si="262"/>
        <v>30.546221400000004</v>
      </c>
      <c r="K823" s="28">
        <f t="shared" si="262"/>
        <v>7.188368399999999</v>
      </c>
      <c r="L823" s="28">
        <f t="shared" si="262"/>
        <v>4.3443000000000005</v>
      </c>
      <c r="M823" s="28">
        <f t="shared" si="262"/>
        <v>8.9608428000000018</v>
      </c>
      <c r="N823" s="28">
        <f t="shared" si="262"/>
        <v>18.141796799999998</v>
      </c>
      <c r="O823" s="28">
        <f t="shared" si="262"/>
        <v>21.924233999999998</v>
      </c>
      <c r="P823" s="28">
        <f t="shared" si="262"/>
        <v>27.383571</v>
      </c>
      <c r="Q823" s="28">
        <f t="shared" si="258"/>
        <v>268.56172980000002</v>
      </c>
    </row>
    <row r="824" spans="1:17" ht="40.5" customHeight="1" x14ac:dyDescent="0.25">
      <c r="A824" s="40" t="str">
        <f>[1]фидера!B58</f>
        <v>Октябрьский</v>
      </c>
      <c r="B824" s="40" t="str">
        <f>[1]фидера!C58</f>
        <v>ПС 35/10кВ Старково</v>
      </c>
      <c r="C824" s="40" t="str">
        <f>[1]фидера!D58</f>
        <v>ВЛ 10кВ 560.15</v>
      </c>
      <c r="D824" s="14" t="s">
        <v>33</v>
      </c>
      <c r="E824" s="28">
        <f t="shared" si="262"/>
        <v>53.827035480000006</v>
      </c>
      <c r="F824" s="28">
        <f t="shared" si="262"/>
        <v>33.152801399999994</v>
      </c>
      <c r="G824" s="28">
        <f t="shared" si="262"/>
        <v>45.227059199999999</v>
      </c>
      <c r="H824" s="28">
        <f t="shared" si="262"/>
        <v>43.251850800000007</v>
      </c>
      <c r="I824" s="28">
        <f t="shared" si="262"/>
        <v>9.0766907999999997</v>
      </c>
      <c r="J824" s="28">
        <v>0</v>
      </c>
      <c r="K824" s="28">
        <f t="shared" si="262"/>
        <v>10.252547999999999</v>
      </c>
      <c r="L824" s="28">
        <f t="shared" si="262"/>
        <v>2.0041704000000005</v>
      </c>
      <c r="M824" s="28">
        <f t="shared" si="262"/>
        <v>13.334104799999999</v>
      </c>
      <c r="N824" s="28">
        <f t="shared" si="262"/>
        <v>47.193579000000007</v>
      </c>
      <c r="O824" s="28">
        <f t="shared" si="262"/>
        <v>24.739340400000003</v>
      </c>
      <c r="P824" s="28">
        <f t="shared" si="262"/>
        <v>57.150714600000001</v>
      </c>
      <c r="Q824" s="28">
        <f t="shared" si="258"/>
        <v>339.20989487999998</v>
      </c>
    </row>
    <row r="825" spans="1:17" ht="40.5" customHeight="1" x14ac:dyDescent="0.25">
      <c r="A825" s="40" t="str">
        <f>[1]фидера!B59</f>
        <v xml:space="preserve">Курчатовский </v>
      </c>
      <c r="B825" s="40" t="str">
        <f>[1]фидера!C59</f>
        <v xml:space="preserve">ПС 35/10 Рязаново </v>
      </c>
      <c r="C825" s="40" t="str">
        <f>[1]фидера!D59</f>
        <v xml:space="preserve"> ВЛ 10 кВ 82507</v>
      </c>
      <c r="D825" s="14" t="s">
        <v>33</v>
      </c>
      <c r="E825" s="28">
        <f t="shared" si="262"/>
        <v>9.4844757600000076</v>
      </c>
      <c r="F825" s="28">
        <f t="shared" si="262"/>
        <v>59.180950799999991</v>
      </c>
      <c r="G825" s="28">
        <f t="shared" si="262"/>
        <v>68.894805599999998</v>
      </c>
      <c r="H825" s="28">
        <f t="shared" si="262"/>
        <v>38.302244999999999</v>
      </c>
      <c r="I825" s="28">
        <f t="shared" si="262"/>
        <v>34.38658259999999</v>
      </c>
      <c r="J825" s="28">
        <v>0</v>
      </c>
      <c r="K825" s="28">
        <f t="shared" si="262"/>
        <v>16.085494800000003</v>
      </c>
      <c r="L825" s="28">
        <f t="shared" si="262"/>
        <v>8.836306200000001</v>
      </c>
      <c r="M825" s="28">
        <f t="shared" si="262"/>
        <v>10.953428400000002</v>
      </c>
      <c r="N825" s="28">
        <f t="shared" si="262"/>
        <v>48.299927399999994</v>
      </c>
      <c r="O825" s="28">
        <f t="shared" si="262"/>
        <v>21.203080199999999</v>
      </c>
      <c r="P825" s="28">
        <f t="shared" si="262"/>
        <v>47.069042400000001</v>
      </c>
      <c r="Q825" s="28">
        <f t="shared" si="258"/>
        <v>362.69633915999998</v>
      </c>
    </row>
    <row r="826" spans="1:17" ht="40.5" customHeight="1" x14ac:dyDescent="0.25">
      <c r="A826" s="40" t="str">
        <f>[1]фидера!B60</f>
        <v xml:space="preserve">Курчатовский </v>
      </c>
      <c r="B826" s="40" t="str">
        <f>[1]фидера!C60</f>
        <v xml:space="preserve">ПС 35/10 Сосновый бор </v>
      </c>
      <c r="C826" s="40" t="str">
        <f>[1]фидера!D60</f>
        <v xml:space="preserve"> ВЛ кВ 10 82201+81901</v>
      </c>
      <c r="D826" s="14" t="s">
        <v>33</v>
      </c>
      <c r="E826" s="28">
        <f t="shared" si="262"/>
        <v>147.852284328</v>
      </c>
      <c r="F826" s="28">
        <f t="shared" si="262"/>
        <v>165.45121740000002</v>
      </c>
      <c r="G826" s="28">
        <f t="shared" si="262"/>
        <v>174.73933080000003</v>
      </c>
      <c r="H826" s="28">
        <f t="shared" si="262"/>
        <v>48.467906999999997</v>
      </c>
      <c r="I826" s="28">
        <v>0</v>
      </c>
      <c r="J826" s="28">
        <v>0</v>
      </c>
      <c r="K826" s="28">
        <f t="shared" si="262"/>
        <v>25.457597999999997</v>
      </c>
      <c r="L826" s="28">
        <f t="shared" si="262"/>
        <v>33.442421400000001</v>
      </c>
      <c r="M826" s="28">
        <f t="shared" si="262"/>
        <v>46.675159200000003</v>
      </c>
      <c r="N826" s="28">
        <f t="shared" si="262"/>
        <v>23.155119000000003</v>
      </c>
      <c r="O826" s="28">
        <f t="shared" si="262"/>
        <v>160.33073580000001</v>
      </c>
      <c r="P826" s="28">
        <f t="shared" si="262"/>
        <v>128.90696579999999</v>
      </c>
      <c r="Q826" s="28">
        <f t="shared" si="258"/>
        <v>954.47873872799994</v>
      </c>
    </row>
    <row r="827" spans="1:17" ht="40.5" customHeight="1" x14ac:dyDescent="0.25">
      <c r="A827" s="40" t="str">
        <f>[1]фидера!B61</f>
        <v>Курский</v>
      </c>
      <c r="B827" s="40" t="str">
        <f>[1]фидера!C61</f>
        <v>Камыши</v>
      </c>
      <c r="C827" s="40" t="str">
        <f>[1]фидера!D61</f>
        <v>420.10</v>
      </c>
      <c r="D827" s="14" t="s">
        <v>33</v>
      </c>
      <c r="E827" s="28">
        <f t="shared" si="262"/>
        <v>40.415602140000004</v>
      </c>
      <c r="F827" s="28">
        <f t="shared" si="262"/>
        <v>72.978447599999996</v>
      </c>
      <c r="G827" s="28">
        <f t="shared" si="262"/>
        <v>75.312784800000003</v>
      </c>
      <c r="H827" s="28">
        <f t="shared" si="262"/>
        <v>58.349741399999999</v>
      </c>
      <c r="I827" s="28">
        <f t="shared" si="262"/>
        <v>60.907086000000007</v>
      </c>
      <c r="J827" s="28">
        <f t="shared" si="262"/>
        <v>38.030002199999998</v>
      </c>
      <c r="K827" s="28">
        <f t="shared" si="262"/>
        <v>51.627661200000006</v>
      </c>
      <c r="L827" s="28">
        <f t="shared" si="262"/>
        <v>66.210028200000011</v>
      </c>
      <c r="M827" s="28">
        <f t="shared" si="262"/>
        <v>40.735052999999994</v>
      </c>
      <c r="N827" s="28">
        <f t="shared" si="262"/>
        <v>94.407431400000007</v>
      </c>
      <c r="O827" s="28">
        <f t="shared" si="262"/>
        <v>60.614569800000005</v>
      </c>
      <c r="P827" s="28">
        <f t="shared" si="262"/>
        <v>136.32413400000002</v>
      </c>
      <c r="Q827" s="28">
        <f t="shared" si="258"/>
        <v>795.91254174000005</v>
      </c>
    </row>
    <row r="828" spans="1:17" ht="40.5" customHeight="1" x14ac:dyDescent="0.25">
      <c r="A828" s="40" t="str">
        <f>[1]фидера!B62</f>
        <v>Курский</v>
      </c>
      <c r="B828" s="40" t="str">
        <f>[1]фидера!C62</f>
        <v>Сапогово</v>
      </c>
      <c r="C828" s="40" t="str">
        <f>[1]фидера!D62</f>
        <v>427.16</v>
      </c>
      <c r="D828" s="14" t="s">
        <v>33</v>
      </c>
      <c r="E828" s="28">
        <f t="shared" si="262"/>
        <v>187.87012236000001</v>
      </c>
      <c r="F828" s="28">
        <f t="shared" si="262"/>
        <v>127.29667860000001</v>
      </c>
      <c r="G828" s="28">
        <f t="shared" si="262"/>
        <v>309.43290420000005</v>
      </c>
      <c r="H828" s="28">
        <f t="shared" si="262"/>
        <v>146.48979599999998</v>
      </c>
      <c r="I828" s="28">
        <f t="shared" si="262"/>
        <v>150.85726560000001</v>
      </c>
      <c r="J828" s="28">
        <f t="shared" si="262"/>
        <v>45.554329799999998</v>
      </c>
      <c r="K828" s="28">
        <f t="shared" si="262"/>
        <v>98.829928800000019</v>
      </c>
      <c r="L828" s="28">
        <f t="shared" si="262"/>
        <v>54.315334800000009</v>
      </c>
      <c r="M828" s="28">
        <f t="shared" si="262"/>
        <v>64.9270116</v>
      </c>
      <c r="N828" s="28">
        <f t="shared" si="262"/>
        <v>9.0158706000000048</v>
      </c>
      <c r="O828" s="28">
        <f t="shared" si="262"/>
        <v>88.377543000000003</v>
      </c>
      <c r="P828" s="28">
        <v>0</v>
      </c>
      <c r="Q828" s="28">
        <f t="shared" si="258"/>
        <v>1282.9667853600001</v>
      </c>
    </row>
    <row r="829" spans="1:17" ht="40.5" customHeight="1" x14ac:dyDescent="0.25">
      <c r="A829" s="40" t="str">
        <f>[1]фидера!B63</f>
        <v>Курский</v>
      </c>
      <c r="B829" s="40" t="str">
        <f>[1]фидера!C63</f>
        <v>Стрелецкая</v>
      </c>
      <c r="C829" s="40" t="str">
        <f>[1]фидера!D63</f>
        <v>416.5</v>
      </c>
      <c r="D829" s="14" t="s">
        <v>33</v>
      </c>
      <c r="E829" s="28">
        <f t="shared" si="262"/>
        <v>122.96112512399999</v>
      </c>
      <c r="F829" s="28">
        <f t="shared" si="262"/>
        <v>30.114687599999993</v>
      </c>
      <c r="G829" s="28">
        <f t="shared" si="262"/>
        <v>17.432227800000007</v>
      </c>
      <c r="H829" s="28">
        <f t="shared" si="262"/>
        <v>40.677129000000001</v>
      </c>
      <c r="I829" s="28">
        <f t="shared" si="262"/>
        <v>101.5291872</v>
      </c>
      <c r="J829" s="28">
        <v>0</v>
      </c>
      <c r="K829" s="28">
        <v>0</v>
      </c>
      <c r="L829" s="28">
        <f t="shared" si="262"/>
        <v>55.911141000000001</v>
      </c>
      <c r="M829" s="28">
        <v>0</v>
      </c>
      <c r="N829" s="28">
        <f t="shared" si="262"/>
        <v>67.075991999999985</v>
      </c>
      <c r="O829" s="28">
        <f t="shared" si="262"/>
        <v>107.8139412</v>
      </c>
      <c r="P829" s="28">
        <v>0</v>
      </c>
      <c r="Q829" s="28">
        <f t="shared" si="258"/>
        <v>543.51543092399993</v>
      </c>
    </row>
    <row r="830" spans="1:17" ht="40.5" customHeight="1" x14ac:dyDescent="0.25">
      <c r="A830" s="40" t="str">
        <f>[1]фидера!B64</f>
        <v>Курский</v>
      </c>
      <c r="B830" s="40" t="str">
        <f>[1]фидера!C64</f>
        <v>Моква</v>
      </c>
      <c r="C830" s="40" t="str">
        <f>[1]фидера!D64</f>
        <v>421.2</v>
      </c>
      <c r="D830" s="14" t="s">
        <v>33</v>
      </c>
      <c r="E830" s="28">
        <f t="shared" si="262"/>
        <v>218.70851241600002</v>
      </c>
      <c r="F830" s="28">
        <f t="shared" si="262"/>
        <v>179.5991544</v>
      </c>
      <c r="G830" s="28">
        <f t="shared" si="262"/>
        <v>519.12357659999998</v>
      </c>
      <c r="H830" s="28">
        <f t="shared" si="262"/>
        <v>44.572518000000002</v>
      </c>
      <c r="I830" s="28">
        <f t="shared" si="262"/>
        <v>37.850437800000009</v>
      </c>
      <c r="J830" s="28">
        <f t="shared" si="262"/>
        <v>110.45817180000002</v>
      </c>
      <c r="K830" s="28">
        <v>0</v>
      </c>
      <c r="L830" s="28">
        <f t="shared" si="262"/>
        <v>50.981808600000008</v>
      </c>
      <c r="M830" s="28">
        <f t="shared" si="262"/>
        <v>63.336997800000006</v>
      </c>
      <c r="N830" s="28">
        <f t="shared" si="262"/>
        <v>97.060350600000021</v>
      </c>
      <c r="O830" s="28">
        <f t="shared" si="262"/>
        <v>129.81637259999999</v>
      </c>
      <c r="P830" s="28">
        <f t="shared" si="262"/>
        <v>201.21059880000001</v>
      </c>
      <c r="Q830" s="28">
        <f t="shared" si="258"/>
        <v>1652.7184994160002</v>
      </c>
    </row>
    <row r="831" spans="1:17" ht="40.5" customHeight="1" x14ac:dyDescent="0.25">
      <c r="A831" s="40" t="str">
        <f>[1]фидера!B65</f>
        <v>Курский</v>
      </c>
      <c r="B831" s="40" t="str">
        <f>[1]фидера!C65</f>
        <v>Моква</v>
      </c>
      <c r="C831" s="40" t="str">
        <f>[1]фидера!D65</f>
        <v>421.2</v>
      </c>
      <c r="D831" s="14" t="s">
        <v>33</v>
      </c>
      <c r="E831" s="28">
        <f t="shared" si="262"/>
        <v>218.70851241600002</v>
      </c>
      <c r="F831" s="28">
        <f t="shared" si="262"/>
        <v>179.5991544</v>
      </c>
      <c r="G831" s="28">
        <f t="shared" si="262"/>
        <v>519.12357659999998</v>
      </c>
      <c r="H831" s="28">
        <f t="shared" si="262"/>
        <v>44.572518000000002</v>
      </c>
      <c r="I831" s="28">
        <f t="shared" si="262"/>
        <v>37.850437800000009</v>
      </c>
      <c r="J831" s="28">
        <f t="shared" si="262"/>
        <v>110.45817180000002</v>
      </c>
      <c r="K831" s="28">
        <v>0</v>
      </c>
      <c r="L831" s="28">
        <f t="shared" si="262"/>
        <v>50.981808600000008</v>
      </c>
      <c r="M831" s="28">
        <f t="shared" si="262"/>
        <v>63.336997800000006</v>
      </c>
      <c r="N831" s="28">
        <f t="shared" si="262"/>
        <v>97.060350600000021</v>
      </c>
      <c r="O831" s="28">
        <f t="shared" si="262"/>
        <v>129.81637259999999</v>
      </c>
      <c r="P831" s="28">
        <f t="shared" si="262"/>
        <v>201.21059880000001</v>
      </c>
      <c r="Q831" s="28">
        <f t="shared" si="258"/>
        <v>1652.7184994160002</v>
      </c>
    </row>
    <row r="832" spans="1:17" ht="40.5" customHeight="1" x14ac:dyDescent="0.25">
      <c r="A832" s="40" t="str">
        <f>[1]фидера!B66</f>
        <v>Обоянский</v>
      </c>
      <c r="B832" s="40" t="str">
        <f>[1]фидера!C66</f>
        <v>Шипы 35/10</v>
      </c>
      <c r="C832" s="40" t="str">
        <f>[1]фидера!D66</f>
        <v>пятилетка                 4914</v>
      </c>
      <c r="D832" s="14" t="s">
        <v>33</v>
      </c>
      <c r="E832" s="28">
        <f t="shared" si="262"/>
        <v>19.991310119999998</v>
      </c>
      <c r="F832" s="28">
        <f t="shared" si="262"/>
        <v>29.674465200000004</v>
      </c>
      <c r="G832" s="28">
        <f t="shared" si="262"/>
        <v>29.584683000000002</v>
      </c>
      <c r="H832" s="28">
        <f t="shared" si="262"/>
        <v>12.253822199999998</v>
      </c>
      <c r="I832" s="28">
        <f t="shared" si="262"/>
        <v>12.835958400000003</v>
      </c>
      <c r="J832" s="28">
        <f t="shared" si="262"/>
        <v>17.304794999999999</v>
      </c>
      <c r="K832" s="28">
        <f t="shared" si="262"/>
        <v>8.6625341999999979</v>
      </c>
      <c r="L832" s="28">
        <f t="shared" si="262"/>
        <v>18.141796799999998</v>
      </c>
      <c r="M832" s="28">
        <f t="shared" si="262"/>
        <v>9.2881134000000003</v>
      </c>
      <c r="N832" s="28">
        <f t="shared" si="262"/>
        <v>24.426550799999998</v>
      </c>
      <c r="O832" s="28">
        <f t="shared" si="262"/>
        <v>23.5866528</v>
      </c>
      <c r="P832" s="28">
        <f t="shared" si="262"/>
        <v>18.631254600000002</v>
      </c>
      <c r="Q832" s="28">
        <f t="shared" si="258"/>
        <v>224.38193652000004</v>
      </c>
    </row>
    <row r="833" spans="1:17" ht="40.5" customHeight="1" x14ac:dyDescent="0.25">
      <c r="A833" s="40" t="str">
        <f>[1]фидера!B67</f>
        <v>Курский</v>
      </c>
      <c r="B833" s="40" t="str">
        <f>[1]фидера!C67</f>
        <v>Б.Жирово</v>
      </c>
      <c r="C833" s="40" t="str">
        <f>[1]фидера!D67</f>
        <v>478.11</v>
      </c>
      <c r="D833" s="14" t="s">
        <v>33</v>
      </c>
      <c r="E833" s="28">
        <f t="shared" si="262"/>
        <v>152.12678590799999</v>
      </c>
      <c r="F833" s="28">
        <f t="shared" si="262"/>
        <v>218.77315560000005</v>
      </c>
      <c r="G833" s="28">
        <f t="shared" si="262"/>
        <v>163.30223700000002</v>
      </c>
      <c r="H833" s="28">
        <f t="shared" si="262"/>
        <v>100.58502600000001</v>
      </c>
      <c r="I833" s="28">
        <f t="shared" si="262"/>
        <v>79.836649199999982</v>
      </c>
      <c r="J833" s="28">
        <f t="shared" si="262"/>
        <v>63.128471399999988</v>
      </c>
      <c r="K833" s="28">
        <v>0</v>
      </c>
      <c r="L833" s="28">
        <f t="shared" si="262"/>
        <v>39.886466400000003</v>
      </c>
      <c r="M833" s="28">
        <f t="shared" si="262"/>
        <v>58.44241980000001</v>
      </c>
      <c r="N833" s="28">
        <f t="shared" si="262"/>
        <v>76.781158200000007</v>
      </c>
      <c r="O833" s="28">
        <f t="shared" si="262"/>
        <v>96.999530400000012</v>
      </c>
      <c r="P833" s="28">
        <f t="shared" si="262"/>
        <v>43.162068599999998</v>
      </c>
      <c r="Q833" s="28">
        <f t="shared" si="258"/>
        <v>1093.0239685080001</v>
      </c>
    </row>
    <row r="834" spans="1:17" ht="40.5" customHeight="1" x14ac:dyDescent="0.25">
      <c r="A834" s="40" t="str">
        <f>[1]фидера!B68</f>
        <v>Октябрьский</v>
      </c>
      <c r="B834" s="40" t="str">
        <f>[1]фидера!C68</f>
        <v>ПC 35/10кВ Лобазовка</v>
      </c>
      <c r="C834" s="40" t="str">
        <f>[1]фидера!D68</f>
        <v>ВЛ 10кВ 554.06</v>
      </c>
      <c r="D834" s="14" t="s">
        <v>33</v>
      </c>
      <c r="E834" s="28">
        <f t="shared" ref="E834:P843" si="263">E765*0.9</f>
        <v>194.62979523600001</v>
      </c>
      <c r="F834" s="28">
        <f t="shared" si="263"/>
        <v>212.19298919999997</v>
      </c>
      <c r="G834" s="28">
        <f t="shared" si="263"/>
        <v>49.9536576</v>
      </c>
      <c r="H834" s="28">
        <f t="shared" si="263"/>
        <v>133.33525560000001</v>
      </c>
      <c r="I834" s="28">
        <v>0</v>
      </c>
      <c r="J834" s="28">
        <f t="shared" si="263"/>
        <v>90.538108200000011</v>
      </c>
      <c r="K834" s="28">
        <f t="shared" si="263"/>
        <v>52.464663000000009</v>
      </c>
      <c r="L834" s="28">
        <v>0</v>
      </c>
      <c r="M834" s="28">
        <f t="shared" si="263"/>
        <v>48.369436200000003</v>
      </c>
      <c r="N834" s="28">
        <f t="shared" si="263"/>
        <v>132.22021860000001</v>
      </c>
      <c r="O834" s="28">
        <f t="shared" si="263"/>
        <v>191.4938478</v>
      </c>
      <c r="P834" s="28">
        <f t="shared" si="263"/>
        <v>168.11861759999999</v>
      </c>
      <c r="Q834" s="28">
        <f t="shared" si="258"/>
        <v>1273.3165890360001</v>
      </c>
    </row>
    <row r="835" spans="1:17" ht="40.5" customHeight="1" x14ac:dyDescent="0.25">
      <c r="A835" s="40" t="str">
        <f>[1]фидера!B69</f>
        <v>Курский</v>
      </c>
      <c r="B835" s="40" t="str">
        <f>[1]фидера!C69</f>
        <v>Камыши</v>
      </c>
      <c r="C835" s="40" t="str">
        <f>[1]фидера!D69</f>
        <v>420.16</v>
      </c>
      <c r="D835" s="14" t="s">
        <v>33</v>
      </c>
      <c r="E835" s="28">
        <f t="shared" si="263"/>
        <v>48.601132199999995</v>
      </c>
      <c r="F835" s="28">
        <f t="shared" si="263"/>
        <v>55.986442199999999</v>
      </c>
      <c r="G835" s="28">
        <v>0</v>
      </c>
      <c r="H835" s="28">
        <v>0</v>
      </c>
      <c r="I835" s="28">
        <f t="shared" si="263"/>
        <v>16.783479</v>
      </c>
      <c r="J835" s="28">
        <f t="shared" si="263"/>
        <v>2.2184892000000001</v>
      </c>
      <c r="K835" s="28">
        <f t="shared" si="263"/>
        <v>27.971499599999998</v>
      </c>
      <c r="L835" s="28">
        <v>0</v>
      </c>
      <c r="M835" s="28">
        <f t="shared" si="263"/>
        <v>12.2856804</v>
      </c>
      <c r="N835" s="28">
        <f t="shared" si="263"/>
        <v>10.6116768</v>
      </c>
      <c r="O835" s="28">
        <f t="shared" si="263"/>
        <v>5.5317419999999995</v>
      </c>
      <c r="P835" s="28">
        <f t="shared" si="263"/>
        <v>3.0757644000000002</v>
      </c>
      <c r="Q835" s="28">
        <f t="shared" si="258"/>
        <v>183.06590579999997</v>
      </c>
    </row>
    <row r="836" spans="1:17" ht="40.5" customHeight="1" x14ac:dyDescent="0.25">
      <c r="A836" s="40" t="str">
        <f>[1]фидера!B70</f>
        <v>Курский</v>
      </c>
      <c r="B836" s="40" t="str">
        <f>[1]фидера!C70</f>
        <v>Сапогово</v>
      </c>
      <c r="C836" s="40" t="str">
        <f>[1]фидера!D70</f>
        <v>427.13</v>
      </c>
      <c r="D836" s="14" t="s">
        <v>33</v>
      </c>
      <c r="E836" s="28">
        <f t="shared" si="263"/>
        <v>272.18910445200004</v>
      </c>
      <c r="F836" s="28">
        <f t="shared" si="263"/>
        <v>89.7590304</v>
      </c>
      <c r="G836" s="28">
        <f t="shared" si="263"/>
        <v>78.148164600000001</v>
      </c>
      <c r="H836" s="28">
        <f t="shared" si="263"/>
        <v>7.8342209999999994</v>
      </c>
      <c r="I836" s="28">
        <f t="shared" si="263"/>
        <v>28.683964799999998</v>
      </c>
      <c r="J836" s="28">
        <f t="shared" si="263"/>
        <v>67.026756600000013</v>
      </c>
      <c r="K836" s="28">
        <f t="shared" si="263"/>
        <v>235.6753788</v>
      </c>
      <c r="L836" s="28">
        <f t="shared" si="263"/>
        <v>10.377084599999996</v>
      </c>
      <c r="M836" s="28">
        <v>0</v>
      </c>
      <c r="N836" s="28">
        <v>0</v>
      </c>
      <c r="O836" s="28">
        <f t="shared" si="263"/>
        <v>9.684892799999993</v>
      </c>
      <c r="P836" s="28">
        <f t="shared" si="263"/>
        <v>39.327499799999998</v>
      </c>
      <c r="Q836" s="28">
        <f t="shared" si="258"/>
        <v>838.70609785200008</v>
      </c>
    </row>
    <row r="837" spans="1:17" ht="40.5" customHeight="1" x14ac:dyDescent="0.25">
      <c r="A837" s="40" t="str">
        <f>[1]фидера!B71</f>
        <v>Фатежский</v>
      </c>
      <c r="B837" s="40" t="str">
        <f>[1]фидера!C71</f>
        <v>ПС 35/10кВ В.Любаж</v>
      </c>
      <c r="C837" s="40" t="str">
        <f>[1]фидера!D71</f>
        <v>яч. №03 ВЛ 10кВ №332</v>
      </c>
      <c r="D837" s="14" t="s">
        <v>33</v>
      </c>
      <c r="E837" s="28">
        <f t="shared" si="263"/>
        <v>28.679041259999998</v>
      </c>
      <c r="F837" s="28">
        <f t="shared" si="263"/>
        <v>49.107967200000004</v>
      </c>
      <c r="G837" s="28">
        <f t="shared" si="263"/>
        <v>79.966978200000014</v>
      </c>
      <c r="H837" s="28">
        <f t="shared" si="263"/>
        <v>113.15743020000002</v>
      </c>
      <c r="I837" s="28">
        <f t="shared" si="263"/>
        <v>49.304908800000007</v>
      </c>
      <c r="J837" s="28">
        <f t="shared" si="263"/>
        <v>86.367580200000006</v>
      </c>
      <c r="K837" s="28">
        <f t="shared" si="263"/>
        <v>24.429446999999996</v>
      </c>
      <c r="L837" s="28">
        <f t="shared" si="263"/>
        <v>12.2683032</v>
      </c>
      <c r="M837" s="28">
        <v>0</v>
      </c>
      <c r="N837" s="28">
        <f t="shared" si="263"/>
        <v>41.829816600000001</v>
      </c>
      <c r="O837" s="28">
        <f t="shared" si="263"/>
        <v>27.542862000000007</v>
      </c>
      <c r="P837" s="28">
        <v>0</v>
      </c>
      <c r="Q837" s="28">
        <f t="shared" si="258"/>
        <v>512.65433466000002</v>
      </c>
    </row>
    <row r="838" spans="1:17" ht="40.5" customHeight="1" x14ac:dyDescent="0.25">
      <c r="A838" s="40" t="str">
        <f>[1]фидера!B72</f>
        <v xml:space="preserve">Курчатовский </v>
      </c>
      <c r="B838" s="40" t="str">
        <f>[1]фидера!C72</f>
        <v>ПС Иванино 35/10+Теплицы 35/10+Рязаново 35/10</v>
      </c>
      <c r="C838" s="40" t="str">
        <f>[1]фидера!D72</f>
        <v xml:space="preserve"> ВЛ 10 кВ 8505+8185+82505</v>
      </c>
      <c r="D838" s="14" t="s">
        <v>33</v>
      </c>
      <c r="E838" s="28">
        <f t="shared" si="263"/>
        <v>124.334271468</v>
      </c>
      <c r="F838" s="28">
        <f t="shared" si="263"/>
        <v>153.26980020000002</v>
      </c>
      <c r="G838" s="28">
        <f t="shared" si="263"/>
        <v>223.80095880000002</v>
      </c>
      <c r="H838" s="28">
        <f t="shared" si="263"/>
        <v>165.94646760000001</v>
      </c>
      <c r="I838" s="28">
        <v>0</v>
      </c>
      <c r="J838" s="28">
        <f t="shared" si="263"/>
        <v>121.22913959999997</v>
      </c>
      <c r="K838" s="28">
        <f t="shared" si="263"/>
        <v>63.785908800000001</v>
      </c>
      <c r="L838" s="28">
        <f t="shared" si="263"/>
        <v>34.464779999999998</v>
      </c>
      <c r="M838" s="28">
        <f t="shared" si="263"/>
        <v>181.31080859999997</v>
      </c>
      <c r="N838" s="28">
        <f t="shared" si="263"/>
        <v>300.84567120000003</v>
      </c>
      <c r="O838" s="28">
        <f t="shared" si="263"/>
        <v>238.33409040000001</v>
      </c>
      <c r="P838" s="28">
        <f t="shared" si="263"/>
        <v>267.304779</v>
      </c>
      <c r="Q838" s="28">
        <f t="shared" si="258"/>
        <v>1874.626675668</v>
      </c>
    </row>
    <row r="839" spans="1:17" ht="40.5" customHeight="1" x14ac:dyDescent="0.25">
      <c r="A839" s="40" t="str">
        <f>[1]фидера!B73</f>
        <v>Курский</v>
      </c>
      <c r="B839" s="40" t="str">
        <f>[1]фидера!C73</f>
        <v>Новая</v>
      </c>
      <c r="C839" s="40" t="str">
        <f>[1]фидера!D73</f>
        <v>414.1</v>
      </c>
      <c r="D839" s="14" t="s">
        <v>33</v>
      </c>
      <c r="E839" s="28">
        <f t="shared" si="263"/>
        <v>311.11362698400001</v>
      </c>
      <c r="F839" s="28">
        <f t="shared" si="263"/>
        <v>370.52824320000002</v>
      </c>
      <c r="G839" s="28">
        <f t="shared" si="263"/>
        <v>706.13989919999995</v>
      </c>
      <c r="H839" s="28">
        <f t="shared" si="263"/>
        <v>19.051203599999997</v>
      </c>
      <c r="I839" s="28">
        <f t="shared" si="263"/>
        <v>65.199254400000001</v>
      </c>
      <c r="J839" s="28">
        <f t="shared" si="263"/>
        <v>89.223233399999998</v>
      </c>
      <c r="K839" s="28">
        <v>0</v>
      </c>
      <c r="L839" s="28">
        <f t="shared" si="263"/>
        <v>68.109935399999998</v>
      </c>
      <c r="M839" s="28">
        <f t="shared" si="263"/>
        <v>104.07494700000001</v>
      </c>
      <c r="N839" s="28">
        <f t="shared" si="263"/>
        <v>91.06232039999999</v>
      </c>
      <c r="O839" s="28">
        <f t="shared" si="263"/>
        <v>48.731461199999998</v>
      </c>
      <c r="P839" s="28">
        <v>0</v>
      </c>
      <c r="Q839" s="28">
        <f t="shared" si="258"/>
        <v>1873.2341247840002</v>
      </c>
    </row>
    <row r="840" spans="1:17" ht="40.5" customHeight="1" x14ac:dyDescent="0.25">
      <c r="A840" s="40" t="str">
        <f>[1]фидера!B74</f>
        <v>Курский</v>
      </c>
      <c r="B840" s="40" t="str">
        <f>[1]фидера!C74</f>
        <v>Оросительная</v>
      </c>
      <c r="C840" s="40" t="str">
        <f>[1]фидера!D74</f>
        <v>415.8</v>
      </c>
      <c r="D840" s="14" t="s">
        <v>33</v>
      </c>
      <c r="E840" s="28">
        <f t="shared" si="263"/>
        <v>300.32725140000008</v>
      </c>
      <c r="F840" s="28">
        <f t="shared" si="263"/>
        <v>335.19460320000007</v>
      </c>
      <c r="G840" s="28">
        <f t="shared" si="263"/>
        <v>179.08363080000001</v>
      </c>
      <c r="H840" s="28">
        <f t="shared" si="263"/>
        <v>328.58547479999993</v>
      </c>
      <c r="I840" s="28">
        <v>0</v>
      </c>
      <c r="J840" s="28">
        <v>0</v>
      </c>
      <c r="K840" s="28">
        <f t="shared" si="263"/>
        <v>102.95991000000002</v>
      </c>
      <c r="L840" s="28">
        <v>0</v>
      </c>
      <c r="M840" s="28">
        <f t="shared" si="263"/>
        <v>170.03010959999997</v>
      </c>
      <c r="N840" s="28">
        <f t="shared" si="263"/>
        <v>287.78670539999996</v>
      </c>
      <c r="O840" s="28">
        <f t="shared" si="263"/>
        <v>467.37717119999996</v>
      </c>
      <c r="P840" s="28">
        <f t="shared" si="263"/>
        <v>421.46371260000001</v>
      </c>
      <c r="Q840" s="28">
        <f t="shared" ref="Q840:Q843" si="264">SUM(E840:P840)</f>
        <v>2592.8085689999998</v>
      </c>
    </row>
    <row r="841" spans="1:17" ht="40.5" customHeight="1" x14ac:dyDescent="0.25">
      <c r="A841" s="40" t="str">
        <f>[1]фидера!B75</f>
        <v>Курский</v>
      </c>
      <c r="B841" s="40" t="str">
        <f>[1]фидера!C75</f>
        <v>Садовая</v>
      </c>
      <c r="C841" s="40" t="str">
        <f>[1]фидера!D75</f>
        <v>403.23</v>
      </c>
      <c r="D841" s="14" t="s">
        <v>33</v>
      </c>
      <c r="E841" s="28">
        <f t="shared" si="263"/>
        <v>291.93429549599995</v>
      </c>
      <c r="F841" s="28">
        <f t="shared" si="263"/>
        <v>360.53924939999996</v>
      </c>
      <c r="G841" s="28">
        <f t="shared" si="263"/>
        <v>341.15787899999998</v>
      </c>
      <c r="H841" s="28">
        <f t="shared" si="263"/>
        <v>238.3051284</v>
      </c>
      <c r="I841" s="28">
        <v>0</v>
      </c>
      <c r="J841" s="28">
        <f t="shared" si="263"/>
        <v>32.469298199999997</v>
      </c>
      <c r="K841" s="28">
        <v>0</v>
      </c>
      <c r="L841" s="28">
        <f t="shared" si="263"/>
        <v>63.270385199999986</v>
      </c>
      <c r="M841" s="28">
        <f t="shared" si="263"/>
        <v>52.5978882</v>
      </c>
      <c r="N841" s="28">
        <v>0</v>
      </c>
      <c r="O841" s="28">
        <f t="shared" si="263"/>
        <v>22.888668599999995</v>
      </c>
      <c r="P841" s="28">
        <f t="shared" si="263"/>
        <v>30.242120400000019</v>
      </c>
      <c r="Q841" s="28">
        <f t="shared" si="264"/>
        <v>1433.4049128959998</v>
      </c>
    </row>
    <row r="842" spans="1:17" ht="40.5" customHeight="1" x14ac:dyDescent="0.25">
      <c r="A842" s="40" t="str">
        <f>[1]фидера!B76</f>
        <v>Курский</v>
      </c>
      <c r="B842" s="40" t="str">
        <f>[1]фидера!C76</f>
        <v>Мурыновка</v>
      </c>
      <c r="C842" s="40" t="str">
        <f>[1]фидера!D76</f>
        <v>422.2</v>
      </c>
      <c r="D842" s="14" t="s">
        <v>33</v>
      </c>
      <c r="E842" s="28">
        <f t="shared" si="263"/>
        <v>164.97044820000002</v>
      </c>
      <c r="F842" s="28">
        <f t="shared" si="263"/>
        <v>144.19600560000001</v>
      </c>
      <c r="G842" s="28">
        <f t="shared" si="263"/>
        <v>367.95931380000002</v>
      </c>
      <c r="H842" s="28">
        <f t="shared" si="263"/>
        <v>173.56636979999999</v>
      </c>
      <c r="I842" s="28">
        <f t="shared" si="263"/>
        <v>154.3500828</v>
      </c>
      <c r="J842" s="28">
        <f t="shared" si="263"/>
        <v>60.382873800000006</v>
      </c>
      <c r="K842" s="28">
        <f t="shared" si="263"/>
        <v>86.43129660000001</v>
      </c>
      <c r="L842" s="28">
        <f t="shared" si="263"/>
        <v>132.49535760000001</v>
      </c>
      <c r="M842" s="28">
        <f t="shared" si="263"/>
        <v>100.4778666</v>
      </c>
      <c r="N842" s="28">
        <f t="shared" si="263"/>
        <v>92.765286000000003</v>
      </c>
      <c r="O842" s="28">
        <f t="shared" si="263"/>
        <v>177.450174</v>
      </c>
      <c r="P842" s="28">
        <f t="shared" si="263"/>
        <v>429.6483738</v>
      </c>
      <c r="Q842" s="28">
        <f t="shared" si="264"/>
        <v>2084.6934486</v>
      </c>
    </row>
    <row r="843" spans="1:17" ht="40.5" customHeight="1" x14ac:dyDescent="0.25">
      <c r="A843" s="8"/>
      <c r="B843" s="46" t="str">
        <f>[1]фидера!C77</f>
        <v>ВСЕГО</v>
      </c>
      <c r="C843" s="46"/>
      <c r="D843" s="17" t="s">
        <v>33</v>
      </c>
      <c r="E843" s="35">
        <f t="shared" si="263"/>
        <v>7004.3488045020003</v>
      </c>
      <c r="F843" s="35">
        <f t="shared" si="263"/>
        <v>6516.7135542000015</v>
      </c>
      <c r="G843" s="35">
        <f t="shared" si="263"/>
        <v>7241.0705514000019</v>
      </c>
      <c r="H843" s="35">
        <f t="shared" si="263"/>
        <v>4096.3968647999973</v>
      </c>
      <c r="I843" s="35">
        <f t="shared" si="263"/>
        <v>2451.8794770000009</v>
      </c>
      <c r="J843" s="35">
        <f t="shared" si="263"/>
        <v>1802.7252089999993</v>
      </c>
      <c r="K843" s="35">
        <f t="shared" si="263"/>
        <v>968.18517899999949</v>
      </c>
      <c r="L843" s="35">
        <f t="shared" si="263"/>
        <v>1760.4551700000004</v>
      </c>
      <c r="M843" s="35">
        <f t="shared" si="263"/>
        <v>2516.0505804000009</v>
      </c>
      <c r="N843" s="35">
        <f t="shared" si="263"/>
        <v>3892.3508862000012</v>
      </c>
      <c r="O843" s="35">
        <f t="shared" si="263"/>
        <v>4139.2722095999989</v>
      </c>
      <c r="P843" s="35">
        <f t="shared" si="263"/>
        <v>4799.7361385999993</v>
      </c>
      <c r="Q843" s="35">
        <f t="shared" si="264"/>
        <v>47189.184624702</v>
      </c>
    </row>
    <row r="844" spans="1:17" ht="46.5" customHeight="1" x14ac:dyDescent="0.25">
      <c r="A844" s="44"/>
      <c r="B844" s="44"/>
      <c r="C844" s="44"/>
      <c r="D844" s="11" t="s">
        <v>34</v>
      </c>
      <c r="E844" s="25">
        <v>3230.7480000000005</v>
      </c>
      <c r="F844" s="25">
        <v>2250.0910000000003</v>
      </c>
      <c r="G844" s="20">
        <v>2500.1970000000006</v>
      </c>
      <c r="H844" s="20">
        <v>1414.4039999999991</v>
      </c>
      <c r="I844" s="20">
        <v>846.58500000000015</v>
      </c>
      <c r="J844" s="20">
        <v>622.44499999999971</v>
      </c>
      <c r="K844" s="20">
        <v>334.29499999999985</v>
      </c>
      <c r="L844" s="20">
        <v>607.85000000000014</v>
      </c>
      <c r="M844" s="20">
        <v>868.74200000000019</v>
      </c>
      <c r="N844" s="20">
        <v>1343.9510000000002</v>
      </c>
      <c r="O844" s="20">
        <v>1429.2079999999996</v>
      </c>
      <c r="P844" s="20">
        <v>1657.2529999999999</v>
      </c>
      <c r="Q844" s="21">
        <f>SUM(E844:P844)</f>
        <v>17105.769000000004</v>
      </c>
    </row>
    <row r="845" spans="1:17" ht="52.5" customHeight="1" x14ac:dyDescent="0.25">
      <c r="A845" s="44"/>
      <c r="B845" s="44"/>
      <c r="C845" s="44"/>
      <c r="D845" s="11" t="s">
        <v>25</v>
      </c>
      <c r="E845" s="21">
        <v>3.42</v>
      </c>
      <c r="F845" s="21">
        <v>3.42</v>
      </c>
      <c r="G845" s="21">
        <v>3.42</v>
      </c>
      <c r="H845" s="21">
        <v>3.42</v>
      </c>
      <c r="I845" s="21">
        <v>3.42</v>
      </c>
      <c r="J845" s="21">
        <v>3.42</v>
      </c>
      <c r="K845" s="21">
        <v>3.42</v>
      </c>
      <c r="L845" s="21">
        <v>3.42</v>
      </c>
      <c r="M845" s="21">
        <v>3.42</v>
      </c>
      <c r="N845" s="21">
        <v>3.42</v>
      </c>
      <c r="O845" s="21">
        <v>3.42</v>
      </c>
      <c r="P845" s="21">
        <v>3.42</v>
      </c>
      <c r="Q845" s="21">
        <v>3.42</v>
      </c>
    </row>
    <row r="846" spans="1:17" ht="40.5" customHeight="1" x14ac:dyDescent="0.25">
      <c r="A846" s="40" t="str">
        <f>[1]фидера!B9</f>
        <v>Медвенский</v>
      </c>
      <c r="B846" s="40" t="str">
        <f>[1]фидера!C9</f>
        <v>Компрессорная 110/10</v>
      </c>
      <c r="C846" s="40" t="str">
        <f>[1]фидера!D9</f>
        <v>242.15</v>
      </c>
      <c r="D846" s="11" t="s">
        <v>35</v>
      </c>
      <c r="E846" s="21">
        <f t="shared" ref="E846:P846" si="265">E216*$E$845</f>
        <v>44.252748000000011</v>
      </c>
      <c r="F846" s="21">
        <f t="shared" si="265"/>
        <v>29.100779999999993</v>
      </c>
      <c r="G846" s="21">
        <f t="shared" si="265"/>
        <v>40.957919999999994</v>
      </c>
      <c r="H846" s="21">
        <f t="shared" si="265"/>
        <v>11.65194</v>
      </c>
      <c r="I846" s="21">
        <f t="shared" si="265"/>
        <v>4.9863600000000003</v>
      </c>
      <c r="J846" s="21">
        <f t="shared" si="265"/>
        <v>-1.7749800000000004</v>
      </c>
      <c r="K846" s="21">
        <f t="shared" si="265"/>
        <v>1.1456999999999968</v>
      </c>
      <c r="L846" s="21">
        <f t="shared" si="265"/>
        <v>19.104120000000002</v>
      </c>
      <c r="M846" s="21">
        <f t="shared" si="265"/>
        <v>5.0513400000000006</v>
      </c>
      <c r="N846" s="21">
        <f t="shared" si="265"/>
        <v>42.315659999999994</v>
      </c>
      <c r="O846" s="21">
        <f t="shared" si="265"/>
        <v>29.935259999999992</v>
      </c>
      <c r="P846" s="21">
        <f t="shared" si="265"/>
        <v>52.907399999999996</v>
      </c>
      <c r="Q846" s="21">
        <f t="shared" ref="Q846:Q909" si="266">SUM(E846:P846)</f>
        <v>279.63424799999996</v>
      </c>
    </row>
    <row r="847" spans="1:17" ht="40.5" customHeight="1" x14ac:dyDescent="0.25">
      <c r="A847" s="40" t="str">
        <f>[1]фидера!B10</f>
        <v>Фатежский</v>
      </c>
      <c r="B847" s="40" t="str">
        <f>[1]фидера!C10</f>
        <v>ПС 35/10кВ Глебово</v>
      </c>
      <c r="C847" s="40" t="str">
        <f>[1]фидера!D10</f>
        <v>яч.№ 6 фидер 376</v>
      </c>
      <c r="D847" s="11" t="s">
        <v>35</v>
      </c>
      <c r="E847" s="21">
        <f t="shared" ref="E847:P847" si="267">E217*$E$845</f>
        <v>35.810135999999993</v>
      </c>
      <c r="F847" s="21">
        <f t="shared" si="267"/>
        <v>11.14236</v>
      </c>
      <c r="G847" s="21">
        <f t="shared" si="267"/>
        <v>59.504580000000004</v>
      </c>
      <c r="H847" s="21">
        <f t="shared" si="267"/>
        <v>19.596599999999999</v>
      </c>
      <c r="I847" s="21">
        <f t="shared" si="267"/>
        <v>10.9611</v>
      </c>
      <c r="J847" s="21">
        <f t="shared" si="267"/>
        <v>36.53586</v>
      </c>
      <c r="K847" s="21">
        <f t="shared" si="267"/>
        <v>-19.415339999999997</v>
      </c>
      <c r="L847" s="21">
        <f t="shared" si="267"/>
        <v>-8.9740799999999989</v>
      </c>
      <c r="M847" s="21">
        <f t="shared" si="267"/>
        <v>28.721160000000005</v>
      </c>
      <c r="N847" s="21">
        <f t="shared" si="267"/>
        <v>28.888739999999995</v>
      </c>
      <c r="O847" s="21">
        <f t="shared" si="267"/>
        <v>37.81494</v>
      </c>
      <c r="P847" s="21">
        <f t="shared" si="267"/>
        <v>17.000820000000001</v>
      </c>
      <c r="Q847" s="21">
        <f t="shared" si="266"/>
        <v>257.58687600000002</v>
      </c>
    </row>
    <row r="848" spans="1:17" ht="40.5" customHeight="1" x14ac:dyDescent="0.25">
      <c r="A848" s="40" t="str">
        <f>[1]фидера!B11</f>
        <v>Октябрьский</v>
      </c>
      <c r="B848" s="40" t="str">
        <f>[1]фидера!C11</f>
        <v>ПC 35/10кВ Лобазовка</v>
      </c>
      <c r="C848" s="40" t="str">
        <f>[1]фидера!D11</f>
        <v>ВЛ 10кВ 554.09</v>
      </c>
      <c r="D848" s="11" t="s">
        <v>35</v>
      </c>
      <c r="E848" s="21">
        <f t="shared" ref="E848:P848" si="268">E218*$E$845</f>
        <v>161.6773536</v>
      </c>
      <c r="F848" s="21">
        <f t="shared" si="268"/>
        <v>168.97535999999999</v>
      </c>
      <c r="G848" s="21">
        <f t="shared" si="268"/>
        <v>85.530779999999993</v>
      </c>
      <c r="H848" s="21">
        <f t="shared" si="268"/>
        <v>101.1636</v>
      </c>
      <c r="I848" s="21">
        <f t="shared" si="268"/>
        <v>15.817499999999999</v>
      </c>
      <c r="J848" s="21">
        <f t="shared" si="268"/>
        <v>73.468440000000001</v>
      </c>
      <c r="K848" s="21">
        <f t="shared" si="268"/>
        <v>59.504580000000004</v>
      </c>
      <c r="L848" s="21">
        <f t="shared" si="268"/>
        <v>2.4111000000000002</v>
      </c>
      <c r="M848" s="21">
        <f t="shared" si="268"/>
        <v>65.944440000000014</v>
      </c>
      <c r="N848" s="21">
        <f t="shared" si="268"/>
        <v>110.77038</v>
      </c>
      <c r="O848" s="21">
        <f t="shared" si="268"/>
        <v>131.62554</v>
      </c>
      <c r="P848" s="21">
        <f t="shared" si="268"/>
        <v>144.00593999999998</v>
      </c>
      <c r="Q848" s="21">
        <f t="shared" si="266"/>
        <v>1120.8950136000001</v>
      </c>
    </row>
    <row r="849" spans="1:17" ht="40.5" customHeight="1" x14ac:dyDescent="0.25">
      <c r="A849" s="40" t="str">
        <f>[1]фидера!B12</f>
        <v xml:space="preserve">Курчатовский </v>
      </c>
      <c r="B849" s="40" t="str">
        <f>[1]фидера!C12</f>
        <v xml:space="preserve">ПС 35/10 Иванино +ПС 35/10 Афанасьевка </v>
      </c>
      <c r="C849" s="40" t="str">
        <f>[1]фидера!D12</f>
        <v xml:space="preserve"> ВЛ 10 кВ 8514+81906</v>
      </c>
      <c r="D849" s="11" t="s">
        <v>35</v>
      </c>
      <c r="E849" s="21">
        <f t="shared" ref="E849:P849" si="269">E219*$E$845</f>
        <v>305.10846000000004</v>
      </c>
      <c r="F849" s="21">
        <f t="shared" si="269"/>
        <v>269.42759999999998</v>
      </c>
      <c r="G849" s="21">
        <f t="shared" si="269"/>
        <v>181.33523999999997</v>
      </c>
      <c r="H849" s="21">
        <f t="shared" si="269"/>
        <v>165.49722</v>
      </c>
      <c r="I849" s="21">
        <f t="shared" si="269"/>
        <v>33.235560000000014</v>
      </c>
      <c r="J849" s="21">
        <f t="shared" si="269"/>
        <v>95.236739999999983</v>
      </c>
      <c r="K849" s="21">
        <f t="shared" si="269"/>
        <v>-111.26970000000001</v>
      </c>
      <c r="L849" s="21">
        <f t="shared" si="269"/>
        <v>124.26227999999999</v>
      </c>
      <c r="M849" s="21">
        <f t="shared" si="269"/>
        <v>253.27151999999998</v>
      </c>
      <c r="N849" s="21">
        <f t="shared" si="269"/>
        <v>94.24494</v>
      </c>
      <c r="O849" s="21">
        <f t="shared" si="269"/>
        <v>239.37264000000002</v>
      </c>
      <c r="P849" s="21">
        <f t="shared" si="269"/>
        <v>402.77339999999998</v>
      </c>
      <c r="Q849" s="21">
        <f t="shared" si="266"/>
        <v>2052.4958999999999</v>
      </c>
    </row>
    <row r="850" spans="1:17" ht="40.5" customHeight="1" x14ac:dyDescent="0.25">
      <c r="A850" s="40" t="str">
        <f>[1]фидера!B13</f>
        <v xml:space="preserve">Курчатовский </v>
      </c>
      <c r="B850" s="40" t="str">
        <f>[1]фидера!C13</f>
        <v xml:space="preserve">ПС 35/10 Рязаново </v>
      </c>
      <c r="C850" s="40" t="str">
        <f>[1]фидера!D13</f>
        <v xml:space="preserve"> ВЛ 10 кВ 82506</v>
      </c>
      <c r="D850" s="11" t="s">
        <v>35</v>
      </c>
      <c r="E850" s="21">
        <f t="shared" ref="E850:P850" si="270">E220*$E$845</f>
        <v>52.583183999999996</v>
      </c>
      <c r="F850" s="21">
        <f t="shared" si="270"/>
        <v>10.393379999999999</v>
      </c>
      <c r="G850" s="21">
        <f t="shared" si="270"/>
        <v>69.990300000000005</v>
      </c>
      <c r="H850" s="21">
        <f t="shared" si="270"/>
        <v>45.291060000000002</v>
      </c>
      <c r="I850" s="21">
        <f t="shared" si="270"/>
        <v>17.541180000000001</v>
      </c>
      <c r="J850" s="21">
        <f t="shared" si="270"/>
        <v>16.597259999999999</v>
      </c>
      <c r="K850" s="21">
        <f t="shared" si="270"/>
        <v>13.587660000000001</v>
      </c>
      <c r="L850" s="21">
        <f t="shared" si="270"/>
        <v>7.6539599999999997</v>
      </c>
      <c r="M850" s="21">
        <f t="shared" si="270"/>
        <v>16.53228</v>
      </c>
      <c r="N850" s="21">
        <f t="shared" si="270"/>
        <v>14.384519999999998</v>
      </c>
      <c r="O850" s="21">
        <f t="shared" si="270"/>
        <v>45.639900000000004</v>
      </c>
      <c r="P850" s="21">
        <f t="shared" si="270"/>
        <v>76.584059999999994</v>
      </c>
      <c r="Q850" s="21">
        <f t="shared" si="266"/>
        <v>386.77874400000007</v>
      </c>
    </row>
    <row r="851" spans="1:17" ht="40.5" customHeight="1" x14ac:dyDescent="0.25">
      <c r="A851" s="40" t="str">
        <f>[1]фидера!B14</f>
        <v xml:space="preserve">Курчатовский </v>
      </c>
      <c r="B851" s="40" t="str">
        <f>[1]фидера!C14</f>
        <v xml:space="preserve">ПС 35/10 Теплицы </v>
      </c>
      <c r="C851" s="40" t="str">
        <f>[1]фидера!D14</f>
        <v xml:space="preserve"> ВЛ 10 кВ  8182</v>
      </c>
      <c r="D851" s="11" t="s">
        <v>35</v>
      </c>
      <c r="E851" s="21">
        <f t="shared" ref="E851:P851" si="271">E221*$E$845</f>
        <v>91.017144000000002</v>
      </c>
      <c r="F851" s="21">
        <f t="shared" si="271"/>
        <v>107.44956000000001</v>
      </c>
      <c r="G851" s="21">
        <f t="shared" si="271"/>
        <v>71.635319999999993</v>
      </c>
      <c r="H851" s="21">
        <f t="shared" si="271"/>
        <v>67.503959999999992</v>
      </c>
      <c r="I851" s="21">
        <f t="shared" si="271"/>
        <v>39.107699999999994</v>
      </c>
      <c r="J851" s="21">
        <f t="shared" si="271"/>
        <v>40.472279999999998</v>
      </c>
      <c r="K851" s="21">
        <f t="shared" si="271"/>
        <v>-3.7619999999997378E-2</v>
      </c>
      <c r="L851" s="21">
        <f t="shared" si="271"/>
        <v>46.180259999999997</v>
      </c>
      <c r="M851" s="21">
        <f t="shared" si="271"/>
        <v>60.041519999999998</v>
      </c>
      <c r="N851" s="21">
        <f t="shared" si="271"/>
        <v>98.749080000000006</v>
      </c>
      <c r="O851" s="21">
        <f t="shared" si="271"/>
        <v>-0.80711999999999917</v>
      </c>
      <c r="P851" s="21">
        <f t="shared" si="271"/>
        <v>71.44037999999999</v>
      </c>
      <c r="Q851" s="21">
        <f t="shared" si="266"/>
        <v>692.75246399999992</v>
      </c>
    </row>
    <row r="852" spans="1:17" ht="40.5" customHeight="1" x14ac:dyDescent="0.25">
      <c r="A852" s="40" t="str">
        <f>[1]фидера!B15</f>
        <v>Курский</v>
      </c>
      <c r="B852" s="40" t="str">
        <f>[1]фидера!C15</f>
        <v>Петренка</v>
      </c>
      <c r="C852" s="40" t="str">
        <f>[1]фидера!D15</f>
        <v>413.9</v>
      </c>
      <c r="D852" s="11" t="s">
        <v>35</v>
      </c>
      <c r="E852" s="21">
        <f t="shared" ref="E852:P852" si="272">E222*$E$845</f>
        <v>75.786721200000002</v>
      </c>
      <c r="F852" s="21">
        <f t="shared" si="272"/>
        <v>221.70491999999996</v>
      </c>
      <c r="G852" s="21">
        <f t="shared" si="272"/>
        <v>46.58382000000001</v>
      </c>
      <c r="H852" s="21">
        <f t="shared" si="272"/>
        <v>77.018400000000014</v>
      </c>
      <c r="I852" s="21">
        <f t="shared" si="272"/>
        <v>44.131679999999996</v>
      </c>
      <c r="J852" s="21">
        <f t="shared" si="272"/>
        <v>119.22461999999999</v>
      </c>
      <c r="K852" s="21">
        <f t="shared" si="272"/>
        <v>-130.31567999999999</v>
      </c>
      <c r="L852" s="21">
        <f t="shared" si="272"/>
        <v>107.81549999999999</v>
      </c>
      <c r="M852" s="21">
        <f t="shared" si="272"/>
        <v>1.2825</v>
      </c>
      <c r="N852" s="21">
        <f t="shared" si="272"/>
        <v>33.611759999999997</v>
      </c>
      <c r="O852" s="21">
        <f t="shared" si="272"/>
        <v>77.579279999999983</v>
      </c>
      <c r="P852" s="21">
        <f t="shared" si="272"/>
        <v>-0.48222000000000004</v>
      </c>
      <c r="Q852" s="21">
        <f t="shared" si="266"/>
        <v>673.94130120000011</v>
      </c>
    </row>
    <row r="853" spans="1:17" ht="40.5" customHeight="1" x14ac:dyDescent="0.25">
      <c r="A853" s="40" t="str">
        <f>[1]фидера!B16</f>
        <v>Курский</v>
      </c>
      <c r="B853" s="40" t="str">
        <f>[1]фидера!C16</f>
        <v>Петренка</v>
      </c>
      <c r="C853" s="40" t="str">
        <f>[1]фидера!D16</f>
        <v>413.13</v>
      </c>
      <c r="D853" s="11" t="s">
        <v>35</v>
      </c>
      <c r="E853" s="21">
        <f t="shared" ref="E853:P853" si="273">E223*$E$845</f>
        <v>425.91188879999999</v>
      </c>
      <c r="F853" s="21">
        <f t="shared" si="273"/>
        <v>120.08646</v>
      </c>
      <c r="G853" s="21">
        <f t="shared" si="273"/>
        <v>324.79056000000003</v>
      </c>
      <c r="H853" s="21">
        <f t="shared" si="273"/>
        <v>176.33520000000001</v>
      </c>
      <c r="I853" s="21">
        <f t="shared" si="273"/>
        <v>116.97084</v>
      </c>
      <c r="J853" s="21">
        <f t="shared" si="273"/>
        <v>110.04534</v>
      </c>
      <c r="K853" s="21">
        <f t="shared" si="273"/>
        <v>97.439219999999992</v>
      </c>
      <c r="L853" s="21">
        <f t="shared" si="273"/>
        <v>120.34638</v>
      </c>
      <c r="M853" s="21">
        <f t="shared" si="273"/>
        <v>101.33802</v>
      </c>
      <c r="N853" s="21">
        <f t="shared" si="273"/>
        <v>215.94563999999997</v>
      </c>
      <c r="O853" s="21">
        <f t="shared" si="273"/>
        <v>91.632059999999996</v>
      </c>
      <c r="P853" s="21">
        <f t="shared" si="273"/>
        <v>49.049639999999997</v>
      </c>
      <c r="Q853" s="21">
        <f t="shared" si="266"/>
        <v>1949.8912487999996</v>
      </c>
    </row>
    <row r="854" spans="1:17" ht="40.5" customHeight="1" x14ac:dyDescent="0.25">
      <c r="A854" s="40" t="str">
        <f>[1]фидера!B17</f>
        <v>Курский</v>
      </c>
      <c r="B854" s="40" t="str">
        <f>[1]фидера!C17</f>
        <v>Петренка</v>
      </c>
      <c r="C854" s="40" t="str">
        <f>[1]фидера!D17</f>
        <v>413.15</v>
      </c>
      <c r="D854" s="11" t="s">
        <v>35</v>
      </c>
      <c r="E854" s="21">
        <f t="shared" ref="E854:P854" si="274">E224*$E$845</f>
        <v>220.70231280000002</v>
      </c>
      <c r="F854" s="21">
        <f t="shared" si="274"/>
        <v>198.03852000000001</v>
      </c>
      <c r="G854" s="21">
        <f t="shared" si="274"/>
        <v>74.149019999999993</v>
      </c>
      <c r="H854" s="21">
        <f t="shared" si="274"/>
        <v>141.67007999999998</v>
      </c>
      <c r="I854" s="21">
        <f t="shared" si="274"/>
        <v>211.86215999999999</v>
      </c>
      <c r="J854" s="21">
        <f t="shared" si="274"/>
        <v>32.079599999999999</v>
      </c>
      <c r="K854" s="21">
        <f t="shared" si="274"/>
        <v>3.3276599999999994</v>
      </c>
      <c r="L854" s="21">
        <f t="shared" si="274"/>
        <v>-9.3468599999999995</v>
      </c>
      <c r="M854" s="21">
        <f t="shared" si="274"/>
        <v>39.894300000000001</v>
      </c>
      <c r="N854" s="21">
        <f t="shared" si="274"/>
        <v>52.784280000000003</v>
      </c>
      <c r="O854" s="21">
        <f t="shared" si="274"/>
        <v>22.219739999999998</v>
      </c>
      <c r="P854" s="21">
        <f t="shared" si="274"/>
        <v>60.568200000000004</v>
      </c>
      <c r="Q854" s="21">
        <f t="shared" si="266"/>
        <v>1047.9490128000002</v>
      </c>
    </row>
    <row r="855" spans="1:17" ht="40.5" customHeight="1" x14ac:dyDescent="0.25">
      <c r="A855" s="40" t="str">
        <f>[1]фидера!B18</f>
        <v>Курский</v>
      </c>
      <c r="B855" s="40" t="str">
        <f>[1]фидера!C18</f>
        <v>Безлесная</v>
      </c>
      <c r="C855" s="40" t="str">
        <f>[1]фидера!D18</f>
        <v>423.10</v>
      </c>
      <c r="D855" s="11" t="s">
        <v>35</v>
      </c>
      <c r="E855" s="21">
        <f t="shared" ref="E855:P855" si="275">E225*$E$845</f>
        <v>251.27136719999999</v>
      </c>
      <c r="F855" s="21">
        <f t="shared" si="275"/>
        <v>112.41881999999998</v>
      </c>
      <c r="G855" s="21">
        <f t="shared" si="275"/>
        <v>250.09775999999999</v>
      </c>
      <c r="H855" s="21">
        <f t="shared" si="275"/>
        <v>89.17649999999999</v>
      </c>
      <c r="I855" s="21">
        <f t="shared" si="275"/>
        <v>70.776899999999998</v>
      </c>
      <c r="J855" s="21">
        <f t="shared" si="275"/>
        <v>49.128299999999996</v>
      </c>
      <c r="K855" s="21">
        <f t="shared" si="275"/>
        <v>55.058579999999999</v>
      </c>
      <c r="L855" s="21">
        <f t="shared" si="275"/>
        <v>45.205559999999998</v>
      </c>
      <c r="M855" s="21">
        <f t="shared" si="275"/>
        <v>83.789999999999992</v>
      </c>
      <c r="N855" s="21">
        <f t="shared" si="275"/>
        <v>95.937839999999994</v>
      </c>
      <c r="O855" s="21">
        <f t="shared" si="275"/>
        <v>109.53234</v>
      </c>
      <c r="P855" s="21">
        <f t="shared" si="275"/>
        <v>136.29725999999999</v>
      </c>
      <c r="Q855" s="21">
        <f t="shared" si="266"/>
        <v>1348.6912272</v>
      </c>
    </row>
    <row r="856" spans="1:17" ht="40.5" customHeight="1" x14ac:dyDescent="0.25">
      <c r="A856" s="40" t="str">
        <f>[1]фидера!B19</f>
        <v>Курский</v>
      </c>
      <c r="B856" s="40" t="str">
        <f>[1]фидера!C19</f>
        <v>Букреевка</v>
      </c>
      <c r="C856" s="40" t="str">
        <f>[1]фидера!D19</f>
        <v>424.2</v>
      </c>
      <c r="D856" s="11" t="s">
        <v>35</v>
      </c>
      <c r="E856" s="21">
        <f t="shared" ref="E856:P856" si="276">E226*$E$845</f>
        <v>83.725019999999986</v>
      </c>
      <c r="F856" s="21">
        <f t="shared" si="276"/>
        <v>69.583319999999986</v>
      </c>
      <c r="G856" s="21">
        <f t="shared" si="276"/>
        <v>22.199219999999993</v>
      </c>
      <c r="H856" s="21">
        <f t="shared" si="276"/>
        <v>44.29242</v>
      </c>
      <c r="I856" s="21">
        <f t="shared" si="276"/>
        <v>-13.372199999999999</v>
      </c>
      <c r="J856" s="21">
        <f t="shared" si="276"/>
        <v>16.46388</v>
      </c>
      <c r="K856" s="21">
        <f t="shared" si="276"/>
        <v>-7.5069000000000008</v>
      </c>
      <c r="L856" s="21">
        <f t="shared" si="276"/>
        <v>17.185499999999998</v>
      </c>
      <c r="M856" s="21">
        <f t="shared" si="276"/>
        <v>20.359259999999999</v>
      </c>
      <c r="N856" s="21">
        <f t="shared" si="276"/>
        <v>18.43038</v>
      </c>
      <c r="O856" s="21">
        <f t="shared" si="276"/>
        <v>49.518179999999994</v>
      </c>
      <c r="P856" s="21">
        <f t="shared" si="276"/>
        <v>-39.405239999999999</v>
      </c>
      <c r="Q856" s="21">
        <f t="shared" si="266"/>
        <v>281.47283999999996</v>
      </c>
    </row>
    <row r="857" spans="1:17" ht="40.5" customHeight="1" x14ac:dyDescent="0.25">
      <c r="A857" s="40" t="str">
        <f>[1]фидера!B20</f>
        <v>Конышевский</v>
      </c>
      <c r="B857" s="40" t="str">
        <f>[1]фидера!C20</f>
        <v>ПC 35/10кВ Платава</v>
      </c>
      <c r="C857" s="40" t="str">
        <f>[1]фидера!D20</f>
        <v>ВЛ-10кВ 726 от ПС  35/10 кВ  Платава</v>
      </c>
      <c r="D857" s="11" t="s">
        <v>35</v>
      </c>
      <c r="E857" s="21">
        <f t="shared" ref="E857:P857" si="277">E227*$E$845</f>
        <v>168.87843720000004</v>
      </c>
      <c r="F857" s="21">
        <f t="shared" si="277"/>
        <v>214.74180000000001</v>
      </c>
      <c r="G857" s="21">
        <f t="shared" si="277"/>
        <v>152.15237999999999</v>
      </c>
      <c r="H857" s="21">
        <f t="shared" si="277"/>
        <v>9.1724399999999982</v>
      </c>
      <c r="I857" s="21">
        <f t="shared" si="277"/>
        <v>103.70808000000001</v>
      </c>
      <c r="J857" s="21">
        <f t="shared" si="277"/>
        <v>-8.0848800000000001</v>
      </c>
      <c r="K857" s="21">
        <f t="shared" si="277"/>
        <v>128.22948</v>
      </c>
      <c r="L857" s="21">
        <f t="shared" si="277"/>
        <v>34.849799999999995</v>
      </c>
      <c r="M857" s="21">
        <f t="shared" si="277"/>
        <v>100.8387</v>
      </c>
      <c r="N857" s="21">
        <f t="shared" si="277"/>
        <v>171.20861999999997</v>
      </c>
      <c r="O857" s="21">
        <f t="shared" si="277"/>
        <v>97.06644</v>
      </c>
      <c r="P857" s="21">
        <f t="shared" si="277"/>
        <v>188.93105999999997</v>
      </c>
      <c r="Q857" s="21">
        <f t="shared" si="266"/>
        <v>1361.6923571999998</v>
      </c>
    </row>
    <row r="858" spans="1:17" ht="40.5" customHeight="1" x14ac:dyDescent="0.25">
      <c r="A858" s="40" t="str">
        <f>[1]фидера!B21</f>
        <v>Конышевский</v>
      </c>
      <c r="B858" s="40" t="str">
        <f>[1]фидера!C21</f>
        <v>ПC 35/10кВ Платава</v>
      </c>
      <c r="C858" s="40" t="str">
        <f>[1]фидера!D21</f>
        <v>ВЛ-10кВ(12) 734 от ПС 35/10 кВ Платава</v>
      </c>
      <c r="D858" s="11" t="s">
        <v>35</v>
      </c>
      <c r="E858" s="21">
        <f t="shared" ref="E858:P858" si="278">E228*$E$845</f>
        <v>147.50925119999994</v>
      </c>
      <c r="F858" s="21">
        <f t="shared" si="278"/>
        <v>175.66829999999999</v>
      </c>
      <c r="G858" s="21">
        <f t="shared" si="278"/>
        <v>129.25206</v>
      </c>
      <c r="H858" s="21">
        <f t="shared" si="278"/>
        <v>76.649039999999999</v>
      </c>
      <c r="I858" s="21">
        <f t="shared" si="278"/>
        <v>-64.436220000000006</v>
      </c>
      <c r="J858" s="21">
        <f t="shared" si="278"/>
        <v>53.338319999999989</v>
      </c>
      <c r="K858" s="21">
        <f t="shared" si="278"/>
        <v>12.961800000000009</v>
      </c>
      <c r="L858" s="21">
        <f t="shared" si="278"/>
        <v>9.1895400000000045</v>
      </c>
      <c r="M858" s="21">
        <f t="shared" si="278"/>
        <v>40.530419999999999</v>
      </c>
      <c r="N858" s="21">
        <f t="shared" si="278"/>
        <v>246.31865999999999</v>
      </c>
      <c r="O858" s="21">
        <f t="shared" si="278"/>
        <v>-76.255740000000003</v>
      </c>
      <c r="P858" s="21">
        <f t="shared" si="278"/>
        <v>202.36823999999999</v>
      </c>
      <c r="Q858" s="21">
        <f t="shared" si="266"/>
        <v>953.09367120000002</v>
      </c>
    </row>
    <row r="859" spans="1:17" ht="40.5" customHeight="1" x14ac:dyDescent="0.25">
      <c r="A859" s="40" t="str">
        <f>[1]фидера!B22</f>
        <v>Конышевский</v>
      </c>
      <c r="B859" s="40" t="str">
        <f>[1]фидера!C22</f>
        <v>ПC 35/10кВ Платава</v>
      </c>
      <c r="C859" s="40" t="str">
        <f>[1]фидера!D22</f>
        <v>ВЛ-10кВ 732 от ПС  35/10 кВ  Платава</v>
      </c>
      <c r="D859" s="11" t="s">
        <v>35</v>
      </c>
      <c r="E859" s="21">
        <f t="shared" ref="E859:P859" si="279">E229*$E$845</f>
        <v>46.342368</v>
      </c>
      <c r="F859" s="21">
        <f t="shared" si="279"/>
        <v>86.29343999999999</v>
      </c>
      <c r="G859" s="21">
        <f t="shared" si="279"/>
        <v>71.44380000000001</v>
      </c>
      <c r="H859" s="21">
        <f t="shared" si="279"/>
        <v>42.346440000000001</v>
      </c>
      <c r="I859" s="21">
        <f t="shared" si="279"/>
        <v>144.84041999999999</v>
      </c>
      <c r="J859" s="21">
        <f t="shared" si="279"/>
        <v>-2.486339999999998</v>
      </c>
      <c r="K859" s="21">
        <f t="shared" si="279"/>
        <v>59.326740000000001</v>
      </c>
      <c r="L859" s="21">
        <f t="shared" si="279"/>
        <v>-44.09064</v>
      </c>
      <c r="M859" s="21">
        <f t="shared" si="279"/>
        <v>73.964339999999979</v>
      </c>
      <c r="N859" s="21">
        <f t="shared" si="279"/>
        <v>57.32945999999999</v>
      </c>
      <c r="O859" s="21">
        <f t="shared" si="279"/>
        <v>8.6081400000000041</v>
      </c>
      <c r="P859" s="21">
        <f t="shared" si="279"/>
        <v>29.244419999999995</v>
      </c>
      <c r="Q859" s="21">
        <f t="shared" si="266"/>
        <v>573.16258800000014</v>
      </c>
    </row>
    <row r="860" spans="1:17" ht="40.5" customHeight="1" x14ac:dyDescent="0.25">
      <c r="A860" s="40" t="str">
        <f>[1]фидера!B23</f>
        <v>Конышевский</v>
      </c>
      <c r="B860" s="40" t="str">
        <f>[1]фидера!C23</f>
        <v>ПС 35/10кВ Васильевка</v>
      </c>
      <c r="C860" s="40" t="str">
        <f>[1]фидера!D23</f>
        <v>ВЛ-10кВ   775 от  пс  35/10  Васильевка</v>
      </c>
      <c r="D860" s="11" t="s">
        <v>35</v>
      </c>
      <c r="E860" s="21">
        <f t="shared" ref="E860:P860" si="280">E230*$E$845</f>
        <v>85.868676000000008</v>
      </c>
      <c r="F860" s="21">
        <f t="shared" si="280"/>
        <v>89.898120000000006</v>
      </c>
      <c r="G860" s="21">
        <f t="shared" si="280"/>
        <v>37.787580000000005</v>
      </c>
      <c r="H860" s="21">
        <f t="shared" si="280"/>
        <v>100.21625999999999</v>
      </c>
      <c r="I860" s="21">
        <f t="shared" si="280"/>
        <v>65.274119999999996</v>
      </c>
      <c r="J860" s="21">
        <f t="shared" si="280"/>
        <v>32.048819999999999</v>
      </c>
      <c r="K860" s="21">
        <f t="shared" si="280"/>
        <v>48.926520000000004</v>
      </c>
      <c r="L860" s="21">
        <f t="shared" si="280"/>
        <v>35.366219999999998</v>
      </c>
      <c r="M860" s="21">
        <f t="shared" si="280"/>
        <v>30.075480000000002</v>
      </c>
      <c r="N860" s="21">
        <f t="shared" si="280"/>
        <v>93.9816</v>
      </c>
      <c r="O860" s="21">
        <f t="shared" si="280"/>
        <v>97.654679999999999</v>
      </c>
      <c r="P860" s="21">
        <f t="shared" si="280"/>
        <v>108.40374000000001</v>
      </c>
      <c r="Q860" s="21">
        <f t="shared" si="266"/>
        <v>825.50181599999985</v>
      </c>
    </row>
    <row r="861" spans="1:17" ht="40.5" customHeight="1" x14ac:dyDescent="0.25">
      <c r="A861" s="40" t="str">
        <f>[1]фидера!B24</f>
        <v>Конышевский</v>
      </c>
      <c r="B861" s="40" t="str">
        <f>[1]фидера!C24</f>
        <v>ПС 35/10кВ Матвеевка</v>
      </c>
      <c r="C861" s="40" t="str">
        <f>[1]фидера!D24</f>
        <v>ВЛ-10кВ   742  пс  35/10  Матвеевка</v>
      </c>
      <c r="D861" s="11" t="s">
        <v>35</v>
      </c>
      <c r="E861" s="21">
        <f t="shared" ref="E861:P861" si="281">E231*$E$845</f>
        <v>96.177239999999983</v>
      </c>
      <c r="F861" s="21">
        <f t="shared" si="281"/>
        <v>77.709240000000008</v>
      </c>
      <c r="G861" s="21">
        <f t="shared" si="281"/>
        <v>91.050660000000008</v>
      </c>
      <c r="H861" s="21">
        <f t="shared" si="281"/>
        <v>64.81926</v>
      </c>
      <c r="I861" s="21">
        <f t="shared" si="281"/>
        <v>53.526420000000002</v>
      </c>
      <c r="J861" s="21">
        <f t="shared" si="281"/>
        <v>13.464540000000001</v>
      </c>
      <c r="K861" s="21">
        <f t="shared" si="281"/>
        <v>26.590500000000002</v>
      </c>
      <c r="L861" s="21">
        <f t="shared" si="281"/>
        <v>13.762079999999997</v>
      </c>
      <c r="M861" s="21">
        <f t="shared" si="281"/>
        <v>24.836040000000001</v>
      </c>
      <c r="N861" s="21">
        <f t="shared" si="281"/>
        <v>116.28683999999998</v>
      </c>
      <c r="O861" s="21">
        <f t="shared" si="281"/>
        <v>-64.675620000000009</v>
      </c>
      <c r="P861" s="21">
        <f t="shared" si="281"/>
        <v>-33.639119999999998</v>
      </c>
      <c r="Q861" s="21">
        <f t="shared" si="266"/>
        <v>479.9080800000001</v>
      </c>
    </row>
    <row r="862" spans="1:17" ht="40.5" customHeight="1" x14ac:dyDescent="0.25">
      <c r="A862" s="40" t="str">
        <f>[1]фидера!B25</f>
        <v>Конышевский</v>
      </c>
      <c r="B862" s="40" t="str">
        <f>[1]фидера!C25</f>
        <v>ПС 35/10кВ Матвеевка</v>
      </c>
      <c r="C862" s="40" t="str">
        <f>[1]фидера!D25</f>
        <v>ВЛ-10кВ  7410 от  ПС  35/10  Матвеевка</v>
      </c>
      <c r="D862" s="11" t="s">
        <v>35</v>
      </c>
      <c r="E862" s="21">
        <f t="shared" ref="E862:P862" si="282">E232*$E$845</f>
        <v>-5.9993639999999999</v>
      </c>
      <c r="F862" s="21">
        <f t="shared" si="282"/>
        <v>57.035339999999998</v>
      </c>
      <c r="G862" s="21">
        <f t="shared" si="282"/>
        <v>95.647139999999993</v>
      </c>
      <c r="H862" s="21">
        <f t="shared" si="282"/>
        <v>46.795859999999998</v>
      </c>
      <c r="I862" s="21">
        <f t="shared" si="282"/>
        <v>231.81443999999999</v>
      </c>
      <c r="J862" s="21">
        <f t="shared" si="282"/>
        <v>29.72664</v>
      </c>
      <c r="K862" s="21">
        <f t="shared" si="282"/>
        <v>5.7524399999999982</v>
      </c>
      <c r="L862" s="21">
        <f t="shared" si="282"/>
        <v>-7.4282400000000015</v>
      </c>
      <c r="M862" s="21">
        <f t="shared" si="282"/>
        <v>28.946879999999993</v>
      </c>
      <c r="N862" s="21">
        <f t="shared" si="282"/>
        <v>129.5496</v>
      </c>
      <c r="O862" s="21">
        <f t="shared" si="282"/>
        <v>112.37778</v>
      </c>
      <c r="P862" s="21">
        <f t="shared" si="282"/>
        <v>36.696600000000004</v>
      </c>
      <c r="Q862" s="21">
        <f t="shared" si="266"/>
        <v>760.9151159999999</v>
      </c>
    </row>
    <row r="863" spans="1:17" ht="40.5" customHeight="1" x14ac:dyDescent="0.25">
      <c r="A863" s="40" t="str">
        <f>[1]фидера!B26</f>
        <v>Рыльский</v>
      </c>
      <c r="B863" s="40" t="str">
        <f>[1]фидера!C26</f>
        <v>Рыльск 110/35/10</v>
      </c>
      <c r="C863" s="40" t="str">
        <f>[1]фидера!D26</f>
        <v>яч. 19      222</v>
      </c>
      <c r="D863" s="11" t="s">
        <v>35</v>
      </c>
      <c r="E863" s="21">
        <f t="shared" ref="E863:P863" si="283">E233*$E$845</f>
        <v>19.632852000000003</v>
      </c>
      <c r="F863" s="21">
        <f t="shared" si="283"/>
        <v>33.960599999999999</v>
      </c>
      <c r="G863" s="21">
        <f t="shared" si="283"/>
        <v>17.937899999999996</v>
      </c>
      <c r="H863" s="21">
        <f t="shared" si="283"/>
        <v>37.042020000000001</v>
      </c>
      <c r="I863" s="21">
        <f t="shared" si="283"/>
        <v>27.267660000000003</v>
      </c>
      <c r="J863" s="21">
        <f t="shared" si="283"/>
        <v>4.7606400000000004</v>
      </c>
      <c r="K863" s="21">
        <f t="shared" si="283"/>
        <v>25.803900000000002</v>
      </c>
      <c r="L863" s="21">
        <f t="shared" si="283"/>
        <v>30.708179999999995</v>
      </c>
      <c r="M863" s="21">
        <f t="shared" si="283"/>
        <v>63.99161999999999</v>
      </c>
      <c r="N863" s="21">
        <f t="shared" si="283"/>
        <v>2.48292</v>
      </c>
      <c r="O863" s="21">
        <f t="shared" si="283"/>
        <v>44.713080000000005</v>
      </c>
      <c r="P863" s="21">
        <f t="shared" si="283"/>
        <v>53.581140000000005</v>
      </c>
      <c r="Q863" s="21">
        <f t="shared" si="266"/>
        <v>361.88251199999996</v>
      </c>
    </row>
    <row r="864" spans="1:17" ht="40.5" customHeight="1" x14ac:dyDescent="0.25">
      <c r="A864" s="40" t="str">
        <f>[1]фидера!B27</f>
        <v>Рыльский</v>
      </c>
      <c r="B864" s="40" t="str">
        <f>[1]фидера!C27</f>
        <v>Рыльск 110/35/10</v>
      </c>
      <c r="C864" s="40" t="str">
        <f>[1]фидера!D27</f>
        <v>яч. 14      210</v>
      </c>
      <c r="D864" s="11" t="s">
        <v>35</v>
      </c>
      <c r="E864" s="21">
        <f t="shared" ref="E864:P864" si="284">E234*$E$845</f>
        <v>93.604715999999996</v>
      </c>
      <c r="F864" s="21">
        <f t="shared" si="284"/>
        <v>37.161719999999995</v>
      </c>
      <c r="G864" s="21">
        <f t="shared" si="284"/>
        <v>-6.1799399999999993</v>
      </c>
      <c r="H864" s="21">
        <f t="shared" si="284"/>
        <v>10.338659999999999</v>
      </c>
      <c r="I864" s="21">
        <f t="shared" si="284"/>
        <v>34.261559999999996</v>
      </c>
      <c r="J864" s="21">
        <f t="shared" si="284"/>
        <v>22.387319999999999</v>
      </c>
      <c r="K864" s="21">
        <f t="shared" si="284"/>
        <v>10.697760000000001</v>
      </c>
      <c r="L864" s="21">
        <f t="shared" si="284"/>
        <v>4.8940199999999994</v>
      </c>
      <c r="M864" s="21">
        <f t="shared" si="284"/>
        <v>7.4863800000000005</v>
      </c>
      <c r="N864" s="21">
        <f t="shared" si="284"/>
        <v>35.492759999999997</v>
      </c>
      <c r="O864" s="21">
        <f t="shared" si="284"/>
        <v>2.2811399999999993</v>
      </c>
      <c r="P864" s="21">
        <f t="shared" si="284"/>
        <v>37.230119999999999</v>
      </c>
      <c r="Q864" s="21">
        <f t="shared" si="266"/>
        <v>289.65621599999997</v>
      </c>
    </row>
    <row r="865" spans="1:17" ht="40.5" customHeight="1" x14ac:dyDescent="0.25">
      <c r="A865" s="40" t="str">
        <f>[1]фидера!B28</f>
        <v>Рыльский</v>
      </c>
      <c r="B865" s="40" t="str">
        <f>[1]фидера!C28</f>
        <v>Журятино 110/10</v>
      </c>
      <c r="C865" s="40" t="str">
        <f>[1]фидера!D28</f>
        <v>ВЛ № 21401</v>
      </c>
      <c r="D865" s="11" t="s">
        <v>35</v>
      </c>
      <c r="E865" s="21">
        <f t="shared" ref="E865:P865" si="285">E235*$E$845</f>
        <v>158.57514</v>
      </c>
      <c r="F865" s="21">
        <f t="shared" si="285"/>
        <v>227.13588000000001</v>
      </c>
      <c r="G865" s="21">
        <f t="shared" si="285"/>
        <v>44.278739999999999</v>
      </c>
      <c r="H865" s="21">
        <f t="shared" si="285"/>
        <v>27.137699999999999</v>
      </c>
      <c r="I865" s="21">
        <f t="shared" si="285"/>
        <v>35.60904</v>
      </c>
      <c r="J865" s="21">
        <f t="shared" si="285"/>
        <v>10.242900000000001</v>
      </c>
      <c r="K865" s="21">
        <f t="shared" si="285"/>
        <v>22.110299999999999</v>
      </c>
      <c r="L865" s="21">
        <f t="shared" si="285"/>
        <v>24.955739999999999</v>
      </c>
      <c r="M865" s="21">
        <f t="shared" si="285"/>
        <v>22.496760000000002</v>
      </c>
      <c r="N865" s="21">
        <f t="shared" si="285"/>
        <v>41.795819999999999</v>
      </c>
      <c r="O865" s="21">
        <f t="shared" si="285"/>
        <v>71.655839999999998</v>
      </c>
      <c r="P865" s="21">
        <f t="shared" si="285"/>
        <v>49.439519999999995</v>
      </c>
      <c r="Q865" s="21">
        <f t="shared" si="266"/>
        <v>735.43338000000017</v>
      </c>
    </row>
    <row r="866" spans="1:17" ht="40.5" customHeight="1" x14ac:dyDescent="0.25">
      <c r="A866" s="40" t="str">
        <f>[1]фидера!B29</f>
        <v>Рыльский</v>
      </c>
      <c r="B866" s="40" t="str">
        <f>[1]фидера!C29</f>
        <v>Журятино 110/10</v>
      </c>
      <c r="C866" s="40" t="str">
        <f>[1]фидера!D29</f>
        <v>ВЛ № 21404</v>
      </c>
      <c r="D866" s="11" t="s">
        <v>35</v>
      </c>
      <c r="E866" s="21">
        <f t="shared" ref="E866:P866" si="286">E236*$E$845</f>
        <v>119.67263999999999</v>
      </c>
      <c r="F866" s="21">
        <f t="shared" si="286"/>
        <v>48.434040000000003</v>
      </c>
      <c r="G866" s="21">
        <f t="shared" si="286"/>
        <v>91.091700000000003</v>
      </c>
      <c r="H866" s="21">
        <f t="shared" si="286"/>
        <v>55.958040000000004</v>
      </c>
      <c r="I866" s="21">
        <f t="shared" si="286"/>
        <v>53.143379999999993</v>
      </c>
      <c r="J866" s="21">
        <f t="shared" si="286"/>
        <v>32.195880000000002</v>
      </c>
      <c r="K866" s="21">
        <f t="shared" si="286"/>
        <v>27.9756</v>
      </c>
      <c r="L866" s="21">
        <f t="shared" si="286"/>
        <v>21.323700000000002</v>
      </c>
      <c r="M866" s="21">
        <f t="shared" si="286"/>
        <v>47.565360000000005</v>
      </c>
      <c r="N866" s="21">
        <f t="shared" si="286"/>
        <v>75.688019999999995</v>
      </c>
      <c r="O866" s="21">
        <f t="shared" si="286"/>
        <v>137.82941999999997</v>
      </c>
      <c r="P866" s="21">
        <f t="shared" si="286"/>
        <v>66.153059999999996</v>
      </c>
      <c r="Q866" s="21">
        <f t="shared" si="266"/>
        <v>777.03083999999978</v>
      </c>
    </row>
    <row r="867" spans="1:17" ht="40.5" customHeight="1" x14ac:dyDescent="0.25">
      <c r="A867" s="40" t="str">
        <f>[1]фидера!B30</f>
        <v>Рыльский</v>
      </c>
      <c r="B867" s="40" t="str">
        <f>[1]фидера!C30</f>
        <v>Журятино 110/10</v>
      </c>
      <c r="C867" s="40" t="str">
        <f>[1]фидера!D30</f>
        <v>ВЛ № 21405</v>
      </c>
      <c r="D867" s="11" t="s">
        <v>35</v>
      </c>
      <c r="E867" s="21">
        <f t="shared" ref="E867:P867" si="287">E237*$E$845</f>
        <v>83.384729999999976</v>
      </c>
      <c r="F867" s="21">
        <f t="shared" si="287"/>
        <v>61.306919999999991</v>
      </c>
      <c r="G867" s="21">
        <f t="shared" si="287"/>
        <v>65.691359999999989</v>
      </c>
      <c r="H867" s="21">
        <f t="shared" si="287"/>
        <v>44.251379999999997</v>
      </c>
      <c r="I867" s="21">
        <f t="shared" si="287"/>
        <v>25.468739999999997</v>
      </c>
      <c r="J867" s="21">
        <f t="shared" si="287"/>
        <v>27.61992</v>
      </c>
      <c r="K867" s="21">
        <f t="shared" si="287"/>
        <v>6.3988200000000015</v>
      </c>
      <c r="L867" s="21">
        <f t="shared" si="287"/>
        <v>11.942639999999997</v>
      </c>
      <c r="M867" s="21">
        <f t="shared" si="287"/>
        <v>29.644559999999998</v>
      </c>
      <c r="N867" s="21">
        <f t="shared" si="287"/>
        <v>82.6614</v>
      </c>
      <c r="O867" s="21">
        <f t="shared" si="287"/>
        <v>36.405899999999995</v>
      </c>
      <c r="P867" s="21">
        <f t="shared" si="287"/>
        <v>78.372720000000001</v>
      </c>
      <c r="Q867" s="21">
        <f t="shared" si="266"/>
        <v>553.14908999999989</v>
      </c>
    </row>
    <row r="868" spans="1:17" ht="40.5" customHeight="1" x14ac:dyDescent="0.25">
      <c r="A868" s="40" t="str">
        <f>[1]фидера!B31</f>
        <v>Рыльский</v>
      </c>
      <c r="B868" s="40" t="str">
        <f>[1]фидера!C31</f>
        <v>Журятино 110/10</v>
      </c>
      <c r="C868" s="40" t="str">
        <f>[1]фидера!D31</f>
        <v>ВЛ № 21408</v>
      </c>
      <c r="D868" s="11" t="s">
        <v>35</v>
      </c>
      <c r="E868" s="21">
        <f t="shared" ref="E868:P868" si="288">E238*$E$845</f>
        <v>92.447387999999989</v>
      </c>
      <c r="F868" s="21">
        <f t="shared" si="288"/>
        <v>79.402139999999989</v>
      </c>
      <c r="G868" s="21">
        <f t="shared" si="288"/>
        <v>14.634179999999999</v>
      </c>
      <c r="H868" s="21">
        <f t="shared" si="288"/>
        <v>7.9173</v>
      </c>
      <c r="I868" s="21">
        <f t="shared" si="288"/>
        <v>1.0465200000000001</v>
      </c>
      <c r="J868" s="21">
        <f t="shared" si="288"/>
        <v>19.473479999999999</v>
      </c>
      <c r="K868" s="21">
        <f t="shared" si="288"/>
        <v>-22.387319999999999</v>
      </c>
      <c r="L868" s="21">
        <f t="shared" si="288"/>
        <v>26.515260000000001</v>
      </c>
      <c r="M868" s="21">
        <f t="shared" si="288"/>
        <v>38.211660000000002</v>
      </c>
      <c r="N868" s="21">
        <f t="shared" si="288"/>
        <v>116.02349999999998</v>
      </c>
      <c r="O868" s="21">
        <f t="shared" si="288"/>
        <v>149.0778</v>
      </c>
      <c r="P868" s="21">
        <f t="shared" si="288"/>
        <v>165.99996000000002</v>
      </c>
      <c r="Q868" s="21">
        <f t="shared" si="266"/>
        <v>688.36186799999996</v>
      </c>
    </row>
    <row r="869" spans="1:17" ht="40.5" customHeight="1" x14ac:dyDescent="0.25">
      <c r="A869" s="40" t="str">
        <f>[1]фидера!B32</f>
        <v>Рыльский</v>
      </c>
      <c r="B869" s="40" t="str">
        <f>[1]фидера!C32</f>
        <v>Журятино 110/10</v>
      </c>
      <c r="C869" s="40" t="str">
        <f>[1]фидера!D32</f>
        <v>ВЛ № 21409</v>
      </c>
      <c r="D869" s="11" t="s">
        <v>35</v>
      </c>
      <c r="E869" s="21">
        <f t="shared" ref="E869:P869" si="289">E239*$E$845</f>
        <v>127.037952</v>
      </c>
      <c r="F869" s="21">
        <f t="shared" si="289"/>
        <v>63.304199999999994</v>
      </c>
      <c r="G869" s="21">
        <f t="shared" si="289"/>
        <v>46.566720000000004</v>
      </c>
      <c r="H869" s="21">
        <f t="shared" si="289"/>
        <v>28.512539999999998</v>
      </c>
      <c r="I869" s="21">
        <f t="shared" si="289"/>
        <v>23.002919999999996</v>
      </c>
      <c r="J869" s="21">
        <f t="shared" si="289"/>
        <v>0.50615999999999894</v>
      </c>
      <c r="K869" s="21">
        <f t="shared" si="289"/>
        <v>5.6258999999999997</v>
      </c>
      <c r="L869" s="21">
        <f t="shared" si="289"/>
        <v>4.6409400000000005</v>
      </c>
      <c r="M869" s="21">
        <f t="shared" si="289"/>
        <v>32.503679999999996</v>
      </c>
      <c r="N869" s="21">
        <f t="shared" si="289"/>
        <v>64.357560000000007</v>
      </c>
      <c r="O869" s="21">
        <f t="shared" si="289"/>
        <v>7.0520400000000008</v>
      </c>
      <c r="P869" s="21">
        <f t="shared" si="289"/>
        <v>82.64088000000001</v>
      </c>
      <c r="Q869" s="21">
        <f t="shared" si="266"/>
        <v>485.75149199999998</v>
      </c>
    </row>
    <row r="870" spans="1:17" ht="40.5" customHeight="1" x14ac:dyDescent="0.25">
      <c r="A870" s="40" t="str">
        <f>[1]фидера!B33</f>
        <v>Рыльский</v>
      </c>
      <c r="B870" s="40" t="str">
        <f>[1]фидера!C33</f>
        <v>Журятино 110/10</v>
      </c>
      <c r="C870" s="40" t="str">
        <f>[1]фидера!D33</f>
        <v>ВЛ № 21410</v>
      </c>
      <c r="D870" s="11" t="s">
        <v>35</v>
      </c>
      <c r="E870" s="21">
        <f t="shared" ref="E870:P870" si="290">E240*$E$845</f>
        <v>81.084095999999988</v>
      </c>
      <c r="F870" s="21">
        <f t="shared" si="290"/>
        <v>99.460440000000006</v>
      </c>
      <c r="G870" s="21">
        <f t="shared" si="290"/>
        <v>-1.2619799999999999</v>
      </c>
      <c r="H870" s="21">
        <f t="shared" si="290"/>
        <v>0.44802000000000003</v>
      </c>
      <c r="I870" s="21">
        <f t="shared" si="290"/>
        <v>-1.3748400000000001</v>
      </c>
      <c r="J870" s="21">
        <f t="shared" si="290"/>
        <v>4.3399800000000006</v>
      </c>
      <c r="K870" s="21">
        <f t="shared" si="290"/>
        <v>1.9596599999999997</v>
      </c>
      <c r="L870" s="21">
        <f t="shared" si="290"/>
        <v>-0.71819999999999995</v>
      </c>
      <c r="M870" s="21">
        <f t="shared" si="290"/>
        <v>0.84131999999999996</v>
      </c>
      <c r="N870" s="21">
        <f t="shared" si="290"/>
        <v>-1.6484400000000001</v>
      </c>
      <c r="O870" s="21">
        <f t="shared" si="290"/>
        <v>-62.36712</v>
      </c>
      <c r="P870" s="21">
        <f t="shared" si="290"/>
        <v>-37.667879999999997</v>
      </c>
      <c r="Q870" s="21">
        <f t="shared" si="266"/>
        <v>83.095056000000028</v>
      </c>
    </row>
    <row r="871" spans="1:17" ht="40.5" customHeight="1" x14ac:dyDescent="0.25">
      <c r="A871" s="40" t="str">
        <f>[1]фидера!B34</f>
        <v>Рыльский</v>
      </c>
      <c r="B871" s="40" t="str">
        <f>[1]фидера!C34</f>
        <v>Рыльский АРЗ 110/10</v>
      </c>
      <c r="C871" s="40" t="str">
        <f>[1]фидера!D34</f>
        <v xml:space="preserve">яч. 07          296 </v>
      </c>
      <c r="D871" s="11" t="s">
        <v>35</v>
      </c>
      <c r="E871" s="21">
        <f t="shared" ref="E871:P871" si="291">E241*$E$845</f>
        <v>68.637689999999992</v>
      </c>
      <c r="F871" s="21">
        <f t="shared" si="291"/>
        <v>90.616319999999988</v>
      </c>
      <c r="G871" s="21">
        <f t="shared" si="291"/>
        <v>54.658440000000006</v>
      </c>
      <c r="H871" s="21">
        <f t="shared" si="291"/>
        <v>70.127100000000013</v>
      </c>
      <c r="I871" s="21">
        <f t="shared" si="291"/>
        <v>-16.20054</v>
      </c>
      <c r="J871" s="21">
        <f t="shared" si="291"/>
        <v>-48.697380000000003</v>
      </c>
      <c r="K871" s="21">
        <f t="shared" si="291"/>
        <v>-16.398900000000001</v>
      </c>
      <c r="L871" s="21">
        <f t="shared" si="291"/>
        <v>4.01166</v>
      </c>
      <c r="M871" s="21">
        <f t="shared" si="291"/>
        <v>10.05138</v>
      </c>
      <c r="N871" s="21">
        <f t="shared" si="291"/>
        <v>53.926559999999995</v>
      </c>
      <c r="O871" s="21">
        <f t="shared" si="291"/>
        <v>88.90631999999998</v>
      </c>
      <c r="P871" s="21">
        <f t="shared" si="291"/>
        <v>99.692999999999998</v>
      </c>
      <c r="Q871" s="21">
        <f t="shared" si="266"/>
        <v>459.33165000000002</v>
      </c>
    </row>
    <row r="872" spans="1:17" ht="40.5" customHeight="1" x14ac:dyDescent="0.25">
      <c r="A872" s="40" t="str">
        <f>[1]фидера!B35</f>
        <v>Рыльский</v>
      </c>
      <c r="B872" s="40" t="str">
        <f>[1]фидера!C35</f>
        <v>Рыльский АРЗ 110/10</v>
      </c>
      <c r="C872" s="40" t="str">
        <f>[1]фидера!D35</f>
        <v xml:space="preserve">яч. 09          297 </v>
      </c>
      <c r="D872" s="11" t="s">
        <v>35</v>
      </c>
      <c r="E872" s="21">
        <f t="shared" ref="E872:P872" si="292">E242*$E$845</f>
        <v>-224.60008679999999</v>
      </c>
      <c r="F872" s="21">
        <f t="shared" si="292"/>
        <v>150.98615999999998</v>
      </c>
      <c r="G872" s="21">
        <f t="shared" si="292"/>
        <v>136.62557999999999</v>
      </c>
      <c r="H872" s="21">
        <f t="shared" si="292"/>
        <v>68.293979999999991</v>
      </c>
      <c r="I872" s="21">
        <f t="shared" si="292"/>
        <v>23.895539999999993</v>
      </c>
      <c r="J872" s="21">
        <f t="shared" si="292"/>
        <v>114.80598000000001</v>
      </c>
      <c r="K872" s="21">
        <f t="shared" si="292"/>
        <v>-5.2018200000000023</v>
      </c>
      <c r="L872" s="21">
        <f t="shared" si="292"/>
        <v>4.1621399999999955</v>
      </c>
      <c r="M872" s="21">
        <f t="shared" si="292"/>
        <v>67.852800000000016</v>
      </c>
      <c r="N872" s="21">
        <f t="shared" si="292"/>
        <v>-28.594619999999964</v>
      </c>
      <c r="O872" s="21">
        <f t="shared" si="292"/>
        <v>2.7428400000000228</v>
      </c>
      <c r="P872" s="21">
        <f t="shared" si="292"/>
        <v>-164.66615999999999</v>
      </c>
      <c r="Q872" s="21">
        <f t="shared" si="266"/>
        <v>146.30233320000002</v>
      </c>
    </row>
    <row r="873" spans="1:17" ht="40.5" customHeight="1" x14ac:dyDescent="0.25">
      <c r="A873" s="40" t="str">
        <f>[1]фидера!B36</f>
        <v>Рыльский</v>
      </c>
      <c r="B873" s="40" t="str">
        <f>[1]фидера!C36</f>
        <v>Яньково 35/10</v>
      </c>
      <c r="C873" s="40" t="str">
        <f>[1]фидера!D36</f>
        <v>ВЛ № 2157</v>
      </c>
      <c r="D873" s="11" t="s">
        <v>35</v>
      </c>
      <c r="E873" s="21">
        <f t="shared" ref="E873:P873" si="293">E243*$E$845</f>
        <v>63.647567999999993</v>
      </c>
      <c r="F873" s="21">
        <f t="shared" si="293"/>
        <v>70.246800000000007</v>
      </c>
      <c r="G873" s="21">
        <f t="shared" si="293"/>
        <v>16.799039999999998</v>
      </c>
      <c r="H873" s="21">
        <f t="shared" si="293"/>
        <v>7.6710600000000007</v>
      </c>
      <c r="I873" s="21">
        <f t="shared" si="293"/>
        <v>27.141120000000001</v>
      </c>
      <c r="J873" s="21">
        <f t="shared" si="293"/>
        <v>12.913919999999999</v>
      </c>
      <c r="K873" s="21">
        <f t="shared" si="293"/>
        <v>6.9494400000000001</v>
      </c>
      <c r="L873" s="21">
        <f t="shared" si="293"/>
        <v>4.2373799999999999</v>
      </c>
      <c r="M873" s="21">
        <f t="shared" si="293"/>
        <v>26.392139999999998</v>
      </c>
      <c r="N873" s="21">
        <f t="shared" si="293"/>
        <v>29.21022</v>
      </c>
      <c r="O873" s="21">
        <f t="shared" si="293"/>
        <v>42.575579999999995</v>
      </c>
      <c r="P873" s="21">
        <f t="shared" si="293"/>
        <v>52.353359999999995</v>
      </c>
      <c r="Q873" s="21">
        <f t="shared" si="266"/>
        <v>360.13762800000001</v>
      </c>
    </row>
    <row r="874" spans="1:17" ht="40.5" customHeight="1" x14ac:dyDescent="0.25">
      <c r="A874" s="40" t="str">
        <f>[1]фидера!B37</f>
        <v>Рыльский</v>
      </c>
      <c r="B874" s="40" t="str">
        <f>[1]фидера!C37</f>
        <v>Луговка 35/10</v>
      </c>
      <c r="C874" s="40" t="str">
        <f>[1]фидера!D37</f>
        <v>яч. 01           2121</v>
      </c>
      <c r="D874" s="11" t="s">
        <v>35</v>
      </c>
      <c r="E874" s="21">
        <f t="shared" ref="E874:P874" si="294">E244*$E$845</f>
        <v>33.855811200000005</v>
      </c>
      <c r="F874" s="21">
        <f t="shared" si="294"/>
        <v>54.655019999999979</v>
      </c>
      <c r="G874" s="21">
        <f t="shared" si="294"/>
        <v>136.9539</v>
      </c>
      <c r="H874" s="21">
        <f t="shared" si="294"/>
        <v>96.35166000000001</v>
      </c>
      <c r="I874" s="21">
        <f t="shared" si="294"/>
        <v>-13.939920000000001</v>
      </c>
      <c r="J874" s="21">
        <f t="shared" si="294"/>
        <v>-26.388719999999999</v>
      </c>
      <c r="K874" s="21">
        <f t="shared" si="294"/>
        <v>-23.837399999999999</v>
      </c>
      <c r="L874" s="21">
        <f t="shared" si="294"/>
        <v>-24.059699999999996</v>
      </c>
      <c r="M874" s="21">
        <f t="shared" si="294"/>
        <v>29.367540000000005</v>
      </c>
      <c r="N874" s="21">
        <f t="shared" si="294"/>
        <v>37.633680000000005</v>
      </c>
      <c r="O874" s="21">
        <f t="shared" si="294"/>
        <v>-43.423739999999995</v>
      </c>
      <c r="P874" s="21">
        <f t="shared" si="294"/>
        <v>-19.890720000000009</v>
      </c>
      <c r="Q874" s="21">
        <f t="shared" si="266"/>
        <v>237.27741119999999</v>
      </c>
    </row>
    <row r="875" spans="1:17" ht="40.5" customHeight="1" x14ac:dyDescent="0.25">
      <c r="A875" s="40" t="str">
        <f>[1]фидера!B38</f>
        <v>Рыльский</v>
      </c>
      <c r="B875" s="40" t="str">
        <f>[1]фидера!C38</f>
        <v>Луговка 35/10</v>
      </c>
      <c r="C875" s="40" t="str">
        <f>[1]фидера!D38</f>
        <v>яч. 03           2123</v>
      </c>
      <c r="D875" s="11" t="s">
        <v>35</v>
      </c>
      <c r="E875" s="21">
        <f t="shared" ref="E875:P875" si="295">E245*$E$845</f>
        <v>36.338183999999998</v>
      </c>
      <c r="F875" s="21">
        <f t="shared" si="295"/>
        <v>116.83403999999999</v>
      </c>
      <c r="G875" s="21">
        <f t="shared" si="295"/>
        <v>70.106580000000008</v>
      </c>
      <c r="H875" s="21">
        <f t="shared" si="295"/>
        <v>46.515419999999999</v>
      </c>
      <c r="I875" s="21">
        <f t="shared" si="295"/>
        <v>42.951779999999999</v>
      </c>
      <c r="J875" s="21">
        <f t="shared" si="295"/>
        <v>10.434419999999999</v>
      </c>
      <c r="K875" s="21">
        <f t="shared" si="295"/>
        <v>25.834679999999999</v>
      </c>
      <c r="L875" s="21">
        <f t="shared" si="295"/>
        <v>-20.030939999999998</v>
      </c>
      <c r="M875" s="21">
        <f t="shared" si="295"/>
        <v>36.915480000000002</v>
      </c>
      <c r="N875" s="21">
        <f t="shared" si="295"/>
        <v>8.2011599999999998</v>
      </c>
      <c r="O875" s="21">
        <f t="shared" si="295"/>
        <v>9.6854399999999998</v>
      </c>
      <c r="P875" s="21">
        <f t="shared" si="295"/>
        <v>30.52692</v>
      </c>
      <c r="Q875" s="21">
        <f t="shared" si="266"/>
        <v>414.31316400000003</v>
      </c>
    </row>
    <row r="876" spans="1:17" ht="40.5" customHeight="1" x14ac:dyDescent="0.25">
      <c r="A876" s="40" t="str">
        <f>[1]фидера!B39</f>
        <v>Рыльский</v>
      </c>
      <c r="B876" s="40" t="str">
        <f>[1]фидера!C39</f>
        <v>Луговка 35/10</v>
      </c>
      <c r="C876" s="40" t="str">
        <f>[1]фидера!D39</f>
        <v>яч. 06           2126</v>
      </c>
      <c r="D876" s="11" t="s">
        <v>35</v>
      </c>
      <c r="E876" s="21">
        <f t="shared" ref="E876:P876" si="296">E246*$E$845</f>
        <v>236.50838999999999</v>
      </c>
      <c r="F876" s="21">
        <f t="shared" si="296"/>
        <v>290.19384000000002</v>
      </c>
      <c r="G876" s="21">
        <f t="shared" si="296"/>
        <v>196.59186</v>
      </c>
      <c r="H876" s="21">
        <f t="shared" si="296"/>
        <v>163.01088000000001</v>
      </c>
      <c r="I876" s="21">
        <f t="shared" si="296"/>
        <v>231.25698</v>
      </c>
      <c r="J876" s="21">
        <f t="shared" si="296"/>
        <v>134.78220000000002</v>
      </c>
      <c r="K876" s="21">
        <f t="shared" si="296"/>
        <v>10.290780000000002</v>
      </c>
      <c r="L876" s="21">
        <f t="shared" si="296"/>
        <v>124.39908000000001</v>
      </c>
      <c r="M876" s="21">
        <f t="shared" si="296"/>
        <v>83.581379999999996</v>
      </c>
      <c r="N876" s="21">
        <f t="shared" si="296"/>
        <v>91.618379999999988</v>
      </c>
      <c r="O876" s="21">
        <f t="shared" si="296"/>
        <v>180.68885999999998</v>
      </c>
      <c r="P876" s="21">
        <f t="shared" si="296"/>
        <v>196.31483999999998</v>
      </c>
      <c r="Q876" s="21">
        <f t="shared" si="266"/>
        <v>1939.23747</v>
      </c>
    </row>
    <row r="877" spans="1:17" ht="40.5" customHeight="1" x14ac:dyDescent="0.25">
      <c r="A877" s="40" t="str">
        <f>[1]фидера!B40</f>
        <v>Рыльский</v>
      </c>
      <c r="B877" s="40" t="str">
        <f>[1]фидера!C40</f>
        <v>Сухая 35/10</v>
      </c>
      <c r="C877" s="40" t="str">
        <f>[1]фидера!D40</f>
        <v>ВЛ № 2111</v>
      </c>
      <c r="D877" s="11" t="s">
        <v>35</v>
      </c>
      <c r="E877" s="21">
        <f t="shared" ref="E877:P877" si="297">E247*$E$845</f>
        <v>156.72799800000001</v>
      </c>
      <c r="F877" s="21">
        <f t="shared" si="297"/>
        <v>110.85929999999999</v>
      </c>
      <c r="G877" s="21">
        <f t="shared" si="297"/>
        <v>69.456779999999995</v>
      </c>
      <c r="H877" s="21">
        <f t="shared" si="297"/>
        <v>73.984859999999998</v>
      </c>
      <c r="I877" s="21">
        <f t="shared" si="297"/>
        <v>6.0328799999999996</v>
      </c>
      <c r="J877" s="21">
        <f t="shared" si="297"/>
        <v>10.889280000000001</v>
      </c>
      <c r="K877" s="21">
        <f t="shared" si="297"/>
        <v>12.913920000000001</v>
      </c>
      <c r="L877" s="21">
        <f t="shared" si="297"/>
        <v>5.9610599999999998</v>
      </c>
      <c r="M877" s="21">
        <f t="shared" si="297"/>
        <v>23.9742</v>
      </c>
      <c r="N877" s="21">
        <f t="shared" si="297"/>
        <v>32.072760000000002</v>
      </c>
      <c r="O877" s="21">
        <f t="shared" si="297"/>
        <v>40.834800000000001</v>
      </c>
      <c r="P877" s="21">
        <f t="shared" si="297"/>
        <v>38.488680000000002</v>
      </c>
      <c r="Q877" s="21">
        <f t="shared" si="266"/>
        <v>582.19651800000008</v>
      </c>
    </row>
    <row r="878" spans="1:17" ht="40.5" customHeight="1" x14ac:dyDescent="0.25">
      <c r="A878" s="40" t="str">
        <f>[1]фидера!B41</f>
        <v>Льговский</v>
      </c>
      <c r="B878" s="40" t="str">
        <f>[1]фидера!C41</f>
        <v>Черемошки 110/35/10</v>
      </c>
      <c r="C878" s="40">
        <f>[1]фидера!D41</f>
        <v>1401</v>
      </c>
      <c r="D878" s="11" t="s">
        <v>35</v>
      </c>
      <c r="E878" s="21">
        <f t="shared" ref="E878:P878" si="298">E248*$E$845</f>
        <v>240.21060840000001</v>
      </c>
      <c r="F878" s="21">
        <f t="shared" si="298"/>
        <v>-7.3666799999999997</v>
      </c>
      <c r="G878" s="21">
        <f t="shared" si="298"/>
        <v>2.650500000000001</v>
      </c>
      <c r="H878" s="21">
        <f t="shared" si="298"/>
        <v>8.5739399999999986</v>
      </c>
      <c r="I878" s="21">
        <f t="shared" si="298"/>
        <v>-20.591819999999998</v>
      </c>
      <c r="J878" s="21">
        <f t="shared" si="298"/>
        <v>-7.5308399999999978</v>
      </c>
      <c r="K878" s="21">
        <f t="shared" si="298"/>
        <v>-12.62664</v>
      </c>
      <c r="L878" s="21">
        <f t="shared" si="298"/>
        <v>-81.030060000000006</v>
      </c>
      <c r="M878" s="21">
        <f t="shared" si="298"/>
        <v>10.940579999999999</v>
      </c>
      <c r="N878" s="21">
        <f t="shared" si="298"/>
        <v>150.10721999999998</v>
      </c>
      <c r="O878" s="21">
        <f t="shared" si="298"/>
        <v>80.243459999999999</v>
      </c>
      <c r="P878" s="21">
        <f t="shared" si="298"/>
        <v>79.43292000000001</v>
      </c>
      <c r="Q878" s="21">
        <f t="shared" si="266"/>
        <v>443.01318840000005</v>
      </c>
    </row>
    <row r="879" spans="1:17" ht="40.5" customHeight="1" x14ac:dyDescent="0.25">
      <c r="A879" s="40" t="str">
        <f>[1]фидера!B42</f>
        <v>Льговский</v>
      </c>
      <c r="B879" s="40" t="str">
        <f>[1]фидера!C42</f>
        <v>Черемошки 110/35/10</v>
      </c>
      <c r="C879" s="40">
        <f>[1]фидера!D42</f>
        <v>1419</v>
      </c>
      <c r="D879" s="11" t="s">
        <v>35</v>
      </c>
      <c r="E879" s="21">
        <f t="shared" ref="E879:P879" si="299">E249*$E$845</f>
        <v>237.23089919999998</v>
      </c>
      <c r="F879" s="21">
        <f t="shared" si="299"/>
        <v>73.93698000000002</v>
      </c>
      <c r="G879" s="21">
        <f t="shared" si="299"/>
        <v>397.47582</v>
      </c>
      <c r="H879" s="21">
        <f t="shared" si="299"/>
        <v>257.85089999999997</v>
      </c>
      <c r="I879" s="21">
        <f t="shared" si="299"/>
        <v>-48.793139999999994</v>
      </c>
      <c r="J879" s="21">
        <f t="shared" si="299"/>
        <v>-34.497540000000001</v>
      </c>
      <c r="K879" s="21">
        <f t="shared" si="299"/>
        <v>-4.2476400000000032</v>
      </c>
      <c r="L879" s="21">
        <f t="shared" si="299"/>
        <v>56.39922</v>
      </c>
      <c r="M879" s="21">
        <f t="shared" si="299"/>
        <v>161.25299999999999</v>
      </c>
      <c r="N879" s="21">
        <f t="shared" si="299"/>
        <v>17.7669</v>
      </c>
      <c r="O879" s="21">
        <f t="shared" si="299"/>
        <v>29.13156</v>
      </c>
      <c r="P879" s="21">
        <f t="shared" si="299"/>
        <v>337.39326</v>
      </c>
      <c r="Q879" s="21">
        <f t="shared" si="266"/>
        <v>1480.9002192000003</v>
      </c>
    </row>
    <row r="880" spans="1:17" ht="40.5" customHeight="1" x14ac:dyDescent="0.25">
      <c r="A880" s="40" t="str">
        <f>[1]фидера!B43</f>
        <v>Льговский</v>
      </c>
      <c r="B880" s="40" t="str">
        <f>[1]фидера!C43</f>
        <v>Букреевка 35/10</v>
      </c>
      <c r="C880" s="40">
        <f>[1]фидера!D43</f>
        <v>11401</v>
      </c>
      <c r="D880" s="11" t="s">
        <v>35</v>
      </c>
      <c r="E880" s="21">
        <f t="shared" ref="E880:P880" si="300">E250*$E$845</f>
        <v>68.144525999999999</v>
      </c>
      <c r="F880" s="21">
        <f t="shared" si="300"/>
        <v>81.334440000000015</v>
      </c>
      <c r="G880" s="21">
        <f t="shared" si="300"/>
        <v>-23.04738</v>
      </c>
      <c r="H880" s="21">
        <f t="shared" si="300"/>
        <v>21.4605</v>
      </c>
      <c r="I880" s="21">
        <f t="shared" si="300"/>
        <v>48.670019999999994</v>
      </c>
      <c r="J880" s="21">
        <f t="shared" si="300"/>
        <v>1.0636199999999998</v>
      </c>
      <c r="K880" s="21">
        <f t="shared" si="300"/>
        <v>17.353080000000002</v>
      </c>
      <c r="L880" s="21">
        <f t="shared" si="300"/>
        <v>-3.358439999999999</v>
      </c>
      <c r="M880" s="21">
        <f t="shared" si="300"/>
        <v>17.3736</v>
      </c>
      <c r="N880" s="21">
        <f t="shared" si="300"/>
        <v>64.518299999999996</v>
      </c>
      <c r="O880" s="21">
        <f t="shared" si="300"/>
        <v>21.34422</v>
      </c>
      <c r="P880" s="21">
        <f t="shared" si="300"/>
        <v>43.522919999999999</v>
      </c>
      <c r="Q880" s="21">
        <f t="shared" si="266"/>
        <v>358.37940600000002</v>
      </c>
    </row>
    <row r="881" spans="1:17" ht="40.5" customHeight="1" x14ac:dyDescent="0.25">
      <c r="A881" s="40" t="str">
        <f>[1]фидера!B44</f>
        <v>Льговский</v>
      </c>
      <c r="B881" s="40" t="str">
        <f>[1]фидера!C44</f>
        <v>Букреевка 35/10</v>
      </c>
      <c r="C881" s="40">
        <f>[1]фидера!D44</f>
        <v>11407</v>
      </c>
      <c r="D881" s="11" t="s">
        <v>35</v>
      </c>
      <c r="E881" s="21">
        <f t="shared" ref="E881:P881" si="301">E251*$E$845</f>
        <v>139.50692999999998</v>
      </c>
      <c r="F881" s="21">
        <f t="shared" si="301"/>
        <v>112.93866000000001</v>
      </c>
      <c r="G881" s="21">
        <f t="shared" si="301"/>
        <v>91.136160000000004</v>
      </c>
      <c r="H881" s="21">
        <f t="shared" si="301"/>
        <v>35.981819999999999</v>
      </c>
      <c r="I881" s="21">
        <f t="shared" si="301"/>
        <v>57.784320000000001</v>
      </c>
      <c r="J881" s="21">
        <f t="shared" si="301"/>
        <v>7.7360399999999983</v>
      </c>
      <c r="K881" s="21">
        <f t="shared" si="301"/>
        <v>41.029739999999997</v>
      </c>
      <c r="L881" s="21">
        <f t="shared" si="301"/>
        <v>2.0212200000000005</v>
      </c>
      <c r="M881" s="21">
        <f t="shared" si="301"/>
        <v>20.95092</v>
      </c>
      <c r="N881" s="21">
        <f t="shared" si="301"/>
        <v>52.842420000000004</v>
      </c>
      <c r="O881" s="21">
        <f t="shared" si="301"/>
        <v>62.503920000000001</v>
      </c>
      <c r="P881" s="21">
        <f t="shared" si="301"/>
        <v>76.820039999999992</v>
      </c>
      <c r="Q881" s="21">
        <f t="shared" si="266"/>
        <v>701.25218999999993</v>
      </c>
    </row>
    <row r="882" spans="1:17" ht="40.5" customHeight="1" x14ac:dyDescent="0.25">
      <c r="A882" s="40" t="str">
        <f>[1]фидера!B45</f>
        <v>Льговский</v>
      </c>
      <c r="B882" s="40" t="str">
        <f>[1]фидера!C45</f>
        <v>Букреевка 35/10</v>
      </c>
      <c r="C882" s="40">
        <f>[1]фидера!D45</f>
        <v>11408</v>
      </c>
      <c r="D882" s="11" t="s">
        <v>35</v>
      </c>
      <c r="E882" s="21">
        <f t="shared" ref="E882:P882" si="302">E252*$E$845</f>
        <v>88.831422000000003</v>
      </c>
      <c r="F882" s="21">
        <f t="shared" si="302"/>
        <v>86.272919999999999</v>
      </c>
      <c r="G882" s="21">
        <f t="shared" si="302"/>
        <v>80.732520000000008</v>
      </c>
      <c r="H882" s="21">
        <f t="shared" si="302"/>
        <v>2.1135599999999997</v>
      </c>
      <c r="I882" s="21">
        <f t="shared" si="302"/>
        <v>58.160519999999998</v>
      </c>
      <c r="J882" s="21">
        <f t="shared" si="302"/>
        <v>7.7497199999999999</v>
      </c>
      <c r="K882" s="21">
        <f t="shared" si="302"/>
        <v>-3.5944200000000004</v>
      </c>
      <c r="L882" s="21">
        <f t="shared" si="302"/>
        <v>1.8091799999999996</v>
      </c>
      <c r="M882" s="21">
        <f t="shared" si="302"/>
        <v>10.32498</v>
      </c>
      <c r="N882" s="21">
        <f t="shared" si="302"/>
        <v>11.884499999999999</v>
      </c>
      <c r="O882" s="21">
        <f t="shared" si="302"/>
        <v>0</v>
      </c>
      <c r="P882" s="21">
        <f t="shared" si="302"/>
        <v>0</v>
      </c>
      <c r="Q882" s="21">
        <f t="shared" si="266"/>
        <v>344.28490200000005</v>
      </c>
    </row>
    <row r="883" spans="1:17" ht="40.5" customHeight="1" x14ac:dyDescent="0.25">
      <c r="A883" s="40" t="str">
        <f>[1]фидера!B46</f>
        <v>Льговский</v>
      </c>
      <c r="B883" s="40" t="str">
        <f>[1]фидера!C46</f>
        <v>Городенск 35/10</v>
      </c>
      <c r="C883" s="40" t="str">
        <f>[1]фидера!D46</f>
        <v>яч. 01        1101</v>
      </c>
      <c r="D883" s="11" t="s">
        <v>35</v>
      </c>
      <c r="E883" s="21">
        <f t="shared" ref="E883:P883" si="303">E253*$E$845</f>
        <v>60.374627999999994</v>
      </c>
      <c r="F883" s="21">
        <f t="shared" si="303"/>
        <v>38.827259999999995</v>
      </c>
      <c r="G883" s="21">
        <f t="shared" si="303"/>
        <v>77.014980000000008</v>
      </c>
      <c r="H883" s="21">
        <f t="shared" si="303"/>
        <v>44.497619999999998</v>
      </c>
      <c r="I883" s="21">
        <f t="shared" si="303"/>
        <v>11.303100000000002</v>
      </c>
      <c r="J883" s="21">
        <f t="shared" si="303"/>
        <v>-13.74156</v>
      </c>
      <c r="K883" s="21">
        <f t="shared" si="303"/>
        <v>41.340960000000003</v>
      </c>
      <c r="L883" s="21">
        <f t="shared" si="303"/>
        <v>7.56846</v>
      </c>
      <c r="M883" s="21">
        <f t="shared" si="303"/>
        <v>38.225340000000003</v>
      </c>
      <c r="N883" s="21">
        <f t="shared" si="303"/>
        <v>44.227440000000001</v>
      </c>
      <c r="O883" s="21">
        <f t="shared" si="303"/>
        <v>57.589379999999991</v>
      </c>
      <c r="P883" s="21">
        <f t="shared" si="303"/>
        <v>72.062819999999988</v>
      </c>
      <c r="Q883" s="21">
        <f t="shared" si="266"/>
        <v>479.29042800000008</v>
      </c>
    </row>
    <row r="884" spans="1:17" ht="40.5" customHeight="1" x14ac:dyDescent="0.25">
      <c r="A884" s="40" t="str">
        <f>[1]фидера!B47</f>
        <v>Льговский</v>
      </c>
      <c r="B884" s="40" t="str">
        <f>[1]фидера!C47</f>
        <v>Городенск 35/10</v>
      </c>
      <c r="C884" s="40" t="str">
        <f>[1]фидера!D47</f>
        <v xml:space="preserve">яч. 03        1102 </v>
      </c>
      <c r="D884" s="11" t="s">
        <v>35</v>
      </c>
      <c r="E884" s="21">
        <f t="shared" ref="E884:P884" si="304">E254*$E$845</f>
        <v>79.315272000000007</v>
      </c>
      <c r="F884" s="21">
        <f t="shared" si="304"/>
        <v>52.599600000000009</v>
      </c>
      <c r="G884" s="21">
        <f t="shared" si="304"/>
        <v>66.525840000000002</v>
      </c>
      <c r="H884" s="21">
        <f t="shared" si="304"/>
        <v>53.882099999999994</v>
      </c>
      <c r="I884" s="21">
        <f t="shared" si="304"/>
        <v>37.031759999999998</v>
      </c>
      <c r="J884" s="21">
        <f t="shared" si="304"/>
        <v>5.3352000000000004</v>
      </c>
      <c r="K884" s="21">
        <f t="shared" si="304"/>
        <v>71.289899999999989</v>
      </c>
      <c r="L884" s="21">
        <f t="shared" si="304"/>
        <v>-2.1682800000000002</v>
      </c>
      <c r="M884" s="21">
        <f t="shared" si="304"/>
        <v>36.4572</v>
      </c>
      <c r="N884" s="21">
        <f t="shared" si="304"/>
        <v>46.41966</v>
      </c>
      <c r="O884" s="21">
        <f t="shared" si="304"/>
        <v>74.730419999999995</v>
      </c>
      <c r="P884" s="21">
        <f t="shared" si="304"/>
        <v>81.153179999999992</v>
      </c>
      <c r="Q884" s="21">
        <f t="shared" si="266"/>
        <v>602.57185200000004</v>
      </c>
    </row>
    <row r="885" spans="1:17" ht="40.5" customHeight="1" x14ac:dyDescent="0.25">
      <c r="A885" s="40" t="str">
        <f>[1]фидера!B48</f>
        <v>Льговский</v>
      </c>
      <c r="B885" s="40" t="str">
        <f>[1]фидера!C48</f>
        <v>ПС Марьино</v>
      </c>
      <c r="C885" s="40">
        <f>[1]фидера!D48</f>
        <v>1305</v>
      </c>
      <c r="D885" s="11" t="s">
        <v>35</v>
      </c>
      <c r="E885" s="21">
        <f t="shared" ref="E885:P885" si="305">E255*$E$845</f>
        <v>62.691677999999996</v>
      </c>
      <c r="F885" s="21">
        <f t="shared" si="305"/>
        <v>61.10172</v>
      </c>
      <c r="G885" s="21">
        <f t="shared" si="305"/>
        <v>38.649419999999999</v>
      </c>
      <c r="H885" s="21">
        <f t="shared" si="305"/>
        <v>48.635820000000002</v>
      </c>
      <c r="I885" s="21">
        <f t="shared" si="305"/>
        <v>19.28538</v>
      </c>
      <c r="J885" s="21">
        <f t="shared" si="305"/>
        <v>16.874279999999999</v>
      </c>
      <c r="K885" s="21">
        <f t="shared" si="305"/>
        <v>10.519920000000001</v>
      </c>
      <c r="L885" s="21">
        <f t="shared" si="305"/>
        <v>-31.330620000000003</v>
      </c>
      <c r="M885" s="21">
        <f t="shared" si="305"/>
        <v>-60.499799999999993</v>
      </c>
      <c r="N885" s="21">
        <f t="shared" si="305"/>
        <v>-37.944900000000004</v>
      </c>
      <c r="O885" s="21">
        <f t="shared" si="305"/>
        <v>25.526880000000002</v>
      </c>
      <c r="P885" s="21">
        <f t="shared" si="305"/>
        <v>21.77514</v>
      </c>
      <c r="Q885" s="21">
        <f t="shared" si="266"/>
        <v>175.28491799999998</v>
      </c>
    </row>
    <row r="886" spans="1:17" ht="40.5" customHeight="1" x14ac:dyDescent="0.25">
      <c r="A886" s="40" t="str">
        <f>[1]фидера!B49</f>
        <v>Золотухинский</v>
      </c>
      <c r="B886" s="40" t="str">
        <f>[1]фидера!C49</f>
        <v>Фентисово 35/10</v>
      </c>
      <c r="C886" s="40" t="str">
        <f>[1]фидера!D49</f>
        <v xml:space="preserve">ВЛ № 2  </v>
      </c>
      <c r="D886" s="11" t="s">
        <v>35</v>
      </c>
      <c r="E886" s="21">
        <f t="shared" ref="E886:P886" si="306">E256*$E$845</f>
        <v>49.554773999999995</v>
      </c>
      <c r="F886" s="21">
        <f t="shared" si="306"/>
        <v>46.149479999999997</v>
      </c>
      <c r="G886" s="21">
        <f t="shared" si="306"/>
        <v>-5.0308200000000003</v>
      </c>
      <c r="H886" s="21">
        <f t="shared" si="306"/>
        <v>86.064299999999989</v>
      </c>
      <c r="I886" s="21">
        <f t="shared" si="306"/>
        <v>-12.335940000000001</v>
      </c>
      <c r="J886" s="21">
        <f t="shared" si="306"/>
        <v>-7.2777600000000007</v>
      </c>
      <c r="K886" s="21">
        <f t="shared" si="306"/>
        <v>33.194520000000004</v>
      </c>
      <c r="L886" s="21">
        <f t="shared" si="306"/>
        <v>-5.1984000000000004</v>
      </c>
      <c r="M886" s="21">
        <f t="shared" si="306"/>
        <v>-8.7962399999999992</v>
      </c>
      <c r="N886" s="21">
        <f t="shared" si="306"/>
        <v>-13.895459999999998</v>
      </c>
      <c r="O886" s="21">
        <f t="shared" si="306"/>
        <v>51.761699999999998</v>
      </c>
      <c r="P886" s="21">
        <f t="shared" si="306"/>
        <v>-14.613659999999999</v>
      </c>
      <c r="Q886" s="21">
        <f t="shared" si="266"/>
        <v>199.576494</v>
      </c>
    </row>
    <row r="887" spans="1:17" ht="40.5" customHeight="1" x14ac:dyDescent="0.25">
      <c r="A887" s="40" t="str">
        <f>[1]фидера!B50</f>
        <v>Золотухинский</v>
      </c>
      <c r="B887" s="40" t="str">
        <f>[1]фидера!C50</f>
        <v>Свобода тяговая 110/35/10</v>
      </c>
      <c r="C887" s="40" t="str">
        <f>[1]фидера!D50</f>
        <v xml:space="preserve">яч.18                   18 </v>
      </c>
      <c r="D887" s="11" t="s">
        <v>35</v>
      </c>
      <c r="E887" s="21">
        <f t="shared" ref="E887:P887" si="307">E257*$E$845</f>
        <v>13.855104000000004</v>
      </c>
      <c r="F887" s="21">
        <f t="shared" si="307"/>
        <v>-64.47384000000001</v>
      </c>
      <c r="G887" s="21">
        <f t="shared" si="307"/>
        <v>23.758739999999996</v>
      </c>
      <c r="H887" s="21">
        <f t="shared" si="307"/>
        <v>-56.087999999999994</v>
      </c>
      <c r="I887" s="21">
        <f t="shared" si="307"/>
        <v>11.484359999999995</v>
      </c>
      <c r="J887" s="21">
        <f t="shared" si="307"/>
        <v>5.8721400000000017</v>
      </c>
      <c r="K887" s="21">
        <f t="shared" si="307"/>
        <v>-80.147699999999986</v>
      </c>
      <c r="L887" s="21">
        <f t="shared" si="307"/>
        <v>507.27150000000006</v>
      </c>
      <c r="M887" s="21">
        <f t="shared" si="307"/>
        <v>-3.7107000000000028</v>
      </c>
      <c r="N887" s="21">
        <f t="shared" si="307"/>
        <v>88.619039999999998</v>
      </c>
      <c r="O887" s="21">
        <f t="shared" si="307"/>
        <v>167.76810000000003</v>
      </c>
      <c r="P887" s="21">
        <f t="shared" si="307"/>
        <v>94.682699999999997</v>
      </c>
      <c r="Q887" s="21">
        <f t="shared" si="266"/>
        <v>708.89144400000009</v>
      </c>
    </row>
    <row r="888" spans="1:17" ht="40.5" customHeight="1" x14ac:dyDescent="0.25">
      <c r="A888" s="40" t="str">
        <f>[1]фидера!B51</f>
        <v>Обоянский</v>
      </c>
      <c r="B888" s="40" t="str">
        <f>[1]фидера!C51</f>
        <v>Долженково 35/10</v>
      </c>
      <c r="C888" s="40" t="str">
        <f>[1]фидера!D51</f>
        <v>долженково             4815</v>
      </c>
      <c r="D888" s="11" t="s">
        <v>35</v>
      </c>
      <c r="E888" s="21">
        <f t="shared" ref="E888:P888" si="308">E258*$E$845</f>
        <v>110.87161199999998</v>
      </c>
      <c r="F888" s="21">
        <f t="shared" si="308"/>
        <v>75.872700000000009</v>
      </c>
      <c r="G888" s="21">
        <f t="shared" si="308"/>
        <v>68.547060000000002</v>
      </c>
      <c r="H888" s="21">
        <f t="shared" si="308"/>
        <v>51.621480000000005</v>
      </c>
      <c r="I888" s="21">
        <f t="shared" si="308"/>
        <v>80.154539999999997</v>
      </c>
      <c r="J888" s="21">
        <f t="shared" si="308"/>
        <v>-1.7270999999999996</v>
      </c>
      <c r="K888" s="21">
        <f t="shared" si="308"/>
        <v>52.900559999999992</v>
      </c>
      <c r="L888" s="21">
        <f t="shared" si="308"/>
        <v>42.445619999999998</v>
      </c>
      <c r="M888" s="21">
        <f t="shared" si="308"/>
        <v>53.625600000000006</v>
      </c>
      <c r="N888" s="21">
        <f t="shared" si="308"/>
        <v>-10.63278</v>
      </c>
      <c r="O888" s="21">
        <f t="shared" si="308"/>
        <v>18.577439999999999</v>
      </c>
      <c r="P888" s="21">
        <f t="shared" si="308"/>
        <v>46.094760000000001</v>
      </c>
      <c r="Q888" s="21">
        <f t="shared" si="266"/>
        <v>588.35149199999989</v>
      </c>
    </row>
    <row r="889" spans="1:17" ht="40.5" customHeight="1" x14ac:dyDescent="0.25">
      <c r="A889" s="40" t="str">
        <f>[1]фидера!B52</f>
        <v>Обоянский</v>
      </c>
      <c r="B889" s="40" t="str">
        <f>[1]фидера!C52</f>
        <v>Быканово 35/10</v>
      </c>
      <c r="C889" s="40" t="str">
        <f>[1]фидера!D52</f>
        <v>стф                             455</v>
      </c>
      <c r="D889" s="11" t="s">
        <v>35</v>
      </c>
      <c r="E889" s="21">
        <f t="shared" ref="E889:P889" si="309">E259*$E$845</f>
        <v>58.094171999999993</v>
      </c>
      <c r="F889" s="21">
        <f t="shared" si="309"/>
        <v>49.552379999999992</v>
      </c>
      <c r="G889" s="21">
        <f t="shared" si="309"/>
        <v>82.74006</v>
      </c>
      <c r="H889" s="21">
        <f t="shared" si="309"/>
        <v>41.898419999999994</v>
      </c>
      <c r="I889" s="21">
        <f t="shared" si="309"/>
        <v>39.333419999999997</v>
      </c>
      <c r="J889" s="21">
        <f t="shared" si="309"/>
        <v>21.487860000000001</v>
      </c>
      <c r="K889" s="21">
        <f t="shared" si="309"/>
        <v>30.007080000000002</v>
      </c>
      <c r="L889" s="21">
        <f t="shared" si="309"/>
        <v>20.506320000000002</v>
      </c>
      <c r="M889" s="21">
        <f t="shared" si="309"/>
        <v>33.622019999999999</v>
      </c>
      <c r="N889" s="21">
        <f t="shared" si="309"/>
        <v>53.023680000000006</v>
      </c>
      <c r="O889" s="21">
        <f t="shared" si="309"/>
        <v>59.230979999999995</v>
      </c>
      <c r="P889" s="21">
        <f t="shared" si="309"/>
        <v>62.247419999999998</v>
      </c>
      <c r="Q889" s="21">
        <f t="shared" si="266"/>
        <v>551.74381200000005</v>
      </c>
    </row>
    <row r="890" spans="1:17" ht="40.5" customHeight="1" x14ac:dyDescent="0.25">
      <c r="A890" s="40" t="str">
        <f>[1]фидера!B53</f>
        <v>Обоянский</v>
      </c>
      <c r="B890" s="40" t="str">
        <f>[1]фидера!C53</f>
        <v>М.Крюки 35/11</v>
      </c>
      <c r="C890" s="40" t="str">
        <f>[1]фидера!D53</f>
        <v>яч. 09                         475</v>
      </c>
      <c r="D890" s="11" t="s">
        <v>35</v>
      </c>
      <c r="E890" s="21">
        <f t="shared" ref="E890:P890" si="310">E260*$E$845</f>
        <v>32.584084199999999</v>
      </c>
      <c r="F890" s="21">
        <f t="shared" si="310"/>
        <v>30.680820000000001</v>
      </c>
      <c r="G890" s="21">
        <f t="shared" si="310"/>
        <v>32.654159999999997</v>
      </c>
      <c r="H890" s="21">
        <f t="shared" si="310"/>
        <v>23.68008</v>
      </c>
      <c r="I890" s="21">
        <f t="shared" si="310"/>
        <v>-14.71968</v>
      </c>
      <c r="J890" s="21">
        <f t="shared" si="310"/>
        <v>5.023979999999999</v>
      </c>
      <c r="K890" s="21">
        <f t="shared" si="310"/>
        <v>7.5958199999999998</v>
      </c>
      <c r="L890" s="21">
        <f t="shared" si="310"/>
        <v>6.7887000000000004</v>
      </c>
      <c r="M890" s="21">
        <f t="shared" si="310"/>
        <v>10.81404</v>
      </c>
      <c r="N890" s="21">
        <f t="shared" si="310"/>
        <v>23.745060000000002</v>
      </c>
      <c r="O890" s="21">
        <f t="shared" si="310"/>
        <v>-1.2722400000000003</v>
      </c>
      <c r="P890" s="21">
        <f t="shared" si="310"/>
        <v>14.039100000000001</v>
      </c>
      <c r="Q890" s="21">
        <f t="shared" si="266"/>
        <v>171.61392419999999</v>
      </c>
    </row>
    <row r="891" spans="1:17" ht="40.5" customHeight="1" x14ac:dyDescent="0.25">
      <c r="A891" s="40" t="str">
        <f>[1]фидера!B54</f>
        <v>Медвенский</v>
      </c>
      <c r="B891" s="40" t="str">
        <f>[1]фидера!C54</f>
        <v>Медвенка 110/35/10</v>
      </c>
      <c r="C891" s="40" t="str">
        <f>[1]фидера!D54</f>
        <v>243.04 Ю-Восточный</v>
      </c>
      <c r="D891" s="11" t="s">
        <v>35</v>
      </c>
      <c r="E891" s="21">
        <f t="shared" ref="E891:P891" si="311">E261*$E$845</f>
        <v>19.164311999999999</v>
      </c>
      <c r="F891" s="21">
        <f t="shared" si="311"/>
        <v>35.08578</v>
      </c>
      <c r="G891" s="21">
        <f t="shared" si="311"/>
        <v>19.29222</v>
      </c>
      <c r="H891" s="21">
        <f t="shared" si="311"/>
        <v>29.716380000000001</v>
      </c>
      <c r="I891" s="21">
        <f t="shared" si="311"/>
        <v>52.828739999999996</v>
      </c>
      <c r="J891" s="21">
        <f t="shared" si="311"/>
        <v>61.953300000000006</v>
      </c>
      <c r="K891" s="21">
        <f t="shared" si="311"/>
        <v>49.555799999999998</v>
      </c>
      <c r="L891" s="21">
        <f t="shared" si="311"/>
        <v>-3.9740400000000005</v>
      </c>
      <c r="M891" s="21">
        <f t="shared" si="311"/>
        <v>28.498860000000001</v>
      </c>
      <c r="N891" s="21">
        <f t="shared" si="311"/>
        <v>42.390900000000002</v>
      </c>
      <c r="O891" s="21">
        <f t="shared" si="311"/>
        <v>4.9179600000000008</v>
      </c>
      <c r="P891" s="21">
        <f t="shared" si="311"/>
        <v>77.592960000000005</v>
      </c>
      <c r="Q891" s="21">
        <f t="shared" si="266"/>
        <v>417.02317199999993</v>
      </c>
    </row>
    <row r="892" spans="1:17" ht="40.5" customHeight="1" x14ac:dyDescent="0.25">
      <c r="A892" s="40" t="str">
        <f>[1]фидера!B55</f>
        <v>Фатежский</v>
      </c>
      <c r="B892" s="40" t="str">
        <f>[1]фидера!C55</f>
        <v>ПС 35/10кВ В.Любаж</v>
      </c>
      <c r="C892" s="40" t="str">
        <f>[1]фидера!D55</f>
        <v>яч. №04 ВЛ 10кВ №3315</v>
      </c>
      <c r="D892" s="11" t="s">
        <v>35</v>
      </c>
      <c r="E892" s="21">
        <f t="shared" ref="E892:P892" si="312">E262*$E$845</f>
        <v>35.797652999999997</v>
      </c>
      <c r="F892" s="21">
        <f t="shared" si="312"/>
        <v>30.663720000000001</v>
      </c>
      <c r="G892" s="21">
        <f t="shared" si="312"/>
        <v>18.543239999999997</v>
      </c>
      <c r="H892" s="21">
        <f t="shared" si="312"/>
        <v>33.656220000000005</v>
      </c>
      <c r="I892" s="21">
        <f t="shared" si="312"/>
        <v>87.25788</v>
      </c>
      <c r="J892" s="21">
        <f t="shared" si="312"/>
        <v>-25.629479999999997</v>
      </c>
      <c r="K892" s="21">
        <f t="shared" si="312"/>
        <v>73.560779999999994</v>
      </c>
      <c r="L892" s="21">
        <f t="shared" si="312"/>
        <v>85.595759999999999</v>
      </c>
      <c r="M892" s="21">
        <f t="shared" si="312"/>
        <v>77.168880000000001</v>
      </c>
      <c r="N892" s="21">
        <f t="shared" si="312"/>
        <v>-8.2592999999999979</v>
      </c>
      <c r="O892" s="21">
        <f t="shared" si="312"/>
        <v>55.78703999999999</v>
      </c>
      <c r="P892" s="21">
        <f t="shared" si="312"/>
        <v>-85.8078</v>
      </c>
      <c r="Q892" s="21">
        <f t="shared" si="266"/>
        <v>378.33459299999998</v>
      </c>
    </row>
    <row r="893" spans="1:17" ht="40.5" customHeight="1" x14ac:dyDescent="0.25">
      <c r="A893" s="40" t="str">
        <f>[1]фидера!B56</f>
        <v>Фатежский</v>
      </c>
      <c r="B893" s="40" t="str">
        <f>[1]фидера!C56</f>
        <v>ПC 35/10кВ Шуклино</v>
      </c>
      <c r="C893" s="40" t="str">
        <f>[1]фидера!D56</f>
        <v>яч.№01 ВЛ 10кВ №351</v>
      </c>
      <c r="D893" s="11" t="s">
        <v>35</v>
      </c>
      <c r="E893" s="21">
        <f t="shared" ref="E893:P893" si="313">E263*$E$845</f>
        <v>45.834874200000002</v>
      </c>
      <c r="F893" s="21">
        <f t="shared" si="313"/>
        <v>13.553459999999999</v>
      </c>
      <c r="G893" s="21">
        <f t="shared" si="313"/>
        <v>107.85654</v>
      </c>
      <c r="H893" s="21">
        <f t="shared" si="313"/>
        <v>37.247219999999999</v>
      </c>
      <c r="I893" s="21">
        <f t="shared" si="313"/>
        <v>21.378420000000002</v>
      </c>
      <c r="J893" s="21">
        <f t="shared" si="313"/>
        <v>-5.4446399999999997</v>
      </c>
      <c r="K893" s="21">
        <f t="shared" si="313"/>
        <v>13.20804</v>
      </c>
      <c r="L893" s="21">
        <f t="shared" si="313"/>
        <v>-7.2093599999999984</v>
      </c>
      <c r="M893" s="21">
        <f t="shared" si="313"/>
        <v>-7.0041599999999997</v>
      </c>
      <c r="N893" s="21">
        <f t="shared" si="313"/>
        <v>21.015899999999998</v>
      </c>
      <c r="O893" s="21">
        <f t="shared" si="313"/>
        <v>36.768420000000006</v>
      </c>
      <c r="P893" s="21">
        <f t="shared" si="313"/>
        <v>37.069380000000002</v>
      </c>
      <c r="Q893" s="21">
        <f t="shared" si="266"/>
        <v>314.27409420000004</v>
      </c>
    </row>
    <row r="894" spans="1:17" ht="40.5" customHeight="1" x14ac:dyDescent="0.25">
      <c r="A894" s="40" t="str">
        <f>[1]фидера!B57</f>
        <v>Фатежский</v>
      </c>
      <c r="B894" s="40" t="str">
        <f>[1]фидера!C57</f>
        <v>ПС 35/10кВ Глебово</v>
      </c>
      <c r="C894" s="40" t="str">
        <f>[1]фидера!D57</f>
        <v>яч.№ 8 фидер 378</v>
      </c>
      <c r="D894" s="11" t="s">
        <v>35</v>
      </c>
      <c r="E894" s="21">
        <f t="shared" ref="E894:P894" si="314">E264*$E$845</f>
        <v>61.108560000000004</v>
      </c>
      <c r="F894" s="21">
        <f t="shared" si="314"/>
        <v>39.316319999999997</v>
      </c>
      <c r="G894" s="21">
        <f t="shared" si="314"/>
        <v>51.460739999999994</v>
      </c>
      <c r="H894" s="21">
        <f t="shared" si="314"/>
        <v>25.328519999999994</v>
      </c>
      <c r="I894" s="21">
        <f t="shared" si="314"/>
        <v>-8.7244199999999985</v>
      </c>
      <c r="J894" s="21">
        <f t="shared" si="314"/>
        <v>36.070740000000001</v>
      </c>
      <c r="K894" s="21">
        <f t="shared" si="314"/>
        <v>8.4884399999999989</v>
      </c>
      <c r="L894" s="21">
        <f t="shared" si="314"/>
        <v>5.13</v>
      </c>
      <c r="M894" s="21">
        <f t="shared" si="314"/>
        <v>10.581480000000001</v>
      </c>
      <c r="N894" s="21">
        <f t="shared" si="314"/>
        <v>21.422879999999999</v>
      </c>
      <c r="O894" s="21">
        <f t="shared" si="314"/>
        <v>25.889399999999995</v>
      </c>
      <c r="P894" s="21">
        <f t="shared" si="314"/>
        <v>32.336100000000002</v>
      </c>
      <c r="Q894" s="21">
        <f t="shared" si="266"/>
        <v>308.40875999999992</v>
      </c>
    </row>
    <row r="895" spans="1:17" ht="40.5" customHeight="1" x14ac:dyDescent="0.25">
      <c r="A895" s="40" t="str">
        <f>[1]фидера!B58</f>
        <v>Октябрьский</v>
      </c>
      <c r="B895" s="40" t="str">
        <f>[1]фидера!C58</f>
        <v>ПС 35/10кВ Старково</v>
      </c>
      <c r="C895" s="40" t="str">
        <f>[1]фидера!D58</f>
        <v>ВЛ 10кВ 560.15</v>
      </c>
      <c r="D895" s="11" t="s">
        <v>35</v>
      </c>
      <c r="E895" s="21">
        <f t="shared" ref="E895:P895" si="315">E265*$E$845</f>
        <v>63.562067999999996</v>
      </c>
      <c r="F895" s="21">
        <f t="shared" si="315"/>
        <v>39.148739999999997</v>
      </c>
      <c r="G895" s="21">
        <f t="shared" si="315"/>
        <v>53.40672</v>
      </c>
      <c r="H895" s="21">
        <f t="shared" si="315"/>
        <v>51.074280000000002</v>
      </c>
      <c r="I895" s="21">
        <f t="shared" si="315"/>
        <v>10.71828</v>
      </c>
      <c r="J895" s="21">
        <f t="shared" si="315"/>
        <v>-4.2339600000000006</v>
      </c>
      <c r="K895" s="21">
        <f t="shared" si="315"/>
        <v>12.1068</v>
      </c>
      <c r="L895" s="21">
        <f t="shared" si="315"/>
        <v>2.3666400000000007</v>
      </c>
      <c r="M895" s="21">
        <f t="shared" si="315"/>
        <v>15.745679999999997</v>
      </c>
      <c r="N895" s="21">
        <f t="shared" si="315"/>
        <v>55.728900000000003</v>
      </c>
      <c r="O895" s="21">
        <f t="shared" si="315"/>
        <v>29.213640000000005</v>
      </c>
      <c r="P895" s="21">
        <f t="shared" si="315"/>
        <v>67.486860000000007</v>
      </c>
      <c r="Q895" s="21">
        <f t="shared" si="266"/>
        <v>396.32464799999991</v>
      </c>
    </row>
    <row r="896" spans="1:17" ht="40.5" customHeight="1" x14ac:dyDescent="0.25">
      <c r="A896" s="40" t="str">
        <f>[1]фидера!B59</f>
        <v xml:space="preserve">Курчатовский </v>
      </c>
      <c r="B896" s="40" t="str">
        <f>[1]фидера!C59</f>
        <v xml:space="preserve">ПС 35/10 Рязаново </v>
      </c>
      <c r="C896" s="40" t="str">
        <f>[1]фидера!D59</f>
        <v xml:space="preserve"> ВЛ 10 кВ 82507</v>
      </c>
      <c r="D896" s="11" t="s">
        <v>35</v>
      </c>
      <c r="E896" s="21">
        <f t="shared" ref="E896:P896" si="316">E266*$E$845</f>
        <v>11.199816000000009</v>
      </c>
      <c r="F896" s="21">
        <f t="shared" si="316"/>
        <v>69.88427999999999</v>
      </c>
      <c r="G896" s="21">
        <f t="shared" si="316"/>
        <v>81.354959999999991</v>
      </c>
      <c r="H896" s="21">
        <f t="shared" si="316"/>
        <v>45.229500000000002</v>
      </c>
      <c r="I896" s="21">
        <f t="shared" si="316"/>
        <v>40.605659999999993</v>
      </c>
      <c r="J896" s="21">
        <f t="shared" si="316"/>
        <v>-18.355139999999999</v>
      </c>
      <c r="K896" s="21">
        <f t="shared" si="316"/>
        <v>18.994679999999999</v>
      </c>
      <c r="L896" s="21">
        <f t="shared" si="316"/>
        <v>10.434420000000001</v>
      </c>
      <c r="M896" s="21">
        <f t="shared" si="316"/>
        <v>12.934440000000002</v>
      </c>
      <c r="N896" s="21">
        <f t="shared" si="316"/>
        <v>57.035339999999998</v>
      </c>
      <c r="O896" s="21">
        <f t="shared" si="316"/>
        <v>25.03782</v>
      </c>
      <c r="P896" s="21">
        <f t="shared" si="316"/>
        <v>55.581839999999993</v>
      </c>
      <c r="Q896" s="21">
        <f t="shared" si="266"/>
        <v>409.93761599999999</v>
      </c>
    </row>
    <row r="897" spans="1:17" ht="40.5" customHeight="1" x14ac:dyDescent="0.25">
      <c r="A897" s="40" t="str">
        <f>[1]фидера!B60</f>
        <v xml:space="preserve">Курчатовский </v>
      </c>
      <c r="B897" s="40" t="str">
        <f>[1]фидера!C60</f>
        <v xml:space="preserve">ПС 35/10 Сосновый бор </v>
      </c>
      <c r="C897" s="40" t="str">
        <f>[1]фидера!D60</f>
        <v xml:space="preserve"> ВЛ кВ 10 82201+81901</v>
      </c>
      <c r="D897" s="11" t="s">
        <v>35</v>
      </c>
      <c r="E897" s="21">
        <f t="shared" ref="E897:P897" si="317">E267*$E$845</f>
        <v>174.59250479999997</v>
      </c>
      <c r="F897" s="21">
        <f t="shared" si="317"/>
        <v>195.37434000000002</v>
      </c>
      <c r="G897" s="21">
        <f t="shared" si="317"/>
        <v>206.34228000000002</v>
      </c>
      <c r="H897" s="21">
        <f t="shared" si="317"/>
        <v>57.233699999999999</v>
      </c>
      <c r="I897" s="21">
        <f t="shared" si="317"/>
        <v>-24.37434</v>
      </c>
      <c r="J897" s="21">
        <f t="shared" si="317"/>
        <v>-29.028959999999998</v>
      </c>
      <c r="K897" s="21">
        <f t="shared" si="317"/>
        <v>30.061799999999998</v>
      </c>
      <c r="L897" s="21">
        <f t="shared" si="317"/>
        <v>39.490740000000002</v>
      </c>
      <c r="M897" s="21">
        <f t="shared" si="317"/>
        <v>55.116720000000001</v>
      </c>
      <c r="N897" s="21">
        <f t="shared" si="317"/>
        <v>27.3429</v>
      </c>
      <c r="O897" s="21">
        <f t="shared" si="317"/>
        <v>189.32777999999999</v>
      </c>
      <c r="P897" s="21">
        <f t="shared" si="317"/>
        <v>152.22077999999999</v>
      </c>
      <c r="Q897" s="21">
        <f t="shared" si="266"/>
        <v>1073.7002447999998</v>
      </c>
    </row>
    <row r="898" spans="1:17" ht="40.5" customHeight="1" x14ac:dyDescent="0.25">
      <c r="A898" s="40" t="str">
        <f>[1]фидера!B61</f>
        <v>Курский</v>
      </c>
      <c r="B898" s="40" t="str">
        <f>[1]фидера!C61</f>
        <v>Камыши</v>
      </c>
      <c r="C898" s="40" t="str">
        <f>[1]фидера!D61</f>
        <v>420.10</v>
      </c>
      <c r="D898" s="11" t="s">
        <v>35</v>
      </c>
      <c r="E898" s="21">
        <f t="shared" ref="E898:P898" si="318">E268*$E$845</f>
        <v>47.725073999999999</v>
      </c>
      <c r="F898" s="21">
        <f t="shared" si="318"/>
        <v>86.177159999999986</v>
      </c>
      <c r="G898" s="21">
        <f t="shared" si="318"/>
        <v>88.933679999999995</v>
      </c>
      <c r="H898" s="21">
        <f t="shared" si="318"/>
        <v>68.902739999999994</v>
      </c>
      <c r="I898" s="21">
        <f t="shared" si="318"/>
        <v>71.922600000000003</v>
      </c>
      <c r="J898" s="21">
        <f t="shared" si="318"/>
        <v>44.90802</v>
      </c>
      <c r="K898" s="21">
        <f t="shared" si="318"/>
        <v>60.964919999999999</v>
      </c>
      <c r="L898" s="21">
        <f t="shared" si="318"/>
        <v>78.184619999999995</v>
      </c>
      <c r="M898" s="21">
        <f t="shared" si="318"/>
        <v>48.102299999999993</v>
      </c>
      <c r="N898" s="21">
        <f t="shared" si="318"/>
        <v>111.48174</v>
      </c>
      <c r="O898" s="21">
        <f t="shared" si="318"/>
        <v>71.577179999999998</v>
      </c>
      <c r="P898" s="21">
        <f t="shared" si="318"/>
        <v>160.9794</v>
      </c>
      <c r="Q898" s="21">
        <f t="shared" si="266"/>
        <v>939.85943399999996</v>
      </c>
    </row>
    <row r="899" spans="1:17" ht="40.5" customHeight="1" x14ac:dyDescent="0.25">
      <c r="A899" s="40" t="str">
        <f>[1]фидера!B62</f>
        <v>Курский</v>
      </c>
      <c r="B899" s="40" t="str">
        <f>[1]фидера!C62</f>
        <v>Сапогово</v>
      </c>
      <c r="C899" s="40" t="str">
        <f>[1]фидера!D62</f>
        <v>427.16</v>
      </c>
      <c r="D899" s="11" t="s">
        <v>35</v>
      </c>
      <c r="E899" s="21">
        <f t="shared" ref="E899:P899" si="319">E269*$E$845</f>
        <v>221.84787600000001</v>
      </c>
      <c r="F899" s="21">
        <f t="shared" si="319"/>
        <v>150.31926000000001</v>
      </c>
      <c r="G899" s="21">
        <f t="shared" si="319"/>
        <v>365.39622000000003</v>
      </c>
      <c r="H899" s="21">
        <f t="shared" si="319"/>
        <v>172.9836</v>
      </c>
      <c r="I899" s="21">
        <f t="shared" si="319"/>
        <v>178.14095999999998</v>
      </c>
      <c r="J899" s="21">
        <f t="shared" si="319"/>
        <v>53.79318</v>
      </c>
      <c r="K899" s="21">
        <f t="shared" si="319"/>
        <v>116.70408</v>
      </c>
      <c r="L899" s="21">
        <f t="shared" si="319"/>
        <v>64.138680000000008</v>
      </c>
      <c r="M899" s="21">
        <f t="shared" si="319"/>
        <v>76.66955999999999</v>
      </c>
      <c r="N899" s="21">
        <f t="shared" si="319"/>
        <v>10.646460000000005</v>
      </c>
      <c r="O899" s="21">
        <f t="shared" si="319"/>
        <v>104.3613</v>
      </c>
      <c r="P899" s="21">
        <f t="shared" si="319"/>
        <v>-4.7127600000000003</v>
      </c>
      <c r="Q899" s="21">
        <f t="shared" si="266"/>
        <v>1510.2884160000001</v>
      </c>
    </row>
    <row r="900" spans="1:17" ht="40.5" customHeight="1" x14ac:dyDescent="0.25">
      <c r="A900" s="40" t="str">
        <f>[1]фидера!B63</f>
        <v>Курский</v>
      </c>
      <c r="B900" s="40" t="str">
        <f>[1]фидера!C63</f>
        <v>Стрелецкая</v>
      </c>
      <c r="C900" s="40" t="str">
        <f>[1]фидера!D63</f>
        <v>416.5</v>
      </c>
      <c r="D900" s="11" t="s">
        <v>35</v>
      </c>
      <c r="E900" s="21">
        <f t="shared" ref="E900:P900" si="320">E270*$E$845</f>
        <v>145.19958839999998</v>
      </c>
      <c r="F900" s="21">
        <f t="shared" si="320"/>
        <v>35.561159999999987</v>
      </c>
      <c r="G900" s="21">
        <f t="shared" si="320"/>
        <v>20.584980000000005</v>
      </c>
      <c r="H900" s="21">
        <f t="shared" si="320"/>
        <v>48.033899999999996</v>
      </c>
      <c r="I900" s="21">
        <f t="shared" si="320"/>
        <v>119.89151999999999</v>
      </c>
      <c r="J900" s="21">
        <f t="shared" si="320"/>
        <v>-7.9686000000000003</v>
      </c>
      <c r="K900" s="21">
        <f t="shared" si="320"/>
        <v>-19.141740000000002</v>
      </c>
      <c r="L900" s="21">
        <f t="shared" si="320"/>
        <v>66.023099999999999</v>
      </c>
      <c r="M900" s="21">
        <f t="shared" si="320"/>
        <v>-10.102679999999996</v>
      </c>
      <c r="N900" s="21">
        <f t="shared" si="320"/>
        <v>79.207199999999986</v>
      </c>
      <c r="O900" s="21">
        <f t="shared" si="320"/>
        <v>127.31291999999999</v>
      </c>
      <c r="P900" s="21">
        <f t="shared" si="320"/>
        <v>-65.958120000000008</v>
      </c>
      <c r="Q900" s="21">
        <f t="shared" si="266"/>
        <v>538.64322839999988</v>
      </c>
    </row>
    <row r="901" spans="1:17" ht="40.5" customHeight="1" x14ac:dyDescent="0.25">
      <c r="A901" s="40" t="str">
        <f>[1]фидера!B64</f>
        <v>Курский</v>
      </c>
      <c r="B901" s="40" t="str">
        <f>[1]фидера!C64</f>
        <v>Моква</v>
      </c>
      <c r="C901" s="40" t="str">
        <f>[1]фидера!D64</f>
        <v>421.2</v>
      </c>
      <c r="D901" s="11" t="s">
        <v>35</v>
      </c>
      <c r="E901" s="21">
        <f t="shared" ref="E901:P901" si="321">E271*$E$845</f>
        <v>258.26362560000001</v>
      </c>
      <c r="F901" s="21">
        <f t="shared" si="321"/>
        <v>212.08104</v>
      </c>
      <c r="G901" s="21">
        <f t="shared" si="321"/>
        <v>613.01105999999993</v>
      </c>
      <c r="H901" s="21">
        <f t="shared" si="321"/>
        <v>52.633799999999994</v>
      </c>
      <c r="I901" s="21">
        <f t="shared" si="321"/>
        <v>44.695980000000006</v>
      </c>
      <c r="J901" s="21">
        <f t="shared" si="321"/>
        <v>130.43538000000001</v>
      </c>
      <c r="K901" s="21">
        <f t="shared" si="321"/>
        <v>-167.23116000000002</v>
      </c>
      <c r="L901" s="21">
        <f t="shared" si="321"/>
        <v>60.202260000000003</v>
      </c>
      <c r="M901" s="21">
        <f t="shared" si="321"/>
        <v>74.791979999999995</v>
      </c>
      <c r="N901" s="21">
        <f t="shared" si="321"/>
        <v>114.61446000000002</v>
      </c>
      <c r="O901" s="21">
        <f t="shared" si="321"/>
        <v>153.29465999999999</v>
      </c>
      <c r="P901" s="21">
        <f t="shared" si="321"/>
        <v>237.60108</v>
      </c>
      <c r="Q901" s="21">
        <f t="shared" si="266"/>
        <v>1784.3941655999997</v>
      </c>
    </row>
    <row r="902" spans="1:17" ht="40.5" customHeight="1" x14ac:dyDescent="0.25">
      <c r="A902" s="40" t="str">
        <f>[1]фидера!B65</f>
        <v>Курский</v>
      </c>
      <c r="B902" s="40" t="str">
        <f>[1]фидера!C65</f>
        <v>Моква</v>
      </c>
      <c r="C902" s="40" t="str">
        <f>[1]фидера!D65</f>
        <v>421.2</v>
      </c>
      <c r="D902" s="11" t="s">
        <v>35</v>
      </c>
      <c r="E902" s="21">
        <f t="shared" ref="E902:P902" si="322">E272*$E$845</f>
        <v>258.26362560000001</v>
      </c>
      <c r="F902" s="21">
        <f t="shared" si="322"/>
        <v>212.08104</v>
      </c>
      <c r="G902" s="21">
        <f t="shared" si="322"/>
        <v>613.01105999999993</v>
      </c>
      <c r="H902" s="21">
        <f t="shared" si="322"/>
        <v>52.633799999999994</v>
      </c>
      <c r="I902" s="21">
        <f t="shared" si="322"/>
        <v>44.695980000000006</v>
      </c>
      <c r="J902" s="21">
        <f t="shared" si="322"/>
        <v>130.43538000000001</v>
      </c>
      <c r="K902" s="21">
        <f t="shared" si="322"/>
        <v>-167.23116000000002</v>
      </c>
      <c r="L902" s="21">
        <f t="shared" si="322"/>
        <v>60.202260000000003</v>
      </c>
      <c r="M902" s="21">
        <f t="shared" si="322"/>
        <v>74.791979999999995</v>
      </c>
      <c r="N902" s="21">
        <f t="shared" si="322"/>
        <v>114.61446000000002</v>
      </c>
      <c r="O902" s="21">
        <f t="shared" si="322"/>
        <v>153.29465999999999</v>
      </c>
      <c r="P902" s="21">
        <f t="shared" si="322"/>
        <v>237.60108</v>
      </c>
      <c r="Q902" s="21">
        <f t="shared" si="266"/>
        <v>1784.3941655999997</v>
      </c>
    </row>
    <row r="903" spans="1:17" ht="40.5" customHeight="1" x14ac:dyDescent="0.25">
      <c r="A903" s="40" t="str">
        <f>[1]фидера!B66</f>
        <v>Обоянский</v>
      </c>
      <c r="B903" s="40" t="str">
        <f>[1]фидера!C66</f>
        <v>Шипы 35/10</v>
      </c>
      <c r="C903" s="40" t="str">
        <f>[1]фидера!D66</f>
        <v>пятилетка                 4914</v>
      </c>
      <c r="D903" s="11" t="s">
        <v>35</v>
      </c>
      <c r="E903" s="21">
        <f t="shared" ref="E903:P903" si="323">E273*$E$845</f>
        <v>23.606891999999998</v>
      </c>
      <c r="F903" s="21">
        <f t="shared" si="323"/>
        <v>35.041319999999999</v>
      </c>
      <c r="G903" s="21">
        <f t="shared" si="323"/>
        <v>34.935299999999998</v>
      </c>
      <c r="H903" s="21">
        <f t="shared" si="323"/>
        <v>14.47002</v>
      </c>
      <c r="I903" s="21">
        <f t="shared" si="323"/>
        <v>15.157440000000001</v>
      </c>
      <c r="J903" s="21">
        <f t="shared" si="323"/>
        <v>20.4345</v>
      </c>
      <c r="K903" s="21">
        <f t="shared" si="323"/>
        <v>10.229219999999998</v>
      </c>
      <c r="L903" s="21">
        <f t="shared" si="323"/>
        <v>21.422879999999996</v>
      </c>
      <c r="M903" s="21">
        <f t="shared" si="323"/>
        <v>10.967939999999999</v>
      </c>
      <c r="N903" s="21">
        <f t="shared" si="323"/>
        <v>28.844279999999998</v>
      </c>
      <c r="O903" s="21">
        <f t="shared" si="323"/>
        <v>27.85248</v>
      </c>
      <c r="P903" s="21">
        <f t="shared" si="323"/>
        <v>22.000859999999999</v>
      </c>
      <c r="Q903" s="21">
        <f t="shared" si="266"/>
        <v>264.96313199999997</v>
      </c>
    </row>
    <row r="904" spans="1:17" ht="40.5" customHeight="1" x14ac:dyDescent="0.25">
      <c r="A904" s="40" t="str">
        <f>[1]фидера!B67</f>
        <v>Курский</v>
      </c>
      <c r="B904" s="40" t="str">
        <f>[1]фидера!C67</f>
        <v>Б.Жирово</v>
      </c>
      <c r="C904" s="40" t="str">
        <f>[1]фидера!D67</f>
        <v>478.11</v>
      </c>
      <c r="D904" s="11" t="s">
        <v>35</v>
      </c>
      <c r="E904" s="21">
        <f t="shared" ref="E904:P904" si="324">E274*$E$845</f>
        <v>179.64008279999999</v>
      </c>
      <c r="F904" s="21">
        <f t="shared" si="324"/>
        <v>258.33996000000002</v>
      </c>
      <c r="G904" s="21">
        <f t="shared" si="324"/>
        <v>192.83670000000001</v>
      </c>
      <c r="H904" s="21">
        <f t="shared" si="324"/>
        <v>118.77660000000002</v>
      </c>
      <c r="I904" s="21">
        <f t="shared" si="324"/>
        <v>94.275719999999978</v>
      </c>
      <c r="J904" s="21">
        <f t="shared" si="324"/>
        <v>74.545739999999995</v>
      </c>
      <c r="K904" s="21">
        <f t="shared" si="324"/>
        <v>-31.836779999999997</v>
      </c>
      <c r="L904" s="21">
        <f t="shared" si="324"/>
        <v>47.100239999999999</v>
      </c>
      <c r="M904" s="21">
        <f t="shared" si="324"/>
        <v>69.012180000000001</v>
      </c>
      <c r="N904" s="21">
        <f t="shared" si="324"/>
        <v>90.667620000000014</v>
      </c>
      <c r="O904" s="21">
        <f t="shared" si="324"/>
        <v>114.54264000000001</v>
      </c>
      <c r="P904" s="21">
        <f t="shared" si="324"/>
        <v>50.968259999999994</v>
      </c>
      <c r="Q904" s="21">
        <f t="shared" si="266"/>
        <v>1258.8689628000002</v>
      </c>
    </row>
    <row r="905" spans="1:17" ht="40.5" customHeight="1" x14ac:dyDescent="0.25">
      <c r="A905" s="40" t="str">
        <f>[1]фидера!B68</f>
        <v>Октябрьский</v>
      </c>
      <c r="B905" s="40" t="str">
        <f>[1]фидера!C68</f>
        <v>ПC 35/10кВ Лобазовка</v>
      </c>
      <c r="C905" s="40" t="str">
        <f>[1]фидера!D68</f>
        <v>ВЛ 10кВ 554.06</v>
      </c>
      <c r="D905" s="11" t="s">
        <v>35</v>
      </c>
      <c r="E905" s="21">
        <f t="shared" ref="E905:P905" si="325">E275*$E$845</f>
        <v>229.83008759999998</v>
      </c>
      <c r="F905" s="21">
        <f t="shared" si="325"/>
        <v>250.56971999999996</v>
      </c>
      <c r="G905" s="21">
        <f t="shared" si="325"/>
        <v>58.988160000000001</v>
      </c>
      <c r="H905" s="21">
        <f t="shared" si="325"/>
        <v>157.44995999999998</v>
      </c>
      <c r="I905" s="21">
        <f t="shared" si="325"/>
        <v>-1.2619799999999992</v>
      </c>
      <c r="J905" s="21">
        <f t="shared" si="325"/>
        <v>106.91262</v>
      </c>
      <c r="K905" s="21">
        <f t="shared" si="325"/>
        <v>61.953300000000006</v>
      </c>
      <c r="L905" s="21">
        <f t="shared" si="325"/>
        <v>-15.160860000000001</v>
      </c>
      <c r="M905" s="21">
        <f t="shared" si="325"/>
        <v>57.117420000000003</v>
      </c>
      <c r="N905" s="21">
        <f t="shared" si="325"/>
        <v>156.13326000000001</v>
      </c>
      <c r="O905" s="21">
        <f t="shared" si="325"/>
        <v>226.12698</v>
      </c>
      <c r="P905" s="21">
        <f t="shared" si="325"/>
        <v>198.52415999999999</v>
      </c>
      <c r="Q905" s="21">
        <f t="shared" si="266"/>
        <v>1487.1828275999999</v>
      </c>
    </row>
    <row r="906" spans="1:17" ht="40.5" customHeight="1" x14ac:dyDescent="0.25">
      <c r="A906" s="40" t="str">
        <f>[1]фидера!B69</f>
        <v>Курский</v>
      </c>
      <c r="B906" s="40" t="str">
        <f>[1]фидера!C69</f>
        <v>Камыши</v>
      </c>
      <c r="C906" s="40" t="str">
        <f>[1]фидера!D69</f>
        <v>420.16</v>
      </c>
      <c r="D906" s="11" t="s">
        <v>35</v>
      </c>
      <c r="E906" s="21">
        <f t="shared" ref="E906:P906" si="326">E276*$E$845</f>
        <v>57.391019999999997</v>
      </c>
      <c r="F906" s="21">
        <f t="shared" si="326"/>
        <v>66.112020000000001</v>
      </c>
      <c r="G906" s="21">
        <f t="shared" si="326"/>
        <v>-0.82421999999999995</v>
      </c>
      <c r="H906" s="21">
        <f t="shared" si="326"/>
        <v>-0.74214000000000002</v>
      </c>
      <c r="I906" s="21">
        <f t="shared" si="326"/>
        <v>19.818899999999999</v>
      </c>
      <c r="J906" s="21">
        <f t="shared" si="326"/>
        <v>2.61972</v>
      </c>
      <c r="K906" s="21">
        <f t="shared" si="326"/>
        <v>33.030359999999995</v>
      </c>
      <c r="L906" s="21">
        <f t="shared" si="326"/>
        <v>-0.17100000000000015</v>
      </c>
      <c r="M906" s="21">
        <f t="shared" si="326"/>
        <v>14.50764</v>
      </c>
      <c r="N906" s="21">
        <f t="shared" si="326"/>
        <v>12.530879999999998</v>
      </c>
      <c r="O906" s="21">
        <f t="shared" si="326"/>
        <v>6.5321999999999987</v>
      </c>
      <c r="P906" s="21">
        <f t="shared" si="326"/>
        <v>3.6320399999999999</v>
      </c>
      <c r="Q906" s="21">
        <f t="shared" si="266"/>
        <v>214.43742</v>
      </c>
    </row>
    <row r="907" spans="1:17" ht="40.5" customHeight="1" x14ac:dyDescent="0.25">
      <c r="A907" s="40" t="str">
        <f>[1]фидера!B70</f>
        <v>Курский</v>
      </c>
      <c r="B907" s="40" t="str">
        <f>[1]фидера!C70</f>
        <v>Сапогово</v>
      </c>
      <c r="C907" s="40" t="str">
        <f>[1]фидера!D70</f>
        <v>427.13</v>
      </c>
      <c r="D907" s="11" t="s">
        <v>35</v>
      </c>
      <c r="E907" s="21">
        <f t="shared" ref="E907:P907" si="327">E277*$E$845</f>
        <v>321.41659319999997</v>
      </c>
      <c r="F907" s="21">
        <f t="shared" si="327"/>
        <v>105.99263999999999</v>
      </c>
      <c r="G907" s="21">
        <f t="shared" si="327"/>
        <v>92.281859999999995</v>
      </c>
      <c r="H907" s="21">
        <f t="shared" si="327"/>
        <v>9.2510999999999992</v>
      </c>
      <c r="I907" s="21">
        <f t="shared" si="327"/>
        <v>33.871679999999998</v>
      </c>
      <c r="J907" s="21">
        <f t="shared" si="327"/>
        <v>79.149060000000006</v>
      </c>
      <c r="K907" s="21">
        <f t="shared" si="327"/>
        <v>278.29908</v>
      </c>
      <c r="L907" s="21">
        <f t="shared" si="327"/>
        <v>12.253859999999994</v>
      </c>
      <c r="M907" s="21">
        <f t="shared" si="327"/>
        <v>-162.48420000000002</v>
      </c>
      <c r="N907" s="21">
        <f t="shared" si="327"/>
        <v>-22.185540000000003</v>
      </c>
      <c r="O907" s="21">
        <f t="shared" si="327"/>
        <v>11.436479999999992</v>
      </c>
      <c r="P907" s="21">
        <f t="shared" si="327"/>
        <v>46.440179999999998</v>
      </c>
      <c r="Q907" s="21">
        <f t="shared" si="266"/>
        <v>805.72279319999984</v>
      </c>
    </row>
    <row r="908" spans="1:17" ht="40.5" customHeight="1" x14ac:dyDescent="0.25">
      <c r="A908" s="40" t="str">
        <f>[1]фидера!B71</f>
        <v>Фатежский</v>
      </c>
      <c r="B908" s="40" t="str">
        <f>[1]фидера!C71</f>
        <v>ПС 35/10кВ В.Любаж</v>
      </c>
      <c r="C908" s="40" t="str">
        <f>[1]фидера!D71</f>
        <v>яч. №03 ВЛ 10кВ №332</v>
      </c>
      <c r="D908" s="11" t="s">
        <v>35</v>
      </c>
      <c r="E908" s="21">
        <f t="shared" ref="E908:P908" si="328">E278*$E$845</f>
        <v>33.865865999999997</v>
      </c>
      <c r="F908" s="21">
        <f t="shared" si="328"/>
        <v>57.989519999999999</v>
      </c>
      <c r="G908" s="21">
        <f t="shared" si="328"/>
        <v>94.429620000000014</v>
      </c>
      <c r="H908" s="21">
        <f t="shared" si="328"/>
        <v>133.62282000000002</v>
      </c>
      <c r="I908" s="21">
        <f t="shared" si="328"/>
        <v>58.222080000000005</v>
      </c>
      <c r="J908" s="21">
        <f t="shared" si="328"/>
        <v>101.98781999999999</v>
      </c>
      <c r="K908" s="21">
        <f t="shared" si="328"/>
        <v>28.847699999999996</v>
      </c>
      <c r="L908" s="21">
        <f t="shared" si="328"/>
        <v>14.487119999999999</v>
      </c>
      <c r="M908" s="21">
        <f t="shared" si="328"/>
        <v>-10.735380000000001</v>
      </c>
      <c r="N908" s="21">
        <f t="shared" si="328"/>
        <v>49.395060000000001</v>
      </c>
      <c r="O908" s="21">
        <f t="shared" si="328"/>
        <v>32.524200000000008</v>
      </c>
      <c r="P908" s="21">
        <f t="shared" si="328"/>
        <v>-20.270339999999997</v>
      </c>
      <c r="Q908" s="21">
        <f t="shared" si="266"/>
        <v>574.366086</v>
      </c>
    </row>
    <row r="909" spans="1:17" ht="40.5" customHeight="1" x14ac:dyDescent="0.25">
      <c r="A909" s="40" t="str">
        <f>[1]фидера!B72</f>
        <v xml:space="preserve">Курчатовский </v>
      </c>
      <c r="B909" s="40" t="str">
        <f>[1]фидера!C72</f>
        <v>ПС Иванино 35/10+Теплицы 35/10+Рязаново 35/10</v>
      </c>
      <c r="C909" s="40" t="str">
        <f>[1]фидера!D72</f>
        <v xml:space="preserve"> ВЛ 10 кВ 8505+8185+82505</v>
      </c>
      <c r="D909" s="11" t="s">
        <v>35</v>
      </c>
      <c r="E909" s="21">
        <f t="shared" ref="E909:P909" si="329">E279*$E$845</f>
        <v>146.82107879999998</v>
      </c>
      <c r="F909" s="21">
        <f t="shared" si="329"/>
        <v>180.98982000000001</v>
      </c>
      <c r="G909" s="21">
        <f t="shared" si="329"/>
        <v>264.27708000000001</v>
      </c>
      <c r="H909" s="21">
        <f t="shared" si="329"/>
        <v>195.95916</v>
      </c>
      <c r="I909" s="21">
        <f t="shared" si="329"/>
        <v>-9.7606800000000096</v>
      </c>
      <c r="J909" s="21">
        <f t="shared" si="329"/>
        <v>143.15435999999997</v>
      </c>
      <c r="K909" s="21">
        <f t="shared" si="329"/>
        <v>75.32208</v>
      </c>
      <c r="L909" s="21">
        <f t="shared" si="329"/>
        <v>40.697999999999993</v>
      </c>
      <c r="M909" s="21">
        <f t="shared" si="329"/>
        <v>214.10225999999997</v>
      </c>
      <c r="N909" s="21">
        <f t="shared" si="329"/>
        <v>355.25592</v>
      </c>
      <c r="O909" s="21">
        <f t="shared" si="329"/>
        <v>281.43864000000002</v>
      </c>
      <c r="P909" s="21">
        <f t="shared" si="329"/>
        <v>315.64890000000003</v>
      </c>
      <c r="Q909" s="21">
        <f t="shared" si="266"/>
        <v>2203.9066188000002</v>
      </c>
    </row>
    <row r="910" spans="1:17" ht="40.5" customHeight="1" x14ac:dyDescent="0.25">
      <c r="A910" s="40" t="str">
        <f>[1]фидера!B73</f>
        <v>Курский</v>
      </c>
      <c r="B910" s="40" t="str">
        <f>[1]фидера!C73</f>
        <v>Новая</v>
      </c>
      <c r="C910" s="40" t="str">
        <f>[1]фидера!D73</f>
        <v>414.1</v>
      </c>
      <c r="D910" s="11" t="s">
        <v>35</v>
      </c>
      <c r="E910" s="21">
        <f t="shared" ref="E910:P910" si="330">E280*$E$845</f>
        <v>367.38091439999999</v>
      </c>
      <c r="F910" s="21">
        <f t="shared" si="330"/>
        <v>437.54112000000003</v>
      </c>
      <c r="G910" s="21">
        <f t="shared" si="330"/>
        <v>833.85072000000002</v>
      </c>
      <c r="H910" s="21">
        <f t="shared" si="330"/>
        <v>22.496759999999998</v>
      </c>
      <c r="I910" s="21">
        <f t="shared" si="330"/>
        <v>76.991039999999984</v>
      </c>
      <c r="J910" s="21">
        <f t="shared" si="330"/>
        <v>105.35994000000001</v>
      </c>
      <c r="K910" s="21">
        <f t="shared" si="330"/>
        <v>-43.639199999999995</v>
      </c>
      <c r="L910" s="21">
        <f t="shared" si="330"/>
        <v>80.428139999999999</v>
      </c>
      <c r="M910" s="21">
        <f t="shared" si="330"/>
        <v>122.8977</v>
      </c>
      <c r="N910" s="21">
        <f t="shared" si="330"/>
        <v>107.53163999999998</v>
      </c>
      <c r="O910" s="21">
        <f t="shared" si="330"/>
        <v>57.544919999999998</v>
      </c>
      <c r="P910" s="21">
        <f t="shared" si="330"/>
        <v>-37.808100000000003</v>
      </c>
      <c r="Q910" s="21">
        <f t="shared" ref="Q910:Q914" si="331">SUM(E910:P910)</f>
        <v>2130.5755943999993</v>
      </c>
    </row>
    <row r="911" spans="1:17" ht="40.5" customHeight="1" x14ac:dyDescent="0.25">
      <c r="A911" s="40" t="str">
        <f>[1]фидера!B74</f>
        <v>Курский</v>
      </c>
      <c r="B911" s="40" t="str">
        <f>[1]фидера!C74</f>
        <v>Оросительная</v>
      </c>
      <c r="C911" s="40" t="str">
        <f>[1]фидера!D74</f>
        <v>415.8</v>
      </c>
      <c r="D911" s="11" t="s">
        <v>35</v>
      </c>
      <c r="E911" s="21">
        <f t="shared" ref="E911:P911" si="332">E281*$E$845</f>
        <v>354.64374000000009</v>
      </c>
      <c r="F911" s="21">
        <f t="shared" si="332"/>
        <v>395.81712000000005</v>
      </c>
      <c r="G911" s="21">
        <f t="shared" si="332"/>
        <v>211.47228000000001</v>
      </c>
      <c r="H911" s="21">
        <f t="shared" si="332"/>
        <v>388.01267999999993</v>
      </c>
      <c r="I911" s="21">
        <f t="shared" si="332"/>
        <v>-3.9364199999999991</v>
      </c>
      <c r="J911" s="21">
        <f t="shared" si="332"/>
        <v>-24.100740000000002</v>
      </c>
      <c r="K911" s="21">
        <f t="shared" si="332"/>
        <v>121.58100000000002</v>
      </c>
      <c r="L911" s="21">
        <f t="shared" si="332"/>
        <v>-72.127799999999993</v>
      </c>
      <c r="M911" s="21">
        <f t="shared" si="332"/>
        <v>200.78135999999998</v>
      </c>
      <c r="N911" s="21">
        <f t="shared" si="332"/>
        <v>339.83513999999997</v>
      </c>
      <c r="O911" s="21">
        <f t="shared" si="332"/>
        <v>551.90591999999992</v>
      </c>
      <c r="P911" s="21">
        <f t="shared" si="332"/>
        <v>497.68865999999997</v>
      </c>
      <c r="Q911" s="21">
        <f t="shared" si="331"/>
        <v>2961.5729399999991</v>
      </c>
    </row>
    <row r="912" spans="1:17" ht="40.5" customHeight="1" x14ac:dyDescent="0.25">
      <c r="A912" s="40" t="str">
        <f>[1]фидера!B75</f>
        <v>Курский</v>
      </c>
      <c r="B912" s="40" t="str">
        <f>[1]фидера!C75</f>
        <v>Садовая</v>
      </c>
      <c r="C912" s="40" t="str">
        <f>[1]фидера!D75</f>
        <v>403.23</v>
      </c>
      <c r="D912" s="11" t="s">
        <v>35</v>
      </c>
      <c r="E912" s="21">
        <f t="shared" ref="E912:P912" si="333">E282*$E$845</f>
        <v>344.73285359999994</v>
      </c>
      <c r="F912" s="21">
        <f t="shared" si="333"/>
        <v>425.74553999999995</v>
      </c>
      <c r="G912" s="21">
        <f t="shared" si="333"/>
        <v>402.85889999999995</v>
      </c>
      <c r="H912" s="21">
        <f t="shared" si="333"/>
        <v>281.40443999999997</v>
      </c>
      <c r="I912" s="21">
        <f t="shared" si="333"/>
        <v>-62.435519999999997</v>
      </c>
      <c r="J912" s="21">
        <f t="shared" si="333"/>
        <v>38.341619999999992</v>
      </c>
      <c r="K912" s="21">
        <f t="shared" si="333"/>
        <v>-59.258339999999968</v>
      </c>
      <c r="L912" s="21">
        <f t="shared" si="333"/>
        <v>74.713319999999982</v>
      </c>
      <c r="M912" s="21">
        <f t="shared" si="333"/>
        <v>62.110620000000004</v>
      </c>
      <c r="N912" s="21">
        <f t="shared" si="333"/>
        <v>-30.82104</v>
      </c>
      <c r="O912" s="21">
        <f t="shared" si="333"/>
        <v>27.028259999999996</v>
      </c>
      <c r="P912" s="21">
        <f t="shared" si="333"/>
        <v>35.711640000000024</v>
      </c>
      <c r="Q912" s="21">
        <f t="shared" si="331"/>
        <v>1540.1322935999999</v>
      </c>
    </row>
    <row r="913" spans="1:17" ht="40.5" customHeight="1" x14ac:dyDescent="0.25">
      <c r="A913" s="40" t="str">
        <f>[1]фидера!B76</f>
        <v>Курский</v>
      </c>
      <c r="B913" s="40" t="str">
        <f>[1]фидера!C76</f>
        <v>Мурыновка</v>
      </c>
      <c r="C913" s="40" t="str">
        <f>[1]фидера!D76</f>
        <v>422.2</v>
      </c>
      <c r="D913" s="11" t="s">
        <v>35</v>
      </c>
      <c r="E913" s="21">
        <f t="shared" ref="E913:P913" si="334">E283*$E$845</f>
        <v>194.80661999999998</v>
      </c>
      <c r="F913" s="21">
        <f t="shared" si="334"/>
        <v>170.27495999999999</v>
      </c>
      <c r="G913" s="21">
        <f t="shared" si="334"/>
        <v>434.50758000000002</v>
      </c>
      <c r="H913" s="21">
        <f t="shared" si="334"/>
        <v>204.95717999999997</v>
      </c>
      <c r="I913" s="21">
        <f t="shared" si="334"/>
        <v>182.26548</v>
      </c>
      <c r="J913" s="21">
        <f t="shared" si="334"/>
        <v>71.303579999999997</v>
      </c>
      <c r="K913" s="21">
        <f t="shared" si="334"/>
        <v>102.06306000000001</v>
      </c>
      <c r="L913" s="21">
        <f t="shared" si="334"/>
        <v>156.45815999999999</v>
      </c>
      <c r="M913" s="21">
        <f t="shared" si="334"/>
        <v>118.65006</v>
      </c>
      <c r="N913" s="21">
        <f t="shared" si="334"/>
        <v>109.54260000000001</v>
      </c>
      <c r="O913" s="21">
        <f t="shared" si="334"/>
        <v>209.54339999999999</v>
      </c>
      <c r="P913" s="21">
        <f t="shared" si="334"/>
        <v>507.35357999999997</v>
      </c>
      <c r="Q913" s="21">
        <f t="shared" si="331"/>
        <v>2461.7262599999995</v>
      </c>
    </row>
    <row r="914" spans="1:17" ht="40.5" customHeight="1" x14ac:dyDescent="0.25">
      <c r="A914" s="8"/>
      <c r="B914" s="46" t="str">
        <f>[1]фидера!C77</f>
        <v>ВСЕГО</v>
      </c>
      <c r="C914" s="46"/>
      <c r="D914" s="17" t="s">
        <v>35</v>
      </c>
      <c r="E914" s="35">
        <f t="shared" ref="E914:P914" si="335">E284*$E$845</f>
        <v>8271.1390482000006</v>
      </c>
      <c r="F914" s="35">
        <f t="shared" si="335"/>
        <v>7695.3112200000014</v>
      </c>
      <c r="G914" s="35">
        <f t="shared" si="335"/>
        <v>8550.673740000002</v>
      </c>
      <c r="H914" s="35">
        <f t="shared" si="335"/>
        <v>4837.2616799999969</v>
      </c>
      <c r="I914" s="35">
        <f t="shared" si="335"/>
        <v>2895.3207000000007</v>
      </c>
      <c r="J914" s="35">
        <f t="shared" si="335"/>
        <v>2128.7618999999991</v>
      </c>
      <c r="K914" s="35">
        <f t="shared" si="335"/>
        <v>1143.2888999999996</v>
      </c>
      <c r="L914" s="35">
        <f t="shared" si="335"/>
        <v>2078.8470000000002</v>
      </c>
      <c r="M914" s="35">
        <f t="shared" si="335"/>
        <v>2971.0976400000004</v>
      </c>
      <c r="N914" s="35">
        <f t="shared" si="335"/>
        <v>4596.3124200000011</v>
      </c>
      <c r="O914" s="35">
        <f t="shared" si="335"/>
        <v>4887.8913599999987</v>
      </c>
      <c r="P914" s="35">
        <f t="shared" si="335"/>
        <v>5667.8052600000001</v>
      </c>
      <c r="Q914" s="35">
        <f t="shared" si="331"/>
        <v>55723.710868200003</v>
      </c>
    </row>
    <row r="915" spans="1:17" ht="40.5" customHeight="1" x14ac:dyDescent="0.25">
      <c r="A915" s="40" t="str">
        <f>[1]фидера!B9</f>
        <v>Медвенский</v>
      </c>
      <c r="B915" s="40" t="str">
        <f>[1]фидера!C9</f>
        <v>Компрессорная 110/10</v>
      </c>
      <c r="C915" s="40" t="str">
        <f>[1]фидера!D9</f>
        <v>242.15</v>
      </c>
      <c r="D915" s="14" t="s">
        <v>36</v>
      </c>
      <c r="E915" s="28">
        <f>E846*0.9</f>
        <v>39.827473200000014</v>
      </c>
      <c r="F915" s="28">
        <f t="shared" ref="F915:P915" si="336">F846*0.9</f>
        <v>26.190701999999995</v>
      </c>
      <c r="G915" s="28">
        <f t="shared" si="336"/>
        <v>36.862127999999998</v>
      </c>
      <c r="H915" s="28">
        <f t="shared" si="336"/>
        <v>10.486746</v>
      </c>
      <c r="I915" s="28">
        <f t="shared" si="336"/>
        <v>4.487724</v>
      </c>
      <c r="J915" s="28">
        <v>0</v>
      </c>
      <c r="K915" s="28">
        <f t="shared" si="336"/>
        <v>1.0311299999999972</v>
      </c>
      <c r="L915" s="28">
        <f t="shared" si="336"/>
        <v>17.193708000000001</v>
      </c>
      <c r="M915" s="28">
        <f t="shared" si="336"/>
        <v>4.5462060000000006</v>
      </c>
      <c r="N915" s="28">
        <f t="shared" si="336"/>
        <v>38.084093999999993</v>
      </c>
      <c r="O915" s="28">
        <f t="shared" si="336"/>
        <v>26.941733999999993</v>
      </c>
      <c r="P915" s="28">
        <f t="shared" si="336"/>
        <v>47.616659999999996</v>
      </c>
      <c r="Q915" s="28">
        <f>SUM(E915:P915)</f>
        <v>253.26830519999999</v>
      </c>
    </row>
    <row r="916" spans="1:17" ht="40.5" customHeight="1" x14ac:dyDescent="0.25">
      <c r="A916" s="40" t="str">
        <f>[1]фидера!B10</f>
        <v>Фатежский</v>
      </c>
      <c r="B916" s="40" t="str">
        <f>[1]фидера!C10</f>
        <v>ПС 35/10кВ Глебово</v>
      </c>
      <c r="C916" s="40" t="str">
        <f>[1]фидера!D10</f>
        <v>яч.№ 6 фидер 376</v>
      </c>
      <c r="D916" s="14" t="s">
        <v>36</v>
      </c>
      <c r="E916" s="28">
        <f t="shared" ref="E916:P931" si="337">E847*0.9</f>
        <v>32.229122399999994</v>
      </c>
      <c r="F916" s="28">
        <f t="shared" si="337"/>
        <v>10.028124</v>
      </c>
      <c r="G916" s="28">
        <f t="shared" si="337"/>
        <v>53.554122000000007</v>
      </c>
      <c r="H916" s="28">
        <f t="shared" si="337"/>
        <v>17.636939999999999</v>
      </c>
      <c r="I916" s="28">
        <f t="shared" si="337"/>
        <v>9.8649900000000006</v>
      </c>
      <c r="J916" s="28">
        <f t="shared" si="337"/>
        <v>32.882274000000002</v>
      </c>
      <c r="K916" s="28">
        <v>0</v>
      </c>
      <c r="L916" s="28">
        <v>0</v>
      </c>
      <c r="M916" s="28">
        <f t="shared" si="337"/>
        <v>25.849044000000006</v>
      </c>
      <c r="N916" s="28">
        <f t="shared" si="337"/>
        <v>25.999865999999997</v>
      </c>
      <c r="O916" s="28">
        <f t="shared" si="337"/>
        <v>34.033445999999998</v>
      </c>
      <c r="P916" s="28">
        <f t="shared" si="337"/>
        <v>15.300738000000001</v>
      </c>
      <c r="Q916" s="28">
        <f t="shared" ref="Q916:Q979" si="338">SUM(E916:P916)</f>
        <v>257.37866639999999</v>
      </c>
    </row>
    <row r="917" spans="1:17" ht="40.5" customHeight="1" x14ac:dyDescent="0.25">
      <c r="A917" s="40" t="str">
        <f>[1]фидера!B11</f>
        <v>Октябрьский</v>
      </c>
      <c r="B917" s="40" t="str">
        <f>[1]фидера!C11</f>
        <v>ПC 35/10кВ Лобазовка</v>
      </c>
      <c r="C917" s="40" t="str">
        <f>[1]фидера!D11</f>
        <v>ВЛ 10кВ 554.09</v>
      </c>
      <c r="D917" s="14" t="s">
        <v>36</v>
      </c>
      <c r="E917" s="28">
        <f t="shared" si="337"/>
        <v>145.50961824000001</v>
      </c>
      <c r="F917" s="28">
        <f t="shared" si="337"/>
        <v>152.07782399999999</v>
      </c>
      <c r="G917" s="28">
        <f t="shared" si="337"/>
        <v>76.977701999999994</v>
      </c>
      <c r="H917" s="28">
        <f t="shared" si="337"/>
        <v>91.047240000000002</v>
      </c>
      <c r="I917" s="28">
        <f t="shared" si="337"/>
        <v>14.235749999999999</v>
      </c>
      <c r="J917" s="28">
        <f t="shared" si="337"/>
        <v>66.121595999999997</v>
      </c>
      <c r="K917" s="28">
        <f t="shared" si="337"/>
        <v>53.554122000000007</v>
      </c>
      <c r="L917" s="28">
        <f t="shared" si="337"/>
        <v>2.1699900000000003</v>
      </c>
      <c r="M917" s="28">
        <f t="shared" si="337"/>
        <v>59.349996000000012</v>
      </c>
      <c r="N917" s="28">
        <f t="shared" si="337"/>
        <v>99.693342000000001</v>
      </c>
      <c r="O917" s="28">
        <f t="shared" si="337"/>
        <v>118.462986</v>
      </c>
      <c r="P917" s="28">
        <f t="shared" si="337"/>
        <v>129.605346</v>
      </c>
      <c r="Q917" s="28">
        <f t="shared" si="338"/>
        <v>1008.8055122400001</v>
      </c>
    </row>
    <row r="918" spans="1:17" ht="40.5" customHeight="1" x14ac:dyDescent="0.25">
      <c r="A918" s="40" t="str">
        <f>[1]фидера!B12</f>
        <v xml:space="preserve">Курчатовский </v>
      </c>
      <c r="B918" s="40" t="str">
        <f>[1]фидера!C12</f>
        <v xml:space="preserve">ПС 35/10 Иванино +ПС 35/10 Афанасьевка </v>
      </c>
      <c r="C918" s="40" t="str">
        <f>[1]фидера!D12</f>
        <v xml:space="preserve"> ВЛ 10 кВ 8514+81906</v>
      </c>
      <c r="D918" s="14" t="s">
        <v>36</v>
      </c>
      <c r="E918" s="28">
        <f t="shared" si="337"/>
        <v>274.59761400000002</v>
      </c>
      <c r="F918" s="28">
        <f t="shared" si="337"/>
        <v>242.48483999999999</v>
      </c>
      <c r="G918" s="28">
        <f t="shared" si="337"/>
        <v>163.20171599999998</v>
      </c>
      <c r="H918" s="28">
        <f t="shared" si="337"/>
        <v>148.947498</v>
      </c>
      <c r="I918" s="28">
        <f t="shared" si="337"/>
        <v>29.912004000000014</v>
      </c>
      <c r="J918" s="28">
        <f t="shared" si="337"/>
        <v>85.713065999999984</v>
      </c>
      <c r="K918" s="28">
        <v>0</v>
      </c>
      <c r="L918" s="28">
        <f t="shared" si="337"/>
        <v>111.836052</v>
      </c>
      <c r="M918" s="28">
        <f t="shared" si="337"/>
        <v>227.944368</v>
      </c>
      <c r="N918" s="28">
        <f t="shared" si="337"/>
        <v>84.820446000000004</v>
      </c>
      <c r="O918" s="28">
        <f t="shared" si="337"/>
        <v>215.43537600000002</v>
      </c>
      <c r="P918" s="28">
        <f t="shared" si="337"/>
        <v>362.49606</v>
      </c>
      <c r="Q918" s="28">
        <f t="shared" si="338"/>
        <v>1947.38904</v>
      </c>
    </row>
    <row r="919" spans="1:17" ht="40.5" customHeight="1" x14ac:dyDescent="0.25">
      <c r="A919" s="40" t="str">
        <f>[1]фидера!B13</f>
        <v xml:space="preserve">Курчатовский </v>
      </c>
      <c r="B919" s="40" t="str">
        <f>[1]фидера!C13</f>
        <v xml:space="preserve">ПС 35/10 Рязаново </v>
      </c>
      <c r="C919" s="40" t="str">
        <f>[1]фидера!D13</f>
        <v xml:space="preserve"> ВЛ 10 кВ 82506</v>
      </c>
      <c r="D919" s="14" t="s">
        <v>36</v>
      </c>
      <c r="E919" s="28">
        <f t="shared" si="337"/>
        <v>47.324865599999995</v>
      </c>
      <c r="F919" s="28">
        <f t="shared" si="337"/>
        <v>9.3540419999999997</v>
      </c>
      <c r="G919" s="28">
        <f t="shared" si="337"/>
        <v>62.991270000000007</v>
      </c>
      <c r="H919" s="28">
        <f t="shared" si="337"/>
        <v>40.761954000000003</v>
      </c>
      <c r="I919" s="28">
        <f t="shared" si="337"/>
        <v>15.787062000000001</v>
      </c>
      <c r="J919" s="28">
        <f t="shared" si="337"/>
        <v>14.937533999999999</v>
      </c>
      <c r="K919" s="28">
        <f t="shared" si="337"/>
        <v>12.228894000000002</v>
      </c>
      <c r="L919" s="28">
        <f t="shared" si="337"/>
        <v>6.8885639999999997</v>
      </c>
      <c r="M919" s="28">
        <f t="shared" si="337"/>
        <v>14.879052</v>
      </c>
      <c r="N919" s="28">
        <f t="shared" si="337"/>
        <v>12.946067999999999</v>
      </c>
      <c r="O919" s="28">
        <f t="shared" si="337"/>
        <v>41.075910000000007</v>
      </c>
      <c r="P919" s="28">
        <f t="shared" si="337"/>
        <v>68.925653999999994</v>
      </c>
      <c r="Q919" s="28">
        <f t="shared" si="338"/>
        <v>348.10086960000001</v>
      </c>
    </row>
    <row r="920" spans="1:17" ht="40.5" customHeight="1" x14ac:dyDescent="0.25">
      <c r="A920" s="40" t="str">
        <f>[1]фидера!B14</f>
        <v xml:space="preserve">Курчатовский </v>
      </c>
      <c r="B920" s="40" t="str">
        <f>[1]фидера!C14</f>
        <v xml:space="preserve">ПС 35/10 Теплицы </v>
      </c>
      <c r="C920" s="40" t="str">
        <f>[1]фидера!D14</f>
        <v xml:space="preserve"> ВЛ 10 кВ  8182</v>
      </c>
      <c r="D920" s="14" t="s">
        <v>36</v>
      </c>
      <c r="E920" s="28">
        <f t="shared" si="337"/>
        <v>81.91542960000001</v>
      </c>
      <c r="F920" s="28">
        <f t="shared" si="337"/>
        <v>96.704604000000003</v>
      </c>
      <c r="G920" s="28">
        <f t="shared" si="337"/>
        <v>64.471787999999989</v>
      </c>
      <c r="H920" s="28">
        <f t="shared" si="337"/>
        <v>60.753563999999997</v>
      </c>
      <c r="I920" s="28">
        <f t="shared" si="337"/>
        <v>35.196929999999995</v>
      </c>
      <c r="J920" s="28">
        <f t="shared" si="337"/>
        <v>36.425052000000001</v>
      </c>
      <c r="K920" s="28">
        <v>0</v>
      </c>
      <c r="L920" s="28">
        <f t="shared" si="337"/>
        <v>41.562233999999997</v>
      </c>
      <c r="M920" s="28">
        <f t="shared" si="337"/>
        <v>54.037368000000001</v>
      </c>
      <c r="N920" s="28">
        <f t="shared" si="337"/>
        <v>88.874172000000002</v>
      </c>
      <c r="O920" s="28">
        <v>0</v>
      </c>
      <c r="P920" s="28">
        <f t="shared" si="337"/>
        <v>64.296341999999996</v>
      </c>
      <c r="Q920" s="28">
        <f t="shared" si="338"/>
        <v>624.23748360000002</v>
      </c>
    </row>
    <row r="921" spans="1:17" ht="40.5" customHeight="1" x14ac:dyDescent="0.25">
      <c r="A921" s="40" t="str">
        <f>[1]фидера!B15</f>
        <v>Курский</v>
      </c>
      <c r="B921" s="40" t="str">
        <f>[1]фидера!C15</f>
        <v>Петренка</v>
      </c>
      <c r="C921" s="40" t="str">
        <f>[1]фидера!D15</f>
        <v>413.9</v>
      </c>
      <c r="D921" s="14" t="s">
        <v>36</v>
      </c>
      <c r="E921" s="28">
        <f t="shared" si="337"/>
        <v>68.208049080000009</v>
      </c>
      <c r="F921" s="28">
        <f t="shared" si="337"/>
        <v>199.53442799999996</v>
      </c>
      <c r="G921" s="28">
        <f t="shared" si="337"/>
        <v>41.925438000000007</v>
      </c>
      <c r="H921" s="28">
        <f t="shared" si="337"/>
        <v>69.31656000000001</v>
      </c>
      <c r="I921" s="28">
        <f t="shared" si="337"/>
        <v>39.718511999999997</v>
      </c>
      <c r="J921" s="28">
        <f t="shared" si="337"/>
        <v>107.30215799999999</v>
      </c>
      <c r="K921" s="28">
        <v>0</v>
      </c>
      <c r="L921" s="28">
        <f t="shared" si="337"/>
        <v>97.03394999999999</v>
      </c>
      <c r="M921" s="28">
        <f t="shared" si="337"/>
        <v>1.15425</v>
      </c>
      <c r="N921" s="28">
        <f t="shared" si="337"/>
        <v>30.250583999999996</v>
      </c>
      <c r="O921" s="28">
        <f t="shared" si="337"/>
        <v>69.82135199999999</v>
      </c>
      <c r="P921" s="28">
        <v>0</v>
      </c>
      <c r="Q921" s="28">
        <f t="shared" si="338"/>
        <v>724.26528108000002</v>
      </c>
    </row>
    <row r="922" spans="1:17" ht="40.5" customHeight="1" x14ac:dyDescent="0.25">
      <c r="A922" s="40" t="str">
        <f>[1]фидера!B16</f>
        <v>Курский</v>
      </c>
      <c r="B922" s="40" t="str">
        <f>[1]фидера!C16</f>
        <v>Петренка</v>
      </c>
      <c r="C922" s="40" t="str">
        <f>[1]фидера!D16</f>
        <v>413.13</v>
      </c>
      <c r="D922" s="14" t="s">
        <v>36</v>
      </c>
      <c r="E922" s="28">
        <f t="shared" si="337"/>
        <v>383.32069991999998</v>
      </c>
      <c r="F922" s="28">
        <f t="shared" si="337"/>
        <v>108.077814</v>
      </c>
      <c r="G922" s="28">
        <f t="shared" si="337"/>
        <v>292.31150400000001</v>
      </c>
      <c r="H922" s="28">
        <f t="shared" si="337"/>
        <v>158.70168000000001</v>
      </c>
      <c r="I922" s="28">
        <f t="shared" si="337"/>
        <v>105.27375599999999</v>
      </c>
      <c r="J922" s="28">
        <f t="shared" si="337"/>
        <v>99.040806000000003</v>
      </c>
      <c r="K922" s="28">
        <f t="shared" si="337"/>
        <v>87.695297999999994</v>
      </c>
      <c r="L922" s="28">
        <f t="shared" si="337"/>
        <v>108.311742</v>
      </c>
      <c r="M922" s="28">
        <f t="shared" si="337"/>
        <v>91.204217999999997</v>
      </c>
      <c r="N922" s="28">
        <f t="shared" si="337"/>
        <v>194.35107599999998</v>
      </c>
      <c r="O922" s="28">
        <f t="shared" si="337"/>
        <v>82.468853999999993</v>
      </c>
      <c r="P922" s="28">
        <f t="shared" si="337"/>
        <v>44.144675999999997</v>
      </c>
      <c r="Q922" s="28">
        <f t="shared" si="338"/>
        <v>1754.9021239199999</v>
      </c>
    </row>
    <row r="923" spans="1:17" ht="40.5" customHeight="1" x14ac:dyDescent="0.25">
      <c r="A923" s="40" t="str">
        <f>[1]фидера!B17</f>
        <v>Курский</v>
      </c>
      <c r="B923" s="40" t="str">
        <f>[1]фидера!C17</f>
        <v>Петренка</v>
      </c>
      <c r="C923" s="40" t="str">
        <f>[1]фидера!D17</f>
        <v>413.15</v>
      </c>
      <c r="D923" s="14" t="s">
        <v>36</v>
      </c>
      <c r="E923" s="28">
        <f t="shared" si="337"/>
        <v>198.63208152000001</v>
      </c>
      <c r="F923" s="28">
        <f t="shared" si="337"/>
        <v>178.234668</v>
      </c>
      <c r="G923" s="28">
        <f t="shared" si="337"/>
        <v>66.734117999999995</v>
      </c>
      <c r="H923" s="28">
        <f t="shared" si="337"/>
        <v>127.50307199999999</v>
      </c>
      <c r="I923" s="28">
        <f t="shared" si="337"/>
        <v>190.67594399999999</v>
      </c>
      <c r="J923" s="28">
        <f t="shared" si="337"/>
        <v>28.871639999999999</v>
      </c>
      <c r="K923" s="28">
        <f t="shared" si="337"/>
        <v>2.9948939999999995</v>
      </c>
      <c r="L923" s="28">
        <v>0</v>
      </c>
      <c r="M923" s="28">
        <f t="shared" si="337"/>
        <v>35.904870000000003</v>
      </c>
      <c r="N923" s="28">
        <f t="shared" si="337"/>
        <v>47.505852000000004</v>
      </c>
      <c r="O923" s="28">
        <f t="shared" si="337"/>
        <v>19.997765999999999</v>
      </c>
      <c r="P923" s="28">
        <f t="shared" si="337"/>
        <v>54.511380000000003</v>
      </c>
      <c r="Q923" s="28">
        <f t="shared" si="338"/>
        <v>951.56628551999984</v>
      </c>
    </row>
    <row r="924" spans="1:17" ht="40.5" customHeight="1" x14ac:dyDescent="0.25">
      <c r="A924" s="40" t="str">
        <f>[1]фидера!B18</f>
        <v>Курский</v>
      </c>
      <c r="B924" s="40" t="str">
        <f>[1]фидера!C18</f>
        <v>Безлесная</v>
      </c>
      <c r="C924" s="40" t="str">
        <f>[1]фидера!D18</f>
        <v>423.10</v>
      </c>
      <c r="D924" s="14" t="s">
        <v>36</v>
      </c>
      <c r="E924" s="28">
        <f t="shared" si="337"/>
        <v>226.14423048</v>
      </c>
      <c r="F924" s="28">
        <f t="shared" si="337"/>
        <v>101.17693799999999</v>
      </c>
      <c r="G924" s="28">
        <f t="shared" si="337"/>
        <v>225.08798400000001</v>
      </c>
      <c r="H924" s="28">
        <f t="shared" si="337"/>
        <v>80.258849999999995</v>
      </c>
      <c r="I924" s="28">
        <f t="shared" si="337"/>
        <v>63.699210000000001</v>
      </c>
      <c r="J924" s="28">
        <f t="shared" si="337"/>
        <v>44.215469999999996</v>
      </c>
      <c r="K924" s="28">
        <f t="shared" si="337"/>
        <v>49.552722000000003</v>
      </c>
      <c r="L924" s="28">
        <f t="shared" si="337"/>
        <v>40.685003999999999</v>
      </c>
      <c r="M924" s="28">
        <f t="shared" si="337"/>
        <v>75.411000000000001</v>
      </c>
      <c r="N924" s="28">
        <f t="shared" si="337"/>
        <v>86.344055999999995</v>
      </c>
      <c r="O924" s="28">
        <f t="shared" si="337"/>
        <v>98.57910600000001</v>
      </c>
      <c r="P924" s="28">
        <f t="shared" si="337"/>
        <v>122.667534</v>
      </c>
      <c r="Q924" s="28">
        <f t="shared" si="338"/>
        <v>1213.82210448</v>
      </c>
    </row>
    <row r="925" spans="1:17" ht="40.5" customHeight="1" x14ac:dyDescent="0.25">
      <c r="A925" s="40" t="str">
        <f>[1]фидера!B19</f>
        <v>Курский</v>
      </c>
      <c r="B925" s="40" t="str">
        <f>[1]фидера!C19</f>
        <v>Букреевка</v>
      </c>
      <c r="C925" s="40" t="str">
        <f>[1]фидера!D19</f>
        <v>424.2</v>
      </c>
      <c r="D925" s="14" t="s">
        <v>36</v>
      </c>
      <c r="E925" s="28">
        <f t="shared" si="337"/>
        <v>75.352517999999989</v>
      </c>
      <c r="F925" s="28">
        <f t="shared" si="337"/>
        <v>62.624987999999988</v>
      </c>
      <c r="G925" s="28">
        <f t="shared" si="337"/>
        <v>19.979297999999993</v>
      </c>
      <c r="H925" s="28">
        <f t="shared" si="337"/>
        <v>39.863177999999998</v>
      </c>
      <c r="I925" s="28">
        <v>0</v>
      </c>
      <c r="J925" s="28">
        <f t="shared" si="337"/>
        <v>14.817492</v>
      </c>
      <c r="K925" s="28">
        <v>0</v>
      </c>
      <c r="L925" s="28">
        <f t="shared" si="337"/>
        <v>15.466949999999999</v>
      </c>
      <c r="M925" s="28">
        <f t="shared" si="337"/>
        <v>18.323333999999999</v>
      </c>
      <c r="N925" s="28">
        <f t="shared" si="337"/>
        <v>16.587342</v>
      </c>
      <c r="O925" s="28">
        <f t="shared" si="337"/>
        <v>44.566361999999998</v>
      </c>
      <c r="P925" s="28">
        <v>0</v>
      </c>
      <c r="Q925" s="28">
        <f t="shared" si="338"/>
        <v>307.58146199999999</v>
      </c>
    </row>
    <row r="926" spans="1:17" ht="40.5" customHeight="1" x14ac:dyDescent="0.25">
      <c r="A926" s="40" t="str">
        <f>[1]фидера!B20</f>
        <v>Конышевский</v>
      </c>
      <c r="B926" s="40" t="str">
        <f>[1]фидера!C20</f>
        <v>ПC 35/10кВ Платава</v>
      </c>
      <c r="C926" s="40" t="str">
        <f>[1]фидера!D20</f>
        <v>ВЛ-10кВ 726 от ПС  35/10 кВ  Платава</v>
      </c>
      <c r="D926" s="14" t="s">
        <v>36</v>
      </c>
      <c r="E926" s="28">
        <f t="shared" si="337"/>
        <v>151.99059348000003</v>
      </c>
      <c r="F926" s="28">
        <f t="shared" si="337"/>
        <v>193.26762000000002</v>
      </c>
      <c r="G926" s="28">
        <f t="shared" si="337"/>
        <v>136.93714199999999</v>
      </c>
      <c r="H926" s="28">
        <f t="shared" si="337"/>
        <v>8.255195999999998</v>
      </c>
      <c r="I926" s="28">
        <f t="shared" si="337"/>
        <v>93.337272000000013</v>
      </c>
      <c r="J926" s="28">
        <v>0</v>
      </c>
      <c r="K926" s="28">
        <f t="shared" si="337"/>
        <v>115.406532</v>
      </c>
      <c r="L926" s="28">
        <f t="shared" si="337"/>
        <v>31.364819999999995</v>
      </c>
      <c r="M926" s="28">
        <f t="shared" si="337"/>
        <v>90.754829999999998</v>
      </c>
      <c r="N926" s="28">
        <f t="shared" si="337"/>
        <v>154.08775799999998</v>
      </c>
      <c r="O926" s="28">
        <f t="shared" si="337"/>
        <v>87.359796000000003</v>
      </c>
      <c r="P926" s="28">
        <f t="shared" si="337"/>
        <v>170.03795399999998</v>
      </c>
      <c r="Q926" s="28">
        <f t="shared" si="338"/>
        <v>1232.7995134799999</v>
      </c>
    </row>
    <row r="927" spans="1:17" ht="40.5" customHeight="1" x14ac:dyDescent="0.25">
      <c r="A927" s="40" t="str">
        <f>[1]фидера!B21</f>
        <v>Конышевский</v>
      </c>
      <c r="B927" s="40" t="str">
        <f>[1]фидера!C21</f>
        <v>ПC 35/10кВ Платава</v>
      </c>
      <c r="C927" s="40" t="str">
        <f>[1]фидера!D21</f>
        <v>ВЛ-10кВ(12) 734 от ПС 35/10 кВ Платава</v>
      </c>
      <c r="D927" s="14" t="s">
        <v>36</v>
      </c>
      <c r="E927" s="28">
        <f t="shared" si="337"/>
        <v>132.75832607999996</v>
      </c>
      <c r="F927" s="28">
        <f t="shared" si="337"/>
        <v>158.10147000000001</v>
      </c>
      <c r="G927" s="28">
        <f t="shared" si="337"/>
        <v>116.326854</v>
      </c>
      <c r="H927" s="28">
        <f t="shared" si="337"/>
        <v>68.984136000000007</v>
      </c>
      <c r="I927" s="28">
        <v>0</v>
      </c>
      <c r="J927" s="28">
        <f t="shared" si="337"/>
        <v>48.004487999999988</v>
      </c>
      <c r="K927" s="28">
        <f t="shared" si="337"/>
        <v>11.665620000000008</v>
      </c>
      <c r="L927" s="28">
        <f t="shared" si="337"/>
        <v>8.2705860000000051</v>
      </c>
      <c r="M927" s="28">
        <f t="shared" si="337"/>
        <v>36.477378000000002</v>
      </c>
      <c r="N927" s="28">
        <f t="shared" si="337"/>
        <v>221.68679399999999</v>
      </c>
      <c r="O927" s="28">
        <v>0</v>
      </c>
      <c r="P927" s="28">
        <f t="shared" si="337"/>
        <v>182.131416</v>
      </c>
      <c r="Q927" s="28">
        <f t="shared" si="338"/>
        <v>984.40706808000004</v>
      </c>
    </row>
    <row r="928" spans="1:17" ht="40.5" customHeight="1" x14ac:dyDescent="0.25">
      <c r="A928" s="40" t="str">
        <f>[1]фидера!B22</f>
        <v>Конышевский</v>
      </c>
      <c r="B928" s="40" t="str">
        <f>[1]фидера!C22</f>
        <v>ПC 35/10кВ Платава</v>
      </c>
      <c r="C928" s="40" t="str">
        <f>[1]фидера!D22</f>
        <v>ВЛ-10кВ 732 от ПС  35/10 кВ  Платава</v>
      </c>
      <c r="D928" s="14" t="s">
        <v>36</v>
      </c>
      <c r="E928" s="28">
        <f t="shared" si="337"/>
        <v>41.708131200000004</v>
      </c>
      <c r="F928" s="28">
        <f t="shared" si="337"/>
        <v>77.664095999999986</v>
      </c>
      <c r="G928" s="28">
        <f t="shared" si="337"/>
        <v>64.299420000000012</v>
      </c>
      <c r="H928" s="28">
        <f t="shared" si="337"/>
        <v>38.111796000000005</v>
      </c>
      <c r="I928" s="28">
        <f t="shared" si="337"/>
        <v>130.35637800000001</v>
      </c>
      <c r="J928" s="28">
        <v>0</v>
      </c>
      <c r="K928" s="28">
        <f t="shared" si="337"/>
        <v>53.394066000000002</v>
      </c>
      <c r="L928" s="28">
        <v>0</v>
      </c>
      <c r="M928" s="28">
        <f t="shared" si="337"/>
        <v>66.567905999999979</v>
      </c>
      <c r="N928" s="28">
        <f t="shared" si="337"/>
        <v>51.596513999999992</v>
      </c>
      <c r="O928" s="28">
        <f t="shared" si="337"/>
        <v>7.7473260000000037</v>
      </c>
      <c r="P928" s="28">
        <f t="shared" si="337"/>
        <v>26.319977999999995</v>
      </c>
      <c r="Q928" s="28">
        <f t="shared" si="338"/>
        <v>557.76561120000008</v>
      </c>
    </row>
    <row r="929" spans="1:17" ht="40.5" customHeight="1" x14ac:dyDescent="0.25">
      <c r="A929" s="40" t="str">
        <f>[1]фидера!B23</f>
        <v>Конышевский</v>
      </c>
      <c r="B929" s="40" t="str">
        <f>[1]фидера!C23</f>
        <v>ПС 35/10кВ Васильевка</v>
      </c>
      <c r="C929" s="40" t="str">
        <f>[1]фидера!D23</f>
        <v>ВЛ-10кВ   775 от  пс  35/10  Васильевка</v>
      </c>
      <c r="D929" s="14" t="s">
        <v>36</v>
      </c>
      <c r="E929" s="28">
        <f t="shared" si="337"/>
        <v>77.281808400000003</v>
      </c>
      <c r="F929" s="28">
        <f t="shared" si="337"/>
        <v>80.908308000000005</v>
      </c>
      <c r="G929" s="28">
        <f t="shared" si="337"/>
        <v>34.008822000000009</v>
      </c>
      <c r="H929" s="28">
        <f t="shared" si="337"/>
        <v>90.194633999999994</v>
      </c>
      <c r="I929" s="28">
        <f t="shared" si="337"/>
        <v>58.746707999999998</v>
      </c>
      <c r="J929" s="28">
        <f t="shared" si="337"/>
        <v>28.843938000000001</v>
      </c>
      <c r="K929" s="28">
        <f t="shared" si="337"/>
        <v>44.033868000000005</v>
      </c>
      <c r="L929" s="28">
        <f t="shared" si="337"/>
        <v>31.829598000000001</v>
      </c>
      <c r="M929" s="28">
        <f t="shared" si="337"/>
        <v>27.067932000000003</v>
      </c>
      <c r="N929" s="28">
        <f t="shared" si="337"/>
        <v>84.583439999999996</v>
      </c>
      <c r="O929" s="28">
        <f t="shared" si="337"/>
        <v>87.889212000000001</v>
      </c>
      <c r="P929" s="28">
        <f t="shared" si="337"/>
        <v>97.563366000000016</v>
      </c>
      <c r="Q929" s="28">
        <f t="shared" si="338"/>
        <v>742.95163439999999</v>
      </c>
    </row>
    <row r="930" spans="1:17" ht="40.5" customHeight="1" x14ac:dyDescent="0.25">
      <c r="A930" s="40" t="str">
        <f>[1]фидера!B24</f>
        <v>Конышевский</v>
      </c>
      <c r="B930" s="40" t="str">
        <f>[1]фидера!C24</f>
        <v>ПС 35/10кВ Матвеевка</v>
      </c>
      <c r="C930" s="40" t="str">
        <f>[1]фидера!D24</f>
        <v>ВЛ-10кВ   742  пс  35/10  Матвеевка</v>
      </c>
      <c r="D930" s="14" t="s">
        <v>36</v>
      </c>
      <c r="E930" s="28">
        <f t="shared" si="337"/>
        <v>86.559515999999988</v>
      </c>
      <c r="F930" s="28">
        <f t="shared" si="337"/>
        <v>69.938316000000015</v>
      </c>
      <c r="G930" s="28">
        <f t="shared" si="337"/>
        <v>81.945594000000014</v>
      </c>
      <c r="H930" s="28">
        <f t="shared" si="337"/>
        <v>58.337333999999998</v>
      </c>
      <c r="I930" s="28">
        <f t="shared" si="337"/>
        <v>48.173778000000006</v>
      </c>
      <c r="J930" s="28">
        <f t="shared" si="337"/>
        <v>12.118086000000002</v>
      </c>
      <c r="K930" s="28">
        <f t="shared" si="337"/>
        <v>23.931450000000002</v>
      </c>
      <c r="L930" s="28">
        <f t="shared" si="337"/>
        <v>12.385871999999997</v>
      </c>
      <c r="M930" s="28">
        <f t="shared" si="337"/>
        <v>22.352436000000001</v>
      </c>
      <c r="N930" s="28">
        <f t="shared" si="337"/>
        <v>104.65815599999999</v>
      </c>
      <c r="O930" s="28">
        <v>0</v>
      </c>
      <c r="P930" s="28">
        <v>0</v>
      </c>
      <c r="Q930" s="28">
        <f t="shared" si="338"/>
        <v>520.4005380000001</v>
      </c>
    </row>
    <row r="931" spans="1:17" ht="40.5" customHeight="1" x14ac:dyDescent="0.25">
      <c r="A931" s="40" t="str">
        <f>[1]фидера!B25</f>
        <v>Конышевский</v>
      </c>
      <c r="B931" s="40" t="str">
        <f>[1]фидера!C25</f>
        <v>ПС 35/10кВ Матвеевка</v>
      </c>
      <c r="C931" s="40" t="str">
        <f>[1]фидера!D25</f>
        <v>ВЛ-10кВ  7410 от  ПС  35/10  Матвеевка</v>
      </c>
      <c r="D931" s="14" t="s">
        <v>36</v>
      </c>
      <c r="E931" s="28">
        <v>0</v>
      </c>
      <c r="F931" s="28">
        <f t="shared" si="337"/>
        <v>51.331806</v>
      </c>
      <c r="G931" s="28">
        <f t="shared" si="337"/>
        <v>86.082425999999998</v>
      </c>
      <c r="H931" s="28">
        <f t="shared" si="337"/>
        <v>42.116273999999997</v>
      </c>
      <c r="I931" s="28">
        <f t="shared" si="337"/>
        <v>208.63299599999999</v>
      </c>
      <c r="J931" s="28">
        <f t="shared" si="337"/>
        <v>26.753976000000002</v>
      </c>
      <c r="K931" s="28">
        <f t="shared" si="337"/>
        <v>5.1771959999999986</v>
      </c>
      <c r="L931" s="28">
        <v>0</v>
      </c>
      <c r="M931" s="28">
        <f t="shared" si="337"/>
        <v>26.052191999999994</v>
      </c>
      <c r="N931" s="28">
        <f t="shared" si="337"/>
        <v>116.59464</v>
      </c>
      <c r="O931" s="28">
        <f t="shared" si="337"/>
        <v>101.14000200000001</v>
      </c>
      <c r="P931" s="28">
        <f t="shared" si="337"/>
        <v>33.026940000000003</v>
      </c>
      <c r="Q931" s="28">
        <f t="shared" si="338"/>
        <v>696.90844799999991</v>
      </c>
    </row>
    <row r="932" spans="1:17" ht="40.5" customHeight="1" x14ac:dyDescent="0.25">
      <c r="A932" s="40" t="str">
        <f>[1]фидера!B26</f>
        <v>Рыльский</v>
      </c>
      <c r="B932" s="40" t="str">
        <f>[1]фидера!C26</f>
        <v>Рыльск 110/35/10</v>
      </c>
      <c r="C932" s="40" t="str">
        <f>[1]фидера!D26</f>
        <v>яч. 19      222</v>
      </c>
      <c r="D932" s="14" t="s">
        <v>36</v>
      </c>
      <c r="E932" s="28">
        <f t="shared" ref="E932:P941" si="339">E863*0.9</f>
        <v>17.669566800000002</v>
      </c>
      <c r="F932" s="28">
        <f t="shared" si="339"/>
        <v>30.564540000000001</v>
      </c>
      <c r="G932" s="28">
        <f t="shared" si="339"/>
        <v>16.144109999999998</v>
      </c>
      <c r="H932" s="28">
        <f t="shared" si="339"/>
        <v>33.337817999999999</v>
      </c>
      <c r="I932" s="28">
        <f t="shared" si="339"/>
        <v>24.540894000000002</v>
      </c>
      <c r="J932" s="28">
        <f t="shared" si="339"/>
        <v>4.2845760000000004</v>
      </c>
      <c r="K932" s="28">
        <f t="shared" si="339"/>
        <v>23.223510000000001</v>
      </c>
      <c r="L932" s="28">
        <f t="shared" si="339"/>
        <v>27.637361999999996</v>
      </c>
      <c r="M932" s="28">
        <f t="shared" si="339"/>
        <v>57.592457999999993</v>
      </c>
      <c r="N932" s="28">
        <f t="shared" si="339"/>
        <v>2.2346280000000003</v>
      </c>
      <c r="O932" s="28">
        <f t="shared" si="339"/>
        <v>40.241772000000005</v>
      </c>
      <c r="P932" s="28">
        <f t="shared" si="339"/>
        <v>48.223026000000004</v>
      </c>
      <c r="Q932" s="28">
        <f t="shared" si="338"/>
        <v>325.6942608</v>
      </c>
    </row>
    <row r="933" spans="1:17" ht="40.5" customHeight="1" x14ac:dyDescent="0.25">
      <c r="A933" s="40" t="str">
        <f>[1]фидера!B27</f>
        <v>Рыльский</v>
      </c>
      <c r="B933" s="40" t="str">
        <f>[1]фидера!C27</f>
        <v>Рыльск 110/35/10</v>
      </c>
      <c r="C933" s="40" t="str">
        <f>[1]фидера!D27</f>
        <v>яч. 14      210</v>
      </c>
      <c r="D933" s="14" t="s">
        <v>36</v>
      </c>
      <c r="E933" s="28">
        <f t="shared" si="339"/>
        <v>84.244244399999999</v>
      </c>
      <c r="F933" s="28">
        <f t="shared" si="339"/>
        <v>33.445547999999995</v>
      </c>
      <c r="G933" s="28">
        <v>0</v>
      </c>
      <c r="H933" s="28">
        <f t="shared" si="339"/>
        <v>9.3047939999999993</v>
      </c>
      <c r="I933" s="28">
        <f t="shared" si="339"/>
        <v>30.835403999999997</v>
      </c>
      <c r="J933" s="28">
        <f t="shared" si="339"/>
        <v>20.148588</v>
      </c>
      <c r="K933" s="28">
        <f t="shared" si="339"/>
        <v>9.6279840000000014</v>
      </c>
      <c r="L933" s="28">
        <f t="shared" si="339"/>
        <v>4.4046179999999993</v>
      </c>
      <c r="M933" s="28">
        <f t="shared" si="339"/>
        <v>6.7377420000000008</v>
      </c>
      <c r="N933" s="28">
        <f t="shared" si="339"/>
        <v>31.943483999999998</v>
      </c>
      <c r="O933" s="28">
        <f t="shared" si="339"/>
        <v>2.0530259999999996</v>
      </c>
      <c r="P933" s="28">
        <f t="shared" si="339"/>
        <v>33.507108000000002</v>
      </c>
      <c r="Q933" s="28">
        <f t="shared" si="338"/>
        <v>266.25254039999999</v>
      </c>
    </row>
    <row r="934" spans="1:17" ht="40.5" customHeight="1" x14ac:dyDescent="0.25">
      <c r="A934" s="40" t="str">
        <f>[1]фидера!B28</f>
        <v>Рыльский</v>
      </c>
      <c r="B934" s="40" t="str">
        <f>[1]фидера!C28</f>
        <v>Журятино 110/10</v>
      </c>
      <c r="C934" s="40" t="str">
        <f>[1]фидера!D28</f>
        <v>ВЛ № 21401</v>
      </c>
      <c r="D934" s="14" t="s">
        <v>36</v>
      </c>
      <c r="E934" s="28">
        <f t="shared" si="339"/>
        <v>142.717626</v>
      </c>
      <c r="F934" s="28">
        <f t="shared" si="339"/>
        <v>204.42229200000003</v>
      </c>
      <c r="G934" s="28">
        <f t="shared" si="339"/>
        <v>39.850866000000003</v>
      </c>
      <c r="H934" s="28">
        <f t="shared" si="339"/>
        <v>24.423929999999999</v>
      </c>
      <c r="I934" s="28">
        <f t="shared" si="339"/>
        <v>32.048136</v>
      </c>
      <c r="J934" s="28">
        <f t="shared" si="339"/>
        <v>9.21861</v>
      </c>
      <c r="K934" s="28">
        <f t="shared" si="339"/>
        <v>19.899269999999998</v>
      </c>
      <c r="L934" s="28">
        <f t="shared" si="339"/>
        <v>22.460166000000001</v>
      </c>
      <c r="M934" s="28">
        <f t="shared" si="339"/>
        <v>20.247084000000001</v>
      </c>
      <c r="N934" s="28">
        <f t="shared" si="339"/>
        <v>37.616238000000003</v>
      </c>
      <c r="O934" s="28">
        <f t="shared" si="339"/>
        <v>64.490256000000002</v>
      </c>
      <c r="P934" s="28">
        <f t="shared" si="339"/>
        <v>44.495567999999999</v>
      </c>
      <c r="Q934" s="28">
        <f t="shared" si="338"/>
        <v>661.89004200000011</v>
      </c>
    </row>
    <row r="935" spans="1:17" ht="40.5" customHeight="1" x14ac:dyDescent="0.25">
      <c r="A935" s="40" t="str">
        <f>[1]фидера!B29</f>
        <v>Рыльский</v>
      </c>
      <c r="B935" s="40" t="str">
        <f>[1]фидера!C29</f>
        <v>Журятино 110/10</v>
      </c>
      <c r="C935" s="40" t="str">
        <f>[1]фидера!D29</f>
        <v>ВЛ № 21404</v>
      </c>
      <c r="D935" s="14" t="s">
        <v>36</v>
      </c>
      <c r="E935" s="28">
        <f t="shared" si="339"/>
        <v>107.70537599999999</v>
      </c>
      <c r="F935" s="28">
        <f t="shared" si="339"/>
        <v>43.590636000000003</v>
      </c>
      <c r="G935" s="28">
        <f t="shared" si="339"/>
        <v>81.982530000000011</v>
      </c>
      <c r="H935" s="28">
        <f t="shared" si="339"/>
        <v>50.362236000000003</v>
      </c>
      <c r="I935" s="28">
        <f t="shared" si="339"/>
        <v>47.829041999999994</v>
      </c>
      <c r="J935" s="28">
        <f t="shared" si="339"/>
        <v>28.976292000000004</v>
      </c>
      <c r="K935" s="28">
        <f t="shared" si="339"/>
        <v>25.178039999999999</v>
      </c>
      <c r="L935" s="28">
        <f t="shared" si="339"/>
        <v>19.191330000000004</v>
      </c>
      <c r="M935" s="28">
        <f t="shared" si="339"/>
        <v>42.808824000000008</v>
      </c>
      <c r="N935" s="28">
        <f t="shared" si="339"/>
        <v>68.119218000000004</v>
      </c>
      <c r="O935" s="28">
        <f t="shared" si="339"/>
        <v>124.04647799999998</v>
      </c>
      <c r="P935" s="28">
        <f t="shared" si="339"/>
        <v>59.537754</v>
      </c>
      <c r="Q935" s="28">
        <f t="shared" si="338"/>
        <v>699.32775600000002</v>
      </c>
    </row>
    <row r="936" spans="1:17" ht="40.5" customHeight="1" x14ac:dyDescent="0.25">
      <c r="A936" s="40" t="str">
        <f>[1]фидера!B30</f>
        <v>Рыльский</v>
      </c>
      <c r="B936" s="40" t="str">
        <f>[1]фидера!C30</f>
        <v>Журятино 110/10</v>
      </c>
      <c r="C936" s="40" t="str">
        <f>[1]фидера!D30</f>
        <v>ВЛ № 21405</v>
      </c>
      <c r="D936" s="14" t="s">
        <v>36</v>
      </c>
      <c r="E936" s="28">
        <f t="shared" si="339"/>
        <v>75.046256999999983</v>
      </c>
      <c r="F936" s="28">
        <f t="shared" si="339"/>
        <v>55.176227999999995</v>
      </c>
      <c r="G936" s="28">
        <f t="shared" si="339"/>
        <v>59.122223999999989</v>
      </c>
      <c r="H936" s="28">
        <f t="shared" si="339"/>
        <v>39.826242000000001</v>
      </c>
      <c r="I936" s="28">
        <f t="shared" si="339"/>
        <v>22.921865999999998</v>
      </c>
      <c r="J936" s="28">
        <f t="shared" si="339"/>
        <v>24.857928000000001</v>
      </c>
      <c r="K936" s="28">
        <f t="shared" si="339"/>
        <v>5.7589380000000014</v>
      </c>
      <c r="L936" s="28">
        <f t="shared" si="339"/>
        <v>10.748375999999999</v>
      </c>
      <c r="M936" s="28">
        <f t="shared" si="339"/>
        <v>26.680104</v>
      </c>
      <c r="N936" s="28">
        <f t="shared" si="339"/>
        <v>74.395260000000007</v>
      </c>
      <c r="O936" s="28">
        <f t="shared" si="339"/>
        <v>32.765309999999999</v>
      </c>
      <c r="P936" s="28">
        <f t="shared" si="339"/>
        <v>70.535448000000002</v>
      </c>
      <c r="Q936" s="28">
        <f t="shared" si="338"/>
        <v>497.83418099999994</v>
      </c>
    </row>
    <row r="937" spans="1:17" ht="40.5" customHeight="1" x14ac:dyDescent="0.25">
      <c r="A937" s="40" t="str">
        <f>[1]фидера!B31</f>
        <v>Рыльский</v>
      </c>
      <c r="B937" s="40" t="str">
        <f>[1]фидера!C31</f>
        <v>Журятино 110/10</v>
      </c>
      <c r="C937" s="40" t="str">
        <f>[1]фидера!D31</f>
        <v>ВЛ № 21408</v>
      </c>
      <c r="D937" s="14" t="s">
        <v>36</v>
      </c>
      <c r="E937" s="28">
        <f t="shared" si="339"/>
        <v>83.202649199999996</v>
      </c>
      <c r="F937" s="28">
        <f t="shared" si="339"/>
        <v>71.461925999999991</v>
      </c>
      <c r="G937" s="28">
        <f t="shared" si="339"/>
        <v>13.170762</v>
      </c>
      <c r="H937" s="28">
        <f t="shared" si="339"/>
        <v>7.1255699999999997</v>
      </c>
      <c r="I937" s="28">
        <f t="shared" si="339"/>
        <v>0.94186800000000015</v>
      </c>
      <c r="J937" s="28">
        <f t="shared" si="339"/>
        <v>17.526132</v>
      </c>
      <c r="K937" s="28">
        <v>0</v>
      </c>
      <c r="L937" s="28">
        <f t="shared" si="339"/>
        <v>23.863734000000001</v>
      </c>
      <c r="M937" s="28">
        <f t="shared" si="339"/>
        <v>34.390494000000004</v>
      </c>
      <c r="N937" s="28">
        <f t="shared" si="339"/>
        <v>104.42114999999998</v>
      </c>
      <c r="O937" s="28">
        <f t="shared" si="339"/>
        <v>134.17001999999999</v>
      </c>
      <c r="P937" s="28">
        <f t="shared" si="339"/>
        <v>149.39996400000001</v>
      </c>
      <c r="Q937" s="28">
        <f t="shared" si="338"/>
        <v>639.67426920000003</v>
      </c>
    </row>
    <row r="938" spans="1:17" ht="40.5" customHeight="1" x14ac:dyDescent="0.25">
      <c r="A938" s="40" t="str">
        <f>[1]фидера!B32</f>
        <v>Рыльский</v>
      </c>
      <c r="B938" s="40" t="str">
        <f>[1]фидера!C32</f>
        <v>Журятино 110/10</v>
      </c>
      <c r="C938" s="40" t="str">
        <f>[1]фидера!D32</f>
        <v>ВЛ № 21409</v>
      </c>
      <c r="D938" s="14" t="s">
        <v>36</v>
      </c>
      <c r="E938" s="28">
        <f t="shared" si="339"/>
        <v>114.3341568</v>
      </c>
      <c r="F938" s="28">
        <f t="shared" si="339"/>
        <v>56.973779999999998</v>
      </c>
      <c r="G938" s="28">
        <f t="shared" si="339"/>
        <v>41.910048000000003</v>
      </c>
      <c r="H938" s="28">
        <f t="shared" si="339"/>
        <v>25.661285999999997</v>
      </c>
      <c r="I938" s="28">
        <f t="shared" si="339"/>
        <v>20.702627999999997</v>
      </c>
      <c r="J938" s="28">
        <f t="shared" si="339"/>
        <v>0.45554399999999906</v>
      </c>
      <c r="K938" s="28">
        <f t="shared" si="339"/>
        <v>5.0633099999999995</v>
      </c>
      <c r="L938" s="28">
        <f t="shared" si="339"/>
        <v>4.1768460000000003</v>
      </c>
      <c r="M938" s="28">
        <f t="shared" si="339"/>
        <v>29.253311999999998</v>
      </c>
      <c r="N938" s="28">
        <f t="shared" si="339"/>
        <v>57.921804000000009</v>
      </c>
      <c r="O938" s="28">
        <f t="shared" si="339"/>
        <v>6.3468360000000006</v>
      </c>
      <c r="P938" s="28">
        <f t="shared" si="339"/>
        <v>74.376792000000009</v>
      </c>
      <c r="Q938" s="28">
        <f t="shared" si="338"/>
        <v>437.17634279999999</v>
      </c>
    </row>
    <row r="939" spans="1:17" ht="40.5" customHeight="1" x14ac:dyDescent="0.25">
      <c r="A939" s="40" t="str">
        <f>[1]фидера!B33</f>
        <v>Рыльский</v>
      </c>
      <c r="B939" s="40" t="str">
        <f>[1]фидера!C33</f>
        <v>Журятино 110/10</v>
      </c>
      <c r="C939" s="40" t="str">
        <f>[1]фидера!D33</f>
        <v>ВЛ № 21410</v>
      </c>
      <c r="D939" s="14" t="s">
        <v>36</v>
      </c>
      <c r="E939" s="28">
        <f t="shared" si="339"/>
        <v>72.975686399999987</v>
      </c>
      <c r="F939" s="28">
        <f t="shared" si="339"/>
        <v>89.514396000000005</v>
      </c>
      <c r="G939" s="28">
        <v>0</v>
      </c>
      <c r="H939" s="28">
        <f t="shared" si="339"/>
        <v>0.40321800000000002</v>
      </c>
      <c r="I939" s="28">
        <v>0</v>
      </c>
      <c r="J939" s="28">
        <f t="shared" si="339"/>
        <v>3.9059820000000007</v>
      </c>
      <c r="K939" s="28">
        <f t="shared" si="339"/>
        <v>1.7636939999999999</v>
      </c>
      <c r="L939" s="28">
        <v>0</v>
      </c>
      <c r="M939" s="28">
        <f t="shared" si="339"/>
        <v>0.75718799999999997</v>
      </c>
      <c r="N939" s="28">
        <v>0</v>
      </c>
      <c r="O939" s="28">
        <v>0</v>
      </c>
      <c r="P939" s="28">
        <v>0</v>
      </c>
      <c r="Q939" s="28">
        <f t="shared" si="338"/>
        <v>169.32016440000001</v>
      </c>
    </row>
    <row r="940" spans="1:17" ht="40.5" customHeight="1" x14ac:dyDescent="0.25">
      <c r="A940" s="40" t="str">
        <f>[1]фидера!B34</f>
        <v>Рыльский</v>
      </c>
      <c r="B940" s="40" t="str">
        <f>[1]фидера!C34</f>
        <v>Рыльский АРЗ 110/10</v>
      </c>
      <c r="C940" s="40" t="str">
        <f>[1]фидера!D34</f>
        <v xml:space="preserve">яч. 07          296 </v>
      </c>
      <c r="D940" s="14" t="s">
        <v>36</v>
      </c>
      <c r="E940" s="28">
        <f t="shared" si="339"/>
        <v>61.773920999999994</v>
      </c>
      <c r="F940" s="28">
        <f t="shared" si="339"/>
        <v>81.554687999999985</v>
      </c>
      <c r="G940" s="28">
        <f t="shared" si="339"/>
        <v>49.192596000000009</v>
      </c>
      <c r="H940" s="28">
        <f t="shared" si="339"/>
        <v>63.114390000000014</v>
      </c>
      <c r="I940" s="28">
        <v>0</v>
      </c>
      <c r="J940" s="28">
        <v>0</v>
      </c>
      <c r="K940" s="28">
        <v>0</v>
      </c>
      <c r="L940" s="28">
        <f t="shared" si="339"/>
        <v>3.6104940000000001</v>
      </c>
      <c r="M940" s="28">
        <f t="shared" si="339"/>
        <v>9.0462419999999995</v>
      </c>
      <c r="N940" s="28">
        <f t="shared" si="339"/>
        <v>48.533904</v>
      </c>
      <c r="O940" s="28">
        <f t="shared" si="339"/>
        <v>80.015687999999983</v>
      </c>
      <c r="P940" s="28">
        <f t="shared" si="339"/>
        <v>89.723699999999994</v>
      </c>
      <c r="Q940" s="28">
        <f t="shared" si="338"/>
        <v>486.56562299999996</v>
      </c>
    </row>
    <row r="941" spans="1:17" ht="40.5" customHeight="1" x14ac:dyDescent="0.25">
      <c r="A941" s="40" t="str">
        <f>[1]фидера!B35</f>
        <v>Рыльский</v>
      </c>
      <c r="B941" s="40" t="str">
        <f>[1]фидера!C35</f>
        <v>Рыльский АРЗ 110/10</v>
      </c>
      <c r="C941" s="40" t="str">
        <f>[1]фидера!D35</f>
        <v xml:space="preserve">яч. 09          297 </v>
      </c>
      <c r="D941" s="14" t="s">
        <v>36</v>
      </c>
      <c r="E941" s="28">
        <v>0</v>
      </c>
      <c r="F941" s="28">
        <f t="shared" si="339"/>
        <v>135.88754399999999</v>
      </c>
      <c r="G941" s="28">
        <f t="shared" si="339"/>
        <v>122.963022</v>
      </c>
      <c r="H941" s="28">
        <f t="shared" si="339"/>
        <v>61.464581999999993</v>
      </c>
      <c r="I941" s="28">
        <f t="shared" si="339"/>
        <v>21.505985999999993</v>
      </c>
      <c r="J941" s="28">
        <f t="shared" si="339"/>
        <v>103.325382</v>
      </c>
      <c r="K941" s="28">
        <v>0</v>
      </c>
      <c r="L941" s="28">
        <f t="shared" si="339"/>
        <v>3.7459259999999959</v>
      </c>
      <c r="M941" s="28">
        <f t="shared" si="339"/>
        <v>61.067520000000016</v>
      </c>
      <c r="N941" s="28">
        <v>0</v>
      </c>
      <c r="O941" s="28">
        <f t="shared" si="339"/>
        <v>2.4685560000000204</v>
      </c>
      <c r="P941" s="28">
        <v>0</v>
      </c>
      <c r="Q941" s="28">
        <f t="shared" si="338"/>
        <v>512.42851799999994</v>
      </c>
    </row>
    <row r="942" spans="1:17" ht="40.5" customHeight="1" x14ac:dyDescent="0.25">
      <c r="A942" s="40" t="str">
        <f>[1]фидера!B36</f>
        <v>Рыльский</v>
      </c>
      <c r="B942" s="40" t="str">
        <f>[1]фидера!C36</f>
        <v>Яньково 35/10</v>
      </c>
      <c r="C942" s="40" t="str">
        <f>[1]фидера!D36</f>
        <v>ВЛ № 2157</v>
      </c>
      <c r="D942" s="14" t="s">
        <v>36</v>
      </c>
      <c r="E942" s="28">
        <f t="shared" ref="E942:P957" si="340">E873*0.9</f>
        <v>57.282811199999998</v>
      </c>
      <c r="F942" s="28">
        <f t="shared" si="340"/>
        <v>63.222120000000011</v>
      </c>
      <c r="G942" s="28">
        <f t="shared" si="340"/>
        <v>15.119135999999999</v>
      </c>
      <c r="H942" s="28">
        <f t="shared" si="340"/>
        <v>6.9039540000000006</v>
      </c>
      <c r="I942" s="28">
        <f t="shared" si="340"/>
        <v>24.427008000000001</v>
      </c>
      <c r="J942" s="28">
        <f t="shared" si="340"/>
        <v>11.622527999999999</v>
      </c>
      <c r="K942" s="28">
        <f t="shared" si="340"/>
        <v>6.2544960000000005</v>
      </c>
      <c r="L942" s="28">
        <f t="shared" si="340"/>
        <v>3.8136420000000002</v>
      </c>
      <c r="M942" s="28">
        <f t="shared" si="340"/>
        <v>23.752925999999999</v>
      </c>
      <c r="N942" s="28">
        <f t="shared" si="340"/>
        <v>26.289197999999999</v>
      </c>
      <c r="O942" s="28">
        <f t="shared" si="340"/>
        <v>38.318021999999999</v>
      </c>
      <c r="P942" s="28">
        <f t="shared" si="340"/>
        <v>47.118023999999998</v>
      </c>
      <c r="Q942" s="28">
        <f t="shared" si="338"/>
        <v>324.12386519999995</v>
      </c>
    </row>
    <row r="943" spans="1:17" ht="40.5" customHeight="1" x14ac:dyDescent="0.25">
      <c r="A943" s="40" t="str">
        <f>[1]фидера!B37</f>
        <v>Рыльский</v>
      </c>
      <c r="B943" s="40" t="str">
        <f>[1]фидера!C37</f>
        <v>Луговка 35/10</v>
      </c>
      <c r="C943" s="40" t="str">
        <f>[1]фидера!D37</f>
        <v>яч. 01           2121</v>
      </c>
      <c r="D943" s="14" t="s">
        <v>36</v>
      </c>
      <c r="E943" s="28">
        <f t="shared" si="340"/>
        <v>30.470230080000004</v>
      </c>
      <c r="F943" s="28">
        <f t="shared" si="340"/>
        <v>49.189517999999985</v>
      </c>
      <c r="G943" s="28">
        <f t="shared" si="340"/>
        <v>123.25851</v>
      </c>
      <c r="H943" s="28">
        <f t="shared" si="340"/>
        <v>86.716494000000012</v>
      </c>
      <c r="I943" s="28">
        <v>0</v>
      </c>
      <c r="J943" s="28">
        <v>0</v>
      </c>
      <c r="K943" s="28">
        <v>0</v>
      </c>
      <c r="L943" s="28">
        <v>0</v>
      </c>
      <c r="M943" s="28">
        <f t="shared" si="340"/>
        <v>26.430786000000005</v>
      </c>
      <c r="N943" s="28">
        <f t="shared" si="340"/>
        <v>33.870312000000006</v>
      </c>
      <c r="O943" s="28">
        <v>0</v>
      </c>
      <c r="P943" s="28">
        <v>0</v>
      </c>
      <c r="Q943" s="28">
        <f t="shared" si="338"/>
        <v>349.93585008000002</v>
      </c>
    </row>
    <row r="944" spans="1:17" ht="40.5" customHeight="1" x14ac:dyDescent="0.25">
      <c r="A944" s="40" t="str">
        <f>[1]фидера!B38</f>
        <v>Рыльский</v>
      </c>
      <c r="B944" s="40" t="str">
        <f>[1]фидера!C38</f>
        <v>Луговка 35/10</v>
      </c>
      <c r="C944" s="40" t="str">
        <f>[1]фидера!D38</f>
        <v>яч. 03           2123</v>
      </c>
      <c r="D944" s="14" t="s">
        <v>36</v>
      </c>
      <c r="E944" s="28">
        <f t="shared" si="340"/>
        <v>32.704365600000003</v>
      </c>
      <c r="F944" s="28">
        <f t="shared" si="340"/>
        <v>105.15063599999999</v>
      </c>
      <c r="G944" s="28">
        <f t="shared" si="340"/>
        <v>63.095922000000009</v>
      </c>
      <c r="H944" s="28">
        <f t="shared" si="340"/>
        <v>41.863878</v>
      </c>
      <c r="I944" s="28">
        <f t="shared" si="340"/>
        <v>38.656601999999999</v>
      </c>
      <c r="J944" s="28">
        <f t="shared" si="340"/>
        <v>9.3909780000000005</v>
      </c>
      <c r="K944" s="28">
        <f t="shared" si="340"/>
        <v>23.251211999999999</v>
      </c>
      <c r="L944" s="28">
        <v>0</v>
      </c>
      <c r="M944" s="28">
        <f t="shared" si="340"/>
        <v>33.223932000000005</v>
      </c>
      <c r="N944" s="28">
        <f t="shared" si="340"/>
        <v>7.3810440000000002</v>
      </c>
      <c r="O944" s="28">
        <f t="shared" si="340"/>
        <v>8.7168960000000002</v>
      </c>
      <c r="P944" s="28">
        <f t="shared" si="340"/>
        <v>27.474228</v>
      </c>
      <c r="Q944" s="28">
        <f t="shared" si="338"/>
        <v>390.90969359999997</v>
      </c>
    </row>
    <row r="945" spans="1:17" ht="40.5" customHeight="1" x14ac:dyDescent="0.25">
      <c r="A945" s="40" t="str">
        <f>[1]фидера!B39</f>
        <v>Рыльский</v>
      </c>
      <c r="B945" s="40" t="str">
        <f>[1]фидера!C39</f>
        <v>Луговка 35/10</v>
      </c>
      <c r="C945" s="40" t="str">
        <f>[1]фидера!D39</f>
        <v>яч. 06           2126</v>
      </c>
      <c r="D945" s="14" t="s">
        <v>36</v>
      </c>
      <c r="E945" s="28">
        <f t="shared" si="340"/>
        <v>212.857551</v>
      </c>
      <c r="F945" s="28">
        <f t="shared" si="340"/>
        <v>261.17445600000002</v>
      </c>
      <c r="G945" s="28">
        <f t="shared" si="340"/>
        <v>176.93267399999999</v>
      </c>
      <c r="H945" s="28">
        <f t="shared" si="340"/>
        <v>146.70979200000002</v>
      </c>
      <c r="I945" s="28">
        <f t="shared" si="340"/>
        <v>208.131282</v>
      </c>
      <c r="J945" s="28">
        <f t="shared" si="340"/>
        <v>121.30398000000002</v>
      </c>
      <c r="K945" s="28">
        <f t="shared" si="340"/>
        <v>9.2617020000000014</v>
      </c>
      <c r="L945" s="28">
        <f t="shared" si="340"/>
        <v>111.95917200000001</v>
      </c>
      <c r="M945" s="28">
        <f t="shared" si="340"/>
        <v>75.223241999999999</v>
      </c>
      <c r="N945" s="28">
        <f t="shared" si="340"/>
        <v>82.456541999999985</v>
      </c>
      <c r="O945" s="28">
        <f t="shared" si="340"/>
        <v>162.61997399999998</v>
      </c>
      <c r="P945" s="28">
        <f t="shared" si="340"/>
        <v>176.68335599999997</v>
      </c>
      <c r="Q945" s="28">
        <f t="shared" si="338"/>
        <v>1745.313723</v>
      </c>
    </row>
    <row r="946" spans="1:17" ht="40.5" customHeight="1" x14ac:dyDescent="0.25">
      <c r="A946" s="40" t="str">
        <f>[1]фидера!B40</f>
        <v>Рыльский</v>
      </c>
      <c r="B946" s="40" t="str">
        <f>[1]фидера!C40</f>
        <v>Сухая 35/10</v>
      </c>
      <c r="C946" s="40" t="str">
        <f>[1]фидера!D40</f>
        <v>ВЛ № 2111</v>
      </c>
      <c r="D946" s="14" t="s">
        <v>36</v>
      </c>
      <c r="E946" s="28">
        <f t="shared" si="340"/>
        <v>141.05519820000001</v>
      </c>
      <c r="F946" s="28">
        <f t="shared" si="340"/>
        <v>99.77337</v>
      </c>
      <c r="G946" s="28">
        <f t="shared" si="340"/>
        <v>62.511101999999994</v>
      </c>
      <c r="H946" s="28">
        <f t="shared" si="340"/>
        <v>66.586374000000006</v>
      </c>
      <c r="I946" s="28">
        <f t="shared" si="340"/>
        <v>5.4295919999999995</v>
      </c>
      <c r="J946" s="28">
        <f t="shared" si="340"/>
        <v>9.800352000000002</v>
      </c>
      <c r="K946" s="28">
        <f t="shared" si="340"/>
        <v>11.622528000000001</v>
      </c>
      <c r="L946" s="28">
        <f t="shared" si="340"/>
        <v>5.364954</v>
      </c>
      <c r="M946" s="28">
        <f t="shared" si="340"/>
        <v>21.576779999999999</v>
      </c>
      <c r="N946" s="28">
        <f t="shared" si="340"/>
        <v>28.865484000000002</v>
      </c>
      <c r="O946" s="28">
        <f t="shared" si="340"/>
        <v>36.75132</v>
      </c>
      <c r="P946" s="28">
        <f t="shared" si="340"/>
        <v>34.639812000000006</v>
      </c>
      <c r="Q946" s="28">
        <f t="shared" si="338"/>
        <v>523.9768661999999</v>
      </c>
    </row>
    <row r="947" spans="1:17" ht="40.5" customHeight="1" x14ac:dyDescent="0.25">
      <c r="A947" s="40" t="str">
        <f>[1]фидера!B41</f>
        <v>Льговский</v>
      </c>
      <c r="B947" s="40" t="str">
        <f>[1]фидера!C41</f>
        <v>Черемошки 110/35/10</v>
      </c>
      <c r="C947" s="40">
        <f>[1]фидера!D41</f>
        <v>1401</v>
      </c>
      <c r="D947" s="14" t="s">
        <v>36</v>
      </c>
      <c r="E947" s="28">
        <f t="shared" si="340"/>
        <v>216.18954756000002</v>
      </c>
      <c r="F947" s="28">
        <v>0</v>
      </c>
      <c r="G947" s="28">
        <f t="shared" si="340"/>
        <v>2.385450000000001</v>
      </c>
      <c r="H947" s="28">
        <f t="shared" si="340"/>
        <v>7.7165459999999992</v>
      </c>
      <c r="I947" s="28">
        <v>0</v>
      </c>
      <c r="J947" s="28">
        <v>0</v>
      </c>
      <c r="K947" s="28">
        <v>0</v>
      </c>
      <c r="L947" s="28">
        <v>0</v>
      </c>
      <c r="M947" s="28">
        <f t="shared" si="340"/>
        <v>9.8465219999999984</v>
      </c>
      <c r="N947" s="28">
        <f t="shared" si="340"/>
        <v>135.096498</v>
      </c>
      <c r="O947" s="28">
        <f t="shared" si="340"/>
        <v>72.219114000000005</v>
      </c>
      <c r="P947" s="28">
        <f t="shared" si="340"/>
        <v>71.48962800000001</v>
      </c>
      <c r="Q947" s="28">
        <f t="shared" si="338"/>
        <v>514.94330556</v>
      </c>
    </row>
    <row r="948" spans="1:17" ht="40.5" customHeight="1" x14ac:dyDescent="0.25">
      <c r="A948" s="40" t="str">
        <f>[1]фидера!B42</f>
        <v>Льговский</v>
      </c>
      <c r="B948" s="40" t="str">
        <f>[1]фидера!C42</f>
        <v>Черемошки 110/35/10</v>
      </c>
      <c r="C948" s="40">
        <f>[1]фидера!D42</f>
        <v>1419</v>
      </c>
      <c r="D948" s="14" t="s">
        <v>36</v>
      </c>
      <c r="E948" s="28">
        <f t="shared" si="340"/>
        <v>213.50780927999998</v>
      </c>
      <c r="F948" s="28">
        <f t="shared" si="340"/>
        <v>66.543282000000019</v>
      </c>
      <c r="G948" s="28">
        <f t="shared" si="340"/>
        <v>357.72823800000003</v>
      </c>
      <c r="H948" s="28">
        <f t="shared" si="340"/>
        <v>232.06580999999997</v>
      </c>
      <c r="I948" s="28">
        <v>0</v>
      </c>
      <c r="J948" s="28">
        <v>0</v>
      </c>
      <c r="K948" s="28">
        <v>0</v>
      </c>
      <c r="L948" s="28">
        <f t="shared" si="340"/>
        <v>50.759298000000001</v>
      </c>
      <c r="M948" s="28">
        <f t="shared" si="340"/>
        <v>145.1277</v>
      </c>
      <c r="N948" s="28">
        <f t="shared" si="340"/>
        <v>15.990209999999999</v>
      </c>
      <c r="O948" s="28">
        <f t="shared" si="340"/>
        <v>26.218404</v>
      </c>
      <c r="P948" s="28">
        <f t="shared" si="340"/>
        <v>303.65393399999999</v>
      </c>
      <c r="Q948" s="28">
        <f t="shared" si="338"/>
        <v>1411.5946852799998</v>
      </c>
    </row>
    <row r="949" spans="1:17" ht="40.5" customHeight="1" x14ac:dyDescent="0.25">
      <c r="A949" s="40" t="str">
        <f>[1]фидера!B43</f>
        <v>Льговский</v>
      </c>
      <c r="B949" s="40" t="str">
        <f>[1]фидера!C43</f>
        <v>Букреевка 35/10</v>
      </c>
      <c r="C949" s="40">
        <f>[1]фидера!D43</f>
        <v>11401</v>
      </c>
      <c r="D949" s="14" t="s">
        <v>36</v>
      </c>
      <c r="E949" s="28">
        <f t="shared" si="340"/>
        <v>61.330073400000003</v>
      </c>
      <c r="F949" s="28">
        <f t="shared" si="340"/>
        <v>73.200996000000018</v>
      </c>
      <c r="G949" s="28">
        <v>0</v>
      </c>
      <c r="H949" s="28">
        <f t="shared" si="340"/>
        <v>19.314450000000001</v>
      </c>
      <c r="I949" s="28">
        <f t="shared" si="340"/>
        <v>43.803017999999994</v>
      </c>
      <c r="J949" s="28">
        <f t="shared" si="340"/>
        <v>0.95725799999999983</v>
      </c>
      <c r="K949" s="28">
        <f t="shared" si="340"/>
        <v>15.617772000000002</v>
      </c>
      <c r="L949" s="28">
        <v>0</v>
      </c>
      <c r="M949" s="28">
        <f t="shared" si="340"/>
        <v>15.636240000000001</v>
      </c>
      <c r="N949" s="28">
        <f t="shared" si="340"/>
        <v>58.066469999999995</v>
      </c>
      <c r="O949" s="28">
        <f t="shared" si="340"/>
        <v>19.209797999999999</v>
      </c>
      <c r="P949" s="28">
        <f t="shared" si="340"/>
        <v>39.170628000000001</v>
      </c>
      <c r="Q949" s="28">
        <f t="shared" si="338"/>
        <v>346.3067034</v>
      </c>
    </row>
    <row r="950" spans="1:17" ht="40.5" customHeight="1" x14ac:dyDescent="0.25">
      <c r="A950" s="40" t="str">
        <f>[1]фидера!B44</f>
        <v>Льговский</v>
      </c>
      <c r="B950" s="40" t="str">
        <f>[1]фидера!C44</f>
        <v>Букреевка 35/10</v>
      </c>
      <c r="C950" s="40">
        <f>[1]фидера!D44</f>
        <v>11407</v>
      </c>
      <c r="D950" s="14" t="s">
        <v>36</v>
      </c>
      <c r="E950" s="28">
        <f t="shared" si="340"/>
        <v>125.55623699999998</v>
      </c>
      <c r="F950" s="28">
        <f t="shared" si="340"/>
        <v>101.64479400000002</v>
      </c>
      <c r="G950" s="28">
        <f t="shared" si="340"/>
        <v>82.022544000000011</v>
      </c>
      <c r="H950" s="28">
        <f t="shared" si="340"/>
        <v>32.383637999999998</v>
      </c>
      <c r="I950" s="28">
        <f t="shared" si="340"/>
        <v>52.005887999999999</v>
      </c>
      <c r="J950" s="28">
        <f t="shared" si="340"/>
        <v>6.9624359999999985</v>
      </c>
      <c r="K950" s="28">
        <f t="shared" si="340"/>
        <v>36.926766000000001</v>
      </c>
      <c r="L950" s="28">
        <f t="shared" si="340"/>
        <v>1.8190980000000005</v>
      </c>
      <c r="M950" s="28">
        <f t="shared" si="340"/>
        <v>18.855827999999999</v>
      </c>
      <c r="N950" s="28">
        <f t="shared" si="340"/>
        <v>47.558178000000005</v>
      </c>
      <c r="O950" s="28">
        <f t="shared" si="340"/>
        <v>56.253528000000003</v>
      </c>
      <c r="P950" s="28">
        <f t="shared" si="340"/>
        <v>69.138036</v>
      </c>
      <c r="Q950" s="28">
        <f t="shared" si="338"/>
        <v>631.12697099999991</v>
      </c>
    </row>
    <row r="951" spans="1:17" ht="40.5" customHeight="1" x14ac:dyDescent="0.25">
      <c r="A951" s="40" t="str">
        <f>[1]фидера!B45</f>
        <v>Льговский</v>
      </c>
      <c r="B951" s="40" t="str">
        <f>[1]фидера!C45</f>
        <v>Букреевка 35/10</v>
      </c>
      <c r="C951" s="40">
        <f>[1]фидера!D45</f>
        <v>11408</v>
      </c>
      <c r="D951" s="14" t="s">
        <v>36</v>
      </c>
      <c r="E951" s="28">
        <f t="shared" si="340"/>
        <v>79.948279800000009</v>
      </c>
      <c r="F951" s="28">
        <f t="shared" si="340"/>
        <v>77.645628000000002</v>
      </c>
      <c r="G951" s="28">
        <f t="shared" si="340"/>
        <v>72.659268000000012</v>
      </c>
      <c r="H951" s="28">
        <f t="shared" si="340"/>
        <v>1.9022039999999998</v>
      </c>
      <c r="I951" s="28">
        <f t="shared" si="340"/>
        <v>52.344467999999999</v>
      </c>
      <c r="J951" s="28">
        <f t="shared" si="340"/>
        <v>6.9747479999999999</v>
      </c>
      <c r="K951" s="28">
        <v>0</v>
      </c>
      <c r="L951" s="28">
        <f t="shared" si="340"/>
        <v>1.6282619999999997</v>
      </c>
      <c r="M951" s="28">
        <f t="shared" si="340"/>
        <v>9.2924819999999997</v>
      </c>
      <c r="N951" s="28">
        <f t="shared" si="340"/>
        <v>10.69605</v>
      </c>
      <c r="O951" s="28">
        <f t="shared" si="340"/>
        <v>0</v>
      </c>
      <c r="P951" s="28">
        <f t="shared" si="340"/>
        <v>0</v>
      </c>
      <c r="Q951" s="28">
        <f t="shared" si="338"/>
        <v>313.0913898</v>
      </c>
    </row>
    <row r="952" spans="1:17" ht="40.5" customHeight="1" x14ac:dyDescent="0.25">
      <c r="A952" s="40" t="str">
        <f>[1]фидера!B46</f>
        <v>Льговский</v>
      </c>
      <c r="B952" s="40" t="str">
        <f>[1]фидера!C46</f>
        <v>Городенск 35/10</v>
      </c>
      <c r="C952" s="40" t="str">
        <f>[1]фидера!D46</f>
        <v>яч. 01        1101</v>
      </c>
      <c r="D952" s="14" t="s">
        <v>36</v>
      </c>
      <c r="E952" s="28">
        <f t="shared" si="340"/>
        <v>54.337165199999994</v>
      </c>
      <c r="F952" s="28">
        <f t="shared" si="340"/>
        <v>34.944533999999997</v>
      </c>
      <c r="G952" s="28">
        <f t="shared" si="340"/>
        <v>69.313482000000008</v>
      </c>
      <c r="H952" s="28">
        <f t="shared" si="340"/>
        <v>40.047857999999998</v>
      </c>
      <c r="I952" s="28">
        <f t="shared" si="340"/>
        <v>10.172790000000003</v>
      </c>
      <c r="J952" s="28">
        <v>0</v>
      </c>
      <c r="K952" s="28">
        <f t="shared" si="340"/>
        <v>37.206864000000003</v>
      </c>
      <c r="L952" s="28">
        <f t="shared" si="340"/>
        <v>6.8116140000000005</v>
      </c>
      <c r="M952" s="28">
        <f t="shared" si="340"/>
        <v>34.402806000000005</v>
      </c>
      <c r="N952" s="28">
        <f t="shared" si="340"/>
        <v>39.804696</v>
      </c>
      <c r="O952" s="28">
        <f t="shared" si="340"/>
        <v>51.830441999999991</v>
      </c>
      <c r="P952" s="28">
        <f t="shared" si="340"/>
        <v>64.856537999999986</v>
      </c>
      <c r="Q952" s="28">
        <f t="shared" si="338"/>
        <v>443.72878919999999</v>
      </c>
    </row>
    <row r="953" spans="1:17" ht="40.5" customHeight="1" x14ac:dyDescent="0.25">
      <c r="A953" s="40" t="str">
        <f>[1]фидера!B47</f>
        <v>Льговский</v>
      </c>
      <c r="B953" s="40" t="str">
        <f>[1]фидера!C47</f>
        <v>Городенск 35/10</v>
      </c>
      <c r="C953" s="40" t="str">
        <f>[1]фидера!D47</f>
        <v xml:space="preserve">яч. 03        1102 </v>
      </c>
      <c r="D953" s="14" t="s">
        <v>36</v>
      </c>
      <c r="E953" s="28">
        <f t="shared" si="340"/>
        <v>71.383744800000002</v>
      </c>
      <c r="F953" s="28">
        <f t="shared" si="340"/>
        <v>47.33964000000001</v>
      </c>
      <c r="G953" s="28">
        <f t="shared" si="340"/>
        <v>59.873256000000005</v>
      </c>
      <c r="H953" s="28">
        <f t="shared" si="340"/>
        <v>48.493889999999993</v>
      </c>
      <c r="I953" s="28">
        <f t="shared" si="340"/>
        <v>33.328583999999999</v>
      </c>
      <c r="J953" s="28">
        <f t="shared" si="340"/>
        <v>4.8016800000000002</v>
      </c>
      <c r="K953" s="28">
        <f t="shared" si="340"/>
        <v>64.160909999999987</v>
      </c>
      <c r="L953" s="28">
        <v>0</v>
      </c>
      <c r="M953" s="28">
        <f t="shared" si="340"/>
        <v>32.811480000000003</v>
      </c>
      <c r="N953" s="28">
        <f t="shared" si="340"/>
        <v>41.777694000000004</v>
      </c>
      <c r="O953" s="28">
        <f t="shared" si="340"/>
        <v>67.257378000000003</v>
      </c>
      <c r="P953" s="28">
        <f t="shared" si="340"/>
        <v>73.03786199999999</v>
      </c>
      <c r="Q953" s="28">
        <f t="shared" si="338"/>
        <v>544.26611879999996</v>
      </c>
    </row>
    <row r="954" spans="1:17" ht="40.5" customHeight="1" x14ac:dyDescent="0.25">
      <c r="A954" s="40" t="str">
        <f>[1]фидера!B48</f>
        <v>Льговский</v>
      </c>
      <c r="B954" s="40" t="str">
        <f>[1]фидера!C48</f>
        <v>ПС Марьино</v>
      </c>
      <c r="C954" s="40">
        <f>[1]фидера!D48</f>
        <v>1305</v>
      </c>
      <c r="D954" s="14" t="s">
        <v>36</v>
      </c>
      <c r="E954" s="28">
        <f t="shared" si="340"/>
        <v>56.422510199999998</v>
      </c>
      <c r="F954" s="28">
        <f t="shared" si="340"/>
        <v>54.991548000000002</v>
      </c>
      <c r="G954" s="28">
        <f t="shared" si="340"/>
        <v>34.784478</v>
      </c>
      <c r="H954" s="28">
        <f t="shared" si="340"/>
        <v>43.772238000000002</v>
      </c>
      <c r="I954" s="28">
        <f t="shared" si="340"/>
        <v>17.356842</v>
      </c>
      <c r="J954" s="28">
        <f t="shared" si="340"/>
        <v>15.186852</v>
      </c>
      <c r="K954" s="28">
        <f t="shared" si="340"/>
        <v>9.4679280000000006</v>
      </c>
      <c r="L954" s="28">
        <v>0</v>
      </c>
      <c r="M954" s="28">
        <v>0</v>
      </c>
      <c r="N954" s="28">
        <v>0</v>
      </c>
      <c r="O954" s="28">
        <f t="shared" si="340"/>
        <v>22.974192000000002</v>
      </c>
      <c r="P954" s="28">
        <f t="shared" si="340"/>
        <v>19.597626000000002</v>
      </c>
      <c r="Q954" s="28">
        <f t="shared" si="338"/>
        <v>274.55421419999999</v>
      </c>
    </row>
    <row r="955" spans="1:17" ht="40.5" customHeight="1" x14ac:dyDescent="0.25">
      <c r="A955" s="40" t="str">
        <f>[1]фидера!B49</f>
        <v>Золотухинский</v>
      </c>
      <c r="B955" s="40" t="str">
        <f>[1]фидера!C49</f>
        <v>Фентисово 35/10</v>
      </c>
      <c r="C955" s="40" t="str">
        <f>[1]фидера!D49</f>
        <v xml:space="preserve">ВЛ № 2  </v>
      </c>
      <c r="D955" s="14" t="s">
        <v>36</v>
      </c>
      <c r="E955" s="28">
        <f t="shared" si="340"/>
        <v>44.599296599999995</v>
      </c>
      <c r="F955" s="28">
        <f t="shared" si="340"/>
        <v>41.534531999999999</v>
      </c>
      <c r="G955" s="28">
        <v>0</v>
      </c>
      <c r="H955" s="28">
        <f t="shared" si="340"/>
        <v>77.457869999999986</v>
      </c>
      <c r="I955" s="28">
        <v>0</v>
      </c>
      <c r="J955" s="28">
        <v>0</v>
      </c>
      <c r="K955" s="28">
        <f t="shared" si="340"/>
        <v>29.875068000000006</v>
      </c>
      <c r="L955" s="28">
        <v>0</v>
      </c>
      <c r="M955" s="28">
        <v>0</v>
      </c>
      <c r="N955" s="28">
        <v>0</v>
      </c>
      <c r="O955" s="28">
        <f t="shared" si="340"/>
        <v>46.585529999999999</v>
      </c>
      <c r="P955" s="28">
        <v>0</v>
      </c>
      <c r="Q955" s="28">
        <f t="shared" si="338"/>
        <v>240.05229659999998</v>
      </c>
    </row>
    <row r="956" spans="1:17" ht="40.5" customHeight="1" x14ac:dyDescent="0.25">
      <c r="A956" s="40" t="str">
        <f>[1]фидера!B50</f>
        <v>Золотухинский</v>
      </c>
      <c r="B956" s="40" t="str">
        <f>[1]фидера!C50</f>
        <v>Свобода тяговая 110/35/10</v>
      </c>
      <c r="C956" s="40" t="str">
        <f>[1]фидера!D50</f>
        <v xml:space="preserve">яч.18                   18 </v>
      </c>
      <c r="D956" s="14" t="s">
        <v>36</v>
      </c>
      <c r="E956" s="28">
        <f t="shared" si="340"/>
        <v>12.469593600000005</v>
      </c>
      <c r="F956" s="28">
        <v>0</v>
      </c>
      <c r="G956" s="28">
        <f t="shared" si="340"/>
        <v>21.382865999999996</v>
      </c>
      <c r="H956" s="28">
        <v>0</v>
      </c>
      <c r="I956" s="28">
        <f t="shared" si="340"/>
        <v>10.335923999999997</v>
      </c>
      <c r="J956" s="28">
        <f t="shared" si="340"/>
        <v>5.2849260000000013</v>
      </c>
      <c r="K956" s="28">
        <v>0</v>
      </c>
      <c r="L956" s="28">
        <f t="shared" si="340"/>
        <v>456.54435000000007</v>
      </c>
      <c r="M956" s="28">
        <v>0</v>
      </c>
      <c r="N956" s="28">
        <f t="shared" si="340"/>
        <v>79.757136000000003</v>
      </c>
      <c r="O956" s="28">
        <f t="shared" si="340"/>
        <v>150.99129000000002</v>
      </c>
      <c r="P956" s="28">
        <f t="shared" si="340"/>
        <v>85.214429999999993</v>
      </c>
      <c r="Q956" s="28">
        <f t="shared" si="338"/>
        <v>821.9805156000001</v>
      </c>
    </row>
    <row r="957" spans="1:17" ht="40.5" customHeight="1" x14ac:dyDescent="0.25">
      <c r="A957" s="40" t="str">
        <f>[1]фидера!B51</f>
        <v>Обоянский</v>
      </c>
      <c r="B957" s="40" t="str">
        <f>[1]фидера!C51</f>
        <v>Долженково 35/10</v>
      </c>
      <c r="C957" s="40" t="str">
        <f>[1]фидера!D51</f>
        <v>долженково             4815</v>
      </c>
      <c r="D957" s="14" t="s">
        <v>36</v>
      </c>
      <c r="E957" s="28">
        <f t="shared" si="340"/>
        <v>99.784450799999988</v>
      </c>
      <c r="F957" s="28">
        <f t="shared" si="340"/>
        <v>68.285430000000005</v>
      </c>
      <c r="G957" s="28">
        <f t="shared" si="340"/>
        <v>61.692354000000002</v>
      </c>
      <c r="H957" s="28">
        <f t="shared" si="340"/>
        <v>46.459332000000003</v>
      </c>
      <c r="I957" s="28">
        <f t="shared" si="340"/>
        <v>72.139086000000006</v>
      </c>
      <c r="J957" s="28">
        <v>0</v>
      </c>
      <c r="K957" s="28">
        <f t="shared" si="340"/>
        <v>47.610503999999992</v>
      </c>
      <c r="L957" s="28">
        <f t="shared" si="340"/>
        <v>38.201057999999996</v>
      </c>
      <c r="M957" s="28">
        <f t="shared" si="340"/>
        <v>48.263040000000004</v>
      </c>
      <c r="N957" s="28">
        <v>0</v>
      </c>
      <c r="O957" s="28">
        <f t="shared" si="340"/>
        <v>16.719695999999999</v>
      </c>
      <c r="P957" s="28">
        <f t="shared" si="340"/>
        <v>41.485284</v>
      </c>
      <c r="Q957" s="28">
        <f t="shared" si="338"/>
        <v>540.64023480000003</v>
      </c>
    </row>
    <row r="958" spans="1:17" ht="40.5" customHeight="1" x14ac:dyDescent="0.25">
      <c r="A958" s="40" t="str">
        <f>[1]фидера!B52</f>
        <v>Обоянский</v>
      </c>
      <c r="B958" s="40" t="str">
        <f>[1]фидера!C52</f>
        <v>Быканово 35/10</v>
      </c>
      <c r="C958" s="40" t="str">
        <f>[1]фидера!D52</f>
        <v>стф                             455</v>
      </c>
      <c r="D958" s="14" t="s">
        <v>36</v>
      </c>
      <c r="E958" s="28">
        <f t="shared" ref="E958:P973" si="341">E889*0.9</f>
        <v>52.284754799999995</v>
      </c>
      <c r="F958" s="28">
        <f t="shared" si="341"/>
        <v>44.597141999999991</v>
      </c>
      <c r="G958" s="28">
        <f t="shared" si="341"/>
        <v>74.466054</v>
      </c>
      <c r="H958" s="28">
        <f t="shared" si="341"/>
        <v>37.708577999999996</v>
      </c>
      <c r="I958" s="28">
        <f t="shared" si="341"/>
        <v>35.400078000000001</v>
      </c>
      <c r="J958" s="28">
        <f t="shared" si="341"/>
        <v>19.339074</v>
      </c>
      <c r="K958" s="28">
        <f t="shared" si="341"/>
        <v>27.006372000000002</v>
      </c>
      <c r="L958" s="28">
        <f t="shared" si="341"/>
        <v>18.455688000000002</v>
      </c>
      <c r="M958" s="28">
        <f t="shared" si="341"/>
        <v>30.259817999999999</v>
      </c>
      <c r="N958" s="28">
        <f t="shared" si="341"/>
        <v>47.721312000000005</v>
      </c>
      <c r="O958" s="28">
        <f t="shared" si="341"/>
        <v>53.307881999999999</v>
      </c>
      <c r="P958" s="28">
        <f t="shared" si="341"/>
        <v>56.022677999999999</v>
      </c>
      <c r="Q958" s="28">
        <f t="shared" si="338"/>
        <v>496.56943079999996</v>
      </c>
    </row>
    <row r="959" spans="1:17" ht="40.5" customHeight="1" x14ac:dyDescent="0.25">
      <c r="A959" s="40" t="str">
        <f>[1]фидера!B53</f>
        <v>Обоянский</v>
      </c>
      <c r="B959" s="40" t="str">
        <f>[1]фидера!C53</f>
        <v>М.Крюки 35/11</v>
      </c>
      <c r="C959" s="40" t="str">
        <f>[1]фидера!D53</f>
        <v>яч. 09                         475</v>
      </c>
      <c r="D959" s="14" t="s">
        <v>36</v>
      </c>
      <c r="E959" s="28">
        <f t="shared" si="341"/>
        <v>29.325675780000001</v>
      </c>
      <c r="F959" s="28">
        <f t="shared" si="341"/>
        <v>27.612738</v>
      </c>
      <c r="G959" s="28">
        <f t="shared" si="341"/>
        <v>29.388743999999999</v>
      </c>
      <c r="H959" s="28">
        <f t="shared" si="341"/>
        <v>21.312072000000001</v>
      </c>
      <c r="I959" s="28">
        <v>0</v>
      </c>
      <c r="J959" s="28">
        <f t="shared" si="341"/>
        <v>4.5215819999999995</v>
      </c>
      <c r="K959" s="28">
        <f t="shared" si="341"/>
        <v>6.8362379999999998</v>
      </c>
      <c r="L959" s="28">
        <f t="shared" si="341"/>
        <v>6.1098300000000005</v>
      </c>
      <c r="M959" s="28">
        <f t="shared" si="341"/>
        <v>9.7326360000000012</v>
      </c>
      <c r="N959" s="28">
        <f t="shared" si="341"/>
        <v>21.370554000000002</v>
      </c>
      <c r="O959" s="28">
        <v>0</v>
      </c>
      <c r="P959" s="28">
        <f t="shared" si="341"/>
        <v>12.635190000000001</v>
      </c>
      <c r="Q959" s="28">
        <f t="shared" si="338"/>
        <v>168.84525977999999</v>
      </c>
    </row>
    <row r="960" spans="1:17" ht="40.5" customHeight="1" x14ac:dyDescent="0.25">
      <c r="A960" s="40" t="str">
        <f>[1]фидера!B54</f>
        <v>Медвенский</v>
      </c>
      <c r="B960" s="40" t="str">
        <f>[1]фидера!C54</f>
        <v>Медвенка 110/35/10</v>
      </c>
      <c r="C960" s="40" t="str">
        <f>[1]фидера!D54</f>
        <v>243.04 Ю-Восточный</v>
      </c>
      <c r="D960" s="14" t="s">
        <v>36</v>
      </c>
      <c r="E960" s="28">
        <f t="shared" si="341"/>
        <v>17.247880800000001</v>
      </c>
      <c r="F960" s="28">
        <f t="shared" si="341"/>
        <v>31.577202</v>
      </c>
      <c r="G960" s="28">
        <f t="shared" si="341"/>
        <v>17.362998000000001</v>
      </c>
      <c r="H960" s="28">
        <f t="shared" si="341"/>
        <v>26.744742000000002</v>
      </c>
      <c r="I960" s="28">
        <f t="shared" si="341"/>
        <v>47.545865999999997</v>
      </c>
      <c r="J960" s="28">
        <f t="shared" si="341"/>
        <v>55.757970000000007</v>
      </c>
      <c r="K960" s="28">
        <f t="shared" si="341"/>
        <v>44.60022</v>
      </c>
      <c r="L960" s="28">
        <v>0</v>
      </c>
      <c r="M960" s="28">
        <f t="shared" si="341"/>
        <v>25.648974000000003</v>
      </c>
      <c r="N960" s="28">
        <f t="shared" si="341"/>
        <v>38.151810000000005</v>
      </c>
      <c r="O960" s="28">
        <f t="shared" si="341"/>
        <v>4.4261640000000009</v>
      </c>
      <c r="P960" s="28">
        <f t="shared" si="341"/>
        <v>69.833664000000013</v>
      </c>
      <c r="Q960" s="28">
        <f t="shared" si="338"/>
        <v>378.89749080000007</v>
      </c>
    </row>
    <row r="961" spans="1:17" ht="40.5" customHeight="1" x14ac:dyDescent="0.25">
      <c r="A961" s="40" t="str">
        <f>[1]фидера!B55</f>
        <v>Фатежский</v>
      </c>
      <c r="B961" s="40" t="str">
        <f>[1]фидера!C55</f>
        <v>ПС 35/10кВ В.Любаж</v>
      </c>
      <c r="C961" s="40" t="str">
        <f>[1]фидера!D55</f>
        <v>яч. №04 ВЛ 10кВ №3315</v>
      </c>
      <c r="D961" s="14" t="s">
        <v>36</v>
      </c>
      <c r="E961" s="28">
        <f t="shared" si="341"/>
        <v>32.217887699999999</v>
      </c>
      <c r="F961" s="28">
        <f t="shared" si="341"/>
        <v>27.597348</v>
      </c>
      <c r="G961" s="28">
        <f t="shared" si="341"/>
        <v>16.688915999999999</v>
      </c>
      <c r="H961" s="28">
        <f t="shared" si="341"/>
        <v>30.290598000000006</v>
      </c>
      <c r="I961" s="28">
        <f t="shared" si="341"/>
        <v>78.532092000000006</v>
      </c>
      <c r="J961" s="28">
        <v>0</v>
      </c>
      <c r="K961" s="28">
        <f t="shared" si="341"/>
        <v>66.204701999999997</v>
      </c>
      <c r="L961" s="28">
        <f t="shared" si="341"/>
        <v>77.036184000000006</v>
      </c>
      <c r="M961" s="28">
        <f t="shared" si="341"/>
        <v>69.451992000000004</v>
      </c>
      <c r="N961" s="28">
        <v>0</v>
      </c>
      <c r="O961" s="28">
        <f t="shared" si="341"/>
        <v>50.208335999999996</v>
      </c>
      <c r="P961" s="28">
        <v>0</v>
      </c>
      <c r="Q961" s="28">
        <f t="shared" si="338"/>
        <v>448.22805569999997</v>
      </c>
    </row>
    <row r="962" spans="1:17" ht="40.5" customHeight="1" x14ac:dyDescent="0.25">
      <c r="A962" s="40" t="str">
        <f>[1]фидера!B56</f>
        <v>Фатежский</v>
      </c>
      <c r="B962" s="40" t="str">
        <f>[1]фидера!C56</f>
        <v>ПC 35/10кВ Шуклино</v>
      </c>
      <c r="C962" s="40" t="str">
        <f>[1]фидера!D56</f>
        <v>яч.№01 ВЛ 10кВ №351</v>
      </c>
      <c r="D962" s="14" t="s">
        <v>36</v>
      </c>
      <c r="E962" s="28">
        <f t="shared" si="341"/>
        <v>41.251386780000004</v>
      </c>
      <c r="F962" s="28">
        <f t="shared" si="341"/>
        <v>12.198114</v>
      </c>
      <c r="G962" s="28">
        <f t="shared" si="341"/>
        <v>97.070886000000002</v>
      </c>
      <c r="H962" s="28">
        <f t="shared" si="341"/>
        <v>33.522497999999999</v>
      </c>
      <c r="I962" s="28">
        <f t="shared" si="341"/>
        <v>19.240578000000003</v>
      </c>
      <c r="J962" s="28">
        <v>0</v>
      </c>
      <c r="K962" s="28">
        <f t="shared" si="341"/>
        <v>11.887236000000001</v>
      </c>
      <c r="L962" s="28">
        <v>0</v>
      </c>
      <c r="M962" s="28">
        <v>0</v>
      </c>
      <c r="N962" s="28">
        <f t="shared" si="341"/>
        <v>18.91431</v>
      </c>
      <c r="O962" s="28">
        <f t="shared" si="341"/>
        <v>33.091578000000005</v>
      </c>
      <c r="P962" s="28">
        <f t="shared" si="341"/>
        <v>33.362442000000001</v>
      </c>
      <c r="Q962" s="28">
        <f t="shared" si="338"/>
        <v>300.53902878000002</v>
      </c>
    </row>
    <row r="963" spans="1:17" ht="40.5" customHeight="1" x14ac:dyDescent="0.25">
      <c r="A963" s="40" t="str">
        <f>[1]фидера!B57</f>
        <v>Фатежский</v>
      </c>
      <c r="B963" s="40" t="str">
        <f>[1]фидера!C57</f>
        <v>ПС 35/10кВ Глебово</v>
      </c>
      <c r="C963" s="40" t="str">
        <f>[1]фидера!D57</f>
        <v>яч.№ 8 фидер 378</v>
      </c>
      <c r="D963" s="14" t="s">
        <v>36</v>
      </c>
      <c r="E963" s="28">
        <f t="shared" si="341"/>
        <v>54.997704000000006</v>
      </c>
      <c r="F963" s="28">
        <f t="shared" si="341"/>
        <v>35.384687999999997</v>
      </c>
      <c r="G963" s="28">
        <f t="shared" si="341"/>
        <v>46.314665999999995</v>
      </c>
      <c r="H963" s="28">
        <f t="shared" si="341"/>
        <v>22.795667999999996</v>
      </c>
      <c r="I963" s="28">
        <v>0</v>
      </c>
      <c r="J963" s="28">
        <f t="shared" si="341"/>
        <v>32.463666000000003</v>
      </c>
      <c r="K963" s="28">
        <f t="shared" si="341"/>
        <v>7.6395959999999992</v>
      </c>
      <c r="L963" s="28">
        <f t="shared" si="341"/>
        <v>4.617</v>
      </c>
      <c r="M963" s="28">
        <f t="shared" si="341"/>
        <v>9.5233320000000017</v>
      </c>
      <c r="N963" s="28">
        <f t="shared" si="341"/>
        <v>19.280591999999999</v>
      </c>
      <c r="O963" s="28">
        <f t="shared" si="341"/>
        <v>23.300459999999998</v>
      </c>
      <c r="P963" s="28">
        <f t="shared" si="341"/>
        <v>29.102490000000003</v>
      </c>
      <c r="Q963" s="28">
        <f t="shared" si="338"/>
        <v>285.41986199999997</v>
      </c>
    </row>
    <row r="964" spans="1:17" ht="40.5" customHeight="1" x14ac:dyDescent="0.25">
      <c r="A964" s="40" t="str">
        <f>[1]фидера!B58</f>
        <v>Октябрьский</v>
      </c>
      <c r="B964" s="40" t="str">
        <f>[1]фидера!C58</f>
        <v>ПС 35/10кВ Старково</v>
      </c>
      <c r="C964" s="40" t="str">
        <f>[1]фидера!D58</f>
        <v>ВЛ 10кВ 560.15</v>
      </c>
      <c r="D964" s="14" t="s">
        <v>36</v>
      </c>
      <c r="E964" s="28">
        <f t="shared" si="341"/>
        <v>57.205861200000001</v>
      </c>
      <c r="F964" s="28">
        <f t="shared" si="341"/>
        <v>35.233865999999999</v>
      </c>
      <c r="G964" s="28">
        <f t="shared" si="341"/>
        <v>48.066048000000002</v>
      </c>
      <c r="H964" s="28">
        <f t="shared" si="341"/>
        <v>45.966852000000003</v>
      </c>
      <c r="I964" s="28">
        <f t="shared" si="341"/>
        <v>9.646452</v>
      </c>
      <c r="J964" s="28">
        <v>0</v>
      </c>
      <c r="K964" s="28">
        <f t="shared" si="341"/>
        <v>10.89612</v>
      </c>
      <c r="L964" s="28">
        <f t="shared" si="341"/>
        <v>2.1299760000000005</v>
      </c>
      <c r="M964" s="28">
        <f t="shared" si="341"/>
        <v>14.171111999999997</v>
      </c>
      <c r="N964" s="28">
        <f t="shared" si="341"/>
        <v>50.156010000000002</v>
      </c>
      <c r="O964" s="28">
        <f t="shared" si="341"/>
        <v>26.292276000000005</v>
      </c>
      <c r="P964" s="28">
        <f t="shared" si="341"/>
        <v>60.738174000000008</v>
      </c>
      <c r="Q964" s="28">
        <f t="shared" si="338"/>
        <v>360.50274719999999</v>
      </c>
    </row>
    <row r="965" spans="1:17" ht="40.5" customHeight="1" x14ac:dyDescent="0.25">
      <c r="A965" s="40" t="str">
        <f>[1]фидера!B59</f>
        <v xml:space="preserve">Курчатовский </v>
      </c>
      <c r="B965" s="40" t="str">
        <f>[1]фидера!C59</f>
        <v xml:space="preserve">ПС 35/10 Рязаново </v>
      </c>
      <c r="C965" s="40" t="str">
        <f>[1]фидера!D59</f>
        <v xml:space="preserve"> ВЛ 10 кВ 82507</v>
      </c>
      <c r="D965" s="14" t="s">
        <v>36</v>
      </c>
      <c r="E965" s="28">
        <f t="shared" si="341"/>
        <v>10.079834400000008</v>
      </c>
      <c r="F965" s="28">
        <f t="shared" si="341"/>
        <v>62.895851999999991</v>
      </c>
      <c r="G965" s="28">
        <f t="shared" si="341"/>
        <v>73.219463999999988</v>
      </c>
      <c r="H965" s="28">
        <f t="shared" si="341"/>
        <v>40.70655</v>
      </c>
      <c r="I965" s="28">
        <f t="shared" si="341"/>
        <v>36.545093999999992</v>
      </c>
      <c r="J965" s="28">
        <v>0</v>
      </c>
      <c r="K965" s="28">
        <f t="shared" si="341"/>
        <v>17.095212</v>
      </c>
      <c r="L965" s="28">
        <f t="shared" si="341"/>
        <v>9.3909780000000005</v>
      </c>
      <c r="M965" s="28">
        <f t="shared" si="341"/>
        <v>11.640996000000003</v>
      </c>
      <c r="N965" s="28">
        <f t="shared" si="341"/>
        <v>51.331806</v>
      </c>
      <c r="O965" s="28">
        <f t="shared" si="341"/>
        <v>22.534037999999999</v>
      </c>
      <c r="P965" s="28">
        <f t="shared" si="341"/>
        <v>50.023655999999995</v>
      </c>
      <c r="Q965" s="28">
        <f t="shared" si="338"/>
        <v>385.46348040000004</v>
      </c>
    </row>
    <row r="966" spans="1:17" ht="40.5" customHeight="1" x14ac:dyDescent="0.25">
      <c r="A966" s="40" t="str">
        <f>[1]фидера!B60</f>
        <v xml:space="preserve">Курчатовский </v>
      </c>
      <c r="B966" s="40" t="str">
        <f>[1]фидера!C60</f>
        <v xml:space="preserve">ПС 35/10 Сосновый бор </v>
      </c>
      <c r="C966" s="40" t="str">
        <f>[1]фидера!D60</f>
        <v xml:space="preserve"> ВЛ кВ 10 82201+81901</v>
      </c>
      <c r="D966" s="14" t="s">
        <v>36</v>
      </c>
      <c r="E966" s="28">
        <f t="shared" si="341"/>
        <v>157.13325431999999</v>
      </c>
      <c r="F966" s="28">
        <f t="shared" si="341"/>
        <v>175.83690600000003</v>
      </c>
      <c r="G966" s="28">
        <f t="shared" si="341"/>
        <v>185.70805200000001</v>
      </c>
      <c r="H966" s="28">
        <f t="shared" si="341"/>
        <v>51.510330000000003</v>
      </c>
      <c r="I966" s="28">
        <v>0</v>
      </c>
      <c r="J966" s="28">
        <v>0</v>
      </c>
      <c r="K966" s="28">
        <f t="shared" si="341"/>
        <v>27.055619999999998</v>
      </c>
      <c r="L966" s="28">
        <f t="shared" si="341"/>
        <v>35.541666000000006</v>
      </c>
      <c r="M966" s="28">
        <f t="shared" si="341"/>
        <v>49.605048000000004</v>
      </c>
      <c r="N966" s="28">
        <f t="shared" si="341"/>
        <v>24.608610000000002</v>
      </c>
      <c r="O966" s="28">
        <f t="shared" si="341"/>
        <v>170.39500200000001</v>
      </c>
      <c r="P966" s="28">
        <f t="shared" si="341"/>
        <v>136.99870200000001</v>
      </c>
      <c r="Q966" s="28">
        <f t="shared" si="338"/>
        <v>1014.3931903199999</v>
      </c>
    </row>
    <row r="967" spans="1:17" ht="40.5" customHeight="1" x14ac:dyDescent="0.25">
      <c r="A967" s="40" t="str">
        <f>[1]фидера!B61</f>
        <v>Курский</v>
      </c>
      <c r="B967" s="40" t="str">
        <f>[1]фидера!C61</f>
        <v>Камыши</v>
      </c>
      <c r="C967" s="40" t="str">
        <f>[1]фидера!D61</f>
        <v>420.10</v>
      </c>
      <c r="D967" s="14" t="s">
        <v>36</v>
      </c>
      <c r="E967" s="28">
        <f t="shared" si="341"/>
        <v>42.952566599999997</v>
      </c>
      <c r="F967" s="28">
        <f t="shared" si="341"/>
        <v>77.559443999999985</v>
      </c>
      <c r="G967" s="28">
        <f t="shared" si="341"/>
        <v>80.040312</v>
      </c>
      <c r="H967" s="28">
        <f t="shared" si="341"/>
        <v>62.012465999999996</v>
      </c>
      <c r="I967" s="28">
        <f t="shared" si="341"/>
        <v>64.730339999999998</v>
      </c>
      <c r="J967" s="28">
        <f t="shared" si="341"/>
        <v>40.417217999999998</v>
      </c>
      <c r="K967" s="28">
        <f t="shared" si="341"/>
        <v>54.868428000000002</v>
      </c>
      <c r="L967" s="28">
        <f t="shared" si="341"/>
        <v>70.366157999999999</v>
      </c>
      <c r="M967" s="28">
        <f t="shared" si="341"/>
        <v>43.292069999999995</v>
      </c>
      <c r="N967" s="28">
        <f t="shared" si="341"/>
        <v>100.333566</v>
      </c>
      <c r="O967" s="28">
        <f t="shared" si="341"/>
        <v>64.419461999999996</v>
      </c>
      <c r="P967" s="28">
        <f t="shared" si="341"/>
        <v>144.88146</v>
      </c>
      <c r="Q967" s="28">
        <f t="shared" si="338"/>
        <v>845.87349059999997</v>
      </c>
    </row>
    <row r="968" spans="1:17" ht="40.5" customHeight="1" x14ac:dyDescent="0.25">
      <c r="A968" s="40" t="str">
        <f>[1]фидера!B62</f>
        <v>Курский</v>
      </c>
      <c r="B968" s="40" t="str">
        <f>[1]фидера!C62</f>
        <v>Сапогово</v>
      </c>
      <c r="C968" s="40" t="str">
        <f>[1]фидера!D62</f>
        <v>427.16</v>
      </c>
      <c r="D968" s="14" t="s">
        <v>36</v>
      </c>
      <c r="E968" s="28">
        <f t="shared" si="341"/>
        <v>199.66308840000002</v>
      </c>
      <c r="F968" s="28">
        <f t="shared" si="341"/>
        <v>135.28733400000002</v>
      </c>
      <c r="G968" s="28">
        <f t="shared" si="341"/>
        <v>328.85659800000002</v>
      </c>
      <c r="H968" s="28">
        <f t="shared" si="341"/>
        <v>155.68523999999999</v>
      </c>
      <c r="I968" s="28">
        <f t="shared" si="341"/>
        <v>160.32686399999997</v>
      </c>
      <c r="J968" s="28">
        <f t="shared" si="341"/>
        <v>48.413862000000002</v>
      </c>
      <c r="K968" s="28">
        <f t="shared" si="341"/>
        <v>105.03367200000001</v>
      </c>
      <c r="L968" s="28">
        <f t="shared" si="341"/>
        <v>57.724812000000007</v>
      </c>
      <c r="M968" s="28">
        <f t="shared" si="341"/>
        <v>69.002603999999991</v>
      </c>
      <c r="N968" s="28">
        <f t="shared" si="341"/>
        <v>9.5818140000000049</v>
      </c>
      <c r="O968" s="28">
        <f t="shared" si="341"/>
        <v>93.925170000000008</v>
      </c>
      <c r="P968" s="28">
        <v>0</v>
      </c>
      <c r="Q968" s="28">
        <f t="shared" si="338"/>
        <v>1363.5010583999999</v>
      </c>
    </row>
    <row r="969" spans="1:17" ht="40.5" customHeight="1" x14ac:dyDescent="0.25">
      <c r="A969" s="40" t="str">
        <f>[1]фидера!B63</f>
        <v>Курский</v>
      </c>
      <c r="B969" s="40" t="str">
        <f>[1]фидера!C63</f>
        <v>Стрелецкая</v>
      </c>
      <c r="C969" s="40" t="str">
        <f>[1]фидера!D63</f>
        <v>416.5</v>
      </c>
      <c r="D969" s="14" t="s">
        <v>36</v>
      </c>
      <c r="E969" s="28">
        <f t="shared" si="341"/>
        <v>130.67962956</v>
      </c>
      <c r="F969" s="28">
        <f t="shared" si="341"/>
        <v>32.005043999999991</v>
      </c>
      <c r="G969" s="28">
        <f t="shared" si="341"/>
        <v>18.526482000000005</v>
      </c>
      <c r="H969" s="28">
        <f t="shared" si="341"/>
        <v>43.230509999999995</v>
      </c>
      <c r="I969" s="28">
        <f t="shared" si="341"/>
        <v>107.902368</v>
      </c>
      <c r="J969" s="28">
        <v>0</v>
      </c>
      <c r="K969" s="28">
        <v>0</v>
      </c>
      <c r="L969" s="28">
        <f t="shared" si="341"/>
        <v>59.420790000000004</v>
      </c>
      <c r="M969" s="28">
        <v>0</v>
      </c>
      <c r="N969" s="28">
        <f t="shared" si="341"/>
        <v>71.286479999999983</v>
      </c>
      <c r="O969" s="28">
        <f t="shared" si="341"/>
        <v>114.58162799999999</v>
      </c>
      <c r="P969" s="28">
        <v>0</v>
      </c>
      <c r="Q969" s="28">
        <f t="shared" si="338"/>
        <v>577.63293155999997</v>
      </c>
    </row>
    <row r="970" spans="1:17" ht="40.5" customHeight="1" x14ac:dyDescent="0.25">
      <c r="A970" s="40" t="str">
        <f>[1]фидера!B64</f>
        <v>Курский</v>
      </c>
      <c r="B970" s="40" t="str">
        <f>[1]фидера!C64</f>
        <v>Моква</v>
      </c>
      <c r="C970" s="40" t="str">
        <f>[1]фидера!D64</f>
        <v>421.2</v>
      </c>
      <c r="D970" s="14" t="s">
        <v>36</v>
      </c>
      <c r="E970" s="28">
        <f t="shared" si="341"/>
        <v>232.43726304</v>
      </c>
      <c r="F970" s="28">
        <f t="shared" si="341"/>
        <v>190.87293600000001</v>
      </c>
      <c r="G970" s="28">
        <f t="shared" si="341"/>
        <v>551.70995399999993</v>
      </c>
      <c r="H970" s="28">
        <f t="shared" si="341"/>
        <v>47.370419999999996</v>
      </c>
      <c r="I970" s="28">
        <f t="shared" si="341"/>
        <v>40.226382000000008</v>
      </c>
      <c r="J970" s="28">
        <f t="shared" si="341"/>
        <v>117.39184200000001</v>
      </c>
      <c r="K970" s="28">
        <v>0</v>
      </c>
      <c r="L970" s="28">
        <f t="shared" si="341"/>
        <v>54.182034000000002</v>
      </c>
      <c r="M970" s="28">
        <f t="shared" si="341"/>
        <v>67.312781999999999</v>
      </c>
      <c r="N970" s="28">
        <f t="shared" si="341"/>
        <v>103.15301400000003</v>
      </c>
      <c r="O970" s="28">
        <f t="shared" si="341"/>
        <v>137.965194</v>
      </c>
      <c r="P970" s="28">
        <f t="shared" si="341"/>
        <v>213.84097199999999</v>
      </c>
      <c r="Q970" s="28">
        <f t="shared" si="338"/>
        <v>1756.4627930399997</v>
      </c>
    </row>
    <row r="971" spans="1:17" ht="40.5" customHeight="1" x14ac:dyDescent="0.25">
      <c r="A971" s="40" t="str">
        <f>[1]фидера!B65</f>
        <v>Курский</v>
      </c>
      <c r="B971" s="40" t="str">
        <f>[1]фидера!C65</f>
        <v>Моква</v>
      </c>
      <c r="C971" s="40" t="str">
        <f>[1]фидера!D65</f>
        <v>421.2</v>
      </c>
      <c r="D971" s="14" t="s">
        <v>36</v>
      </c>
      <c r="E971" s="28">
        <f t="shared" si="341"/>
        <v>232.43726304</v>
      </c>
      <c r="F971" s="28">
        <f t="shared" si="341"/>
        <v>190.87293600000001</v>
      </c>
      <c r="G971" s="28">
        <f t="shared" si="341"/>
        <v>551.70995399999993</v>
      </c>
      <c r="H971" s="28">
        <f t="shared" si="341"/>
        <v>47.370419999999996</v>
      </c>
      <c r="I971" s="28">
        <f t="shared" si="341"/>
        <v>40.226382000000008</v>
      </c>
      <c r="J971" s="28">
        <f t="shared" si="341"/>
        <v>117.39184200000001</v>
      </c>
      <c r="K971" s="28">
        <v>0</v>
      </c>
      <c r="L971" s="28">
        <f t="shared" si="341"/>
        <v>54.182034000000002</v>
      </c>
      <c r="M971" s="28">
        <f t="shared" si="341"/>
        <v>67.312781999999999</v>
      </c>
      <c r="N971" s="28">
        <f t="shared" si="341"/>
        <v>103.15301400000003</v>
      </c>
      <c r="O971" s="28">
        <f t="shared" si="341"/>
        <v>137.965194</v>
      </c>
      <c r="P971" s="28">
        <f t="shared" si="341"/>
        <v>213.84097199999999</v>
      </c>
      <c r="Q971" s="28">
        <f t="shared" si="338"/>
        <v>1756.4627930399997</v>
      </c>
    </row>
    <row r="972" spans="1:17" ht="40.5" customHeight="1" x14ac:dyDescent="0.25">
      <c r="A972" s="40" t="str">
        <f>[1]фидера!B66</f>
        <v>Обоянский</v>
      </c>
      <c r="B972" s="40" t="str">
        <f>[1]фидера!C66</f>
        <v>Шипы 35/10</v>
      </c>
      <c r="C972" s="40" t="str">
        <f>[1]фидера!D66</f>
        <v>пятилетка                 4914</v>
      </c>
      <c r="D972" s="14" t="s">
        <v>36</v>
      </c>
      <c r="E972" s="28">
        <f t="shared" si="341"/>
        <v>21.246202799999999</v>
      </c>
      <c r="F972" s="28">
        <f t="shared" si="341"/>
        <v>31.537188</v>
      </c>
      <c r="G972" s="28">
        <f t="shared" si="341"/>
        <v>31.441769999999998</v>
      </c>
      <c r="H972" s="28">
        <f t="shared" si="341"/>
        <v>13.023018</v>
      </c>
      <c r="I972" s="28">
        <f t="shared" si="341"/>
        <v>13.641696000000001</v>
      </c>
      <c r="J972" s="28">
        <f t="shared" si="341"/>
        <v>18.39105</v>
      </c>
      <c r="K972" s="28">
        <f t="shared" si="341"/>
        <v>9.2062979999999985</v>
      </c>
      <c r="L972" s="28">
        <f t="shared" si="341"/>
        <v>19.280591999999995</v>
      </c>
      <c r="M972" s="28">
        <f t="shared" si="341"/>
        <v>9.8711459999999995</v>
      </c>
      <c r="N972" s="28">
        <f t="shared" si="341"/>
        <v>25.959851999999998</v>
      </c>
      <c r="O972" s="28">
        <f t="shared" si="341"/>
        <v>25.067232000000001</v>
      </c>
      <c r="P972" s="28">
        <f t="shared" si="341"/>
        <v>19.800774000000001</v>
      </c>
      <c r="Q972" s="28">
        <f t="shared" si="338"/>
        <v>238.4668188</v>
      </c>
    </row>
    <row r="973" spans="1:17" ht="40.5" customHeight="1" x14ac:dyDescent="0.25">
      <c r="A973" s="40" t="str">
        <f>[1]фидера!B67</f>
        <v>Курский</v>
      </c>
      <c r="B973" s="40" t="str">
        <f>[1]фидера!C67</f>
        <v>Б.Жирово</v>
      </c>
      <c r="C973" s="40" t="str">
        <f>[1]фидера!D67</f>
        <v>478.11</v>
      </c>
      <c r="D973" s="14" t="s">
        <v>36</v>
      </c>
      <c r="E973" s="28">
        <f t="shared" si="341"/>
        <v>161.67607451999999</v>
      </c>
      <c r="F973" s="28">
        <f t="shared" si="341"/>
        <v>232.50596400000003</v>
      </c>
      <c r="G973" s="28">
        <f t="shared" si="341"/>
        <v>173.55303000000001</v>
      </c>
      <c r="H973" s="28">
        <f t="shared" si="341"/>
        <v>106.89894000000001</v>
      </c>
      <c r="I973" s="28">
        <f t="shared" si="341"/>
        <v>84.848147999999981</v>
      </c>
      <c r="J973" s="28">
        <f t="shared" si="341"/>
        <v>67.091166000000001</v>
      </c>
      <c r="K973" s="28">
        <v>0</v>
      </c>
      <c r="L973" s="28">
        <f t="shared" si="341"/>
        <v>42.390216000000002</v>
      </c>
      <c r="M973" s="28">
        <f t="shared" si="341"/>
        <v>62.110962000000001</v>
      </c>
      <c r="N973" s="28">
        <f t="shared" si="341"/>
        <v>81.600858000000017</v>
      </c>
      <c r="O973" s="28">
        <f t="shared" si="341"/>
        <v>103.08837600000001</v>
      </c>
      <c r="P973" s="28">
        <f t="shared" si="341"/>
        <v>45.871433999999994</v>
      </c>
      <c r="Q973" s="28">
        <f t="shared" si="338"/>
        <v>1161.63516852</v>
      </c>
    </row>
    <row r="974" spans="1:17" ht="40.5" customHeight="1" x14ac:dyDescent="0.25">
      <c r="A974" s="40" t="str">
        <f>[1]фидера!B68</f>
        <v>Октябрьский</v>
      </c>
      <c r="B974" s="40" t="str">
        <f>[1]фидера!C68</f>
        <v>ПC 35/10кВ Лобазовка</v>
      </c>
      <c r="C974" s="40" t="str">
        <f>[1]фидера!D68</f>
        <v>ВЛ 10кВ 554.06</v>
      </c>
      <c r="D974" s="14" t="s">
        <v>36</v>
      </c>
      <c r="E974" s="28">
        <f t="shared" ref="E974:P983" si="342">E905*0.9</f>
        <v>206.84707883999999</v>
      </c>
      <c r="F974" s="28">
        <f t="shared" si="342"/>
        <v>225.51274799999996</v>
      </c>
      <c r="G974" s="28">
        <f t="shared" si="342"/>
        <v>53.089344000000004</v>
      </c>
      <c r="H974" s="28">
        <f t="shared" si="342"/>
        <v>141.70496399999999</v>
      </c>
      <c r="I974" s="28">
        <v>0</v>
      </c>
      <c r="J974" s="28">
        <f t="shared" si="342"/>
        <v>96.221358000000009</v>
      </c>
      <c r="K974" s="28">
        <f t="shared" si="342"/>
        <v>55.757970000000007</v>
      </c>
      <c r="L974" s="28">
        <v>0</v>
      </c>
      <c r="M974" s="28">
        <f t="shared" si="342"/>
        <v>51.405678000000002</v>
      </c>
      <c r="N974" s="28">
        <f t="shared" si="342"/>
        <v>140.51993400000001</v>
      </c>
      <c r="O974" s="28">
        <f t="shared" si="342"/>
        <v>203.51428200000001</v>
      </c>
      <c r="P974" s="28">
        <f t="shared" si="342"/>
        <v>178.67174399999999</v>
      </c>
      <c r="Q974" s="28">
        <f t="shared" si="338"/>
        <v>1353.2451008400001</v>
      </c>
    </row>
    <row r="975" spans="1:17" ht="40.5" customHeight="1" x14ac:dyDescent="0.25">
      <c r="A975" s="40" t="str">
        <f>[1]фидера!B69</f>
        <v>Курский</v>
      </c>
      <c r="B975" s="40" t="str">
        <f>[1]фидера!C69</f>
        <v>Камыши</v>
      </c>
      <c r="C975" s="40" t="str">
        <f>[1]фидера!D69</f>
        <v>420.16</v>
      </c>
      <c r="D975" s="14" t="s">
        <v>36</v>
      </c>
      <c r="E975" s="28">
        <f t="shared" si="342"/>
        <v>51.651918000000002</v>
      </c>
      <c r="F975" s="28">
        <f t="shared" si="342"/>
        <v>59.500818000000002</v>
      </c>
      <c r="G975" s="28">
        <v>0</v>
      </c>
      <c r="H975" s="28">
        <v>0</v>
      </c>
      <c r="I975" s="28">
        <f t="shared" si="342"/>
        <v>17.837009999999999</v>
      </c>
      <c r="J975" s="28">
        <f t="shared" si="342"/>
        <v>2.357748</v>
      </c>
      <c r="K975" s="28">
        <f t="shared" si="342"/>
        <v>29.727323999999996</v>
      </c>
      <c r="L975" s="28">
        <v>0</v>
      </c>
      <c r="M975" s="28">
        <f t="shared" si="342"/>
        <v>13.056876000000001</v>
      </c>
      <c r="N975" s="28">
        <f t="shared" si="342"/>
        <v>11.277791999999998</v>
      </c>
      <c r="O975" s="28">
        <f t="shared" si="342"/>
        <v>5.8789799999999985</v>
      </c>
      <c r="P975" s="28">
        <f t="shared" si="342"/>
        <v>3.2688359999999999</v>
      </c>
      <c r="Q975" s="28">
        <f t="shared" si="338"/>
        <v>194.55730199999996</v>
      </c>
    </row>
    <row r="976" spans="1:17" ht="40.5" customHeight="1" x14ac:dyDescent="0.25">
      <c r="A976" s="40" t="str">
        <f>[1]фидера!B70</f>
        <v>Курский</v>
      </c>
      <c r="B976" s="40" t="str">
        <f>[1]фидера!C70</f>
        <v>Сапогово</v>
      </c>
      <c r="C976" s="40" t="str">
        <f>[1]фидера!D70</f>
        <v>427.13</v>
      </c>
      <c r="D976" s="14" t="s">
        <v>36</v>
      </c>
      <c r="E976" s="28">
        <f t="shared" si="342"/>
        <v>289.27493387999999</v>
      </c>
      <c r="F976" s="28">
        <f t="shared" si="342"/>
        <v>95.393376000000004</v>
      </c>
      <c r="G976" s="28">
        <f t="shared" si="342"/>
        <v>83.053674000000001</v>
      </c>
      <c r="H976" s="28">
        <f t="shared" si="342"/>
        <v>8.3259899999999991</v>
      </c>
      <c r="I976" s="28">
        <f t="shared" si="342"/>
        <v>30.484511999999999</v>
      </c>
      <c r="J976" s="28">
        <f t="shared" si="342"/>
        <v>71.234154000000004</v>
      </c>
      <c r="K976" s="28">
        <f t="shared" si="342"/>
        <v>250.46917200000001</v>
      </c>
      <c r="L976" s="28">
        <f t="shared" si="342"/>
        <v>11.028473999999996</v>
      </c>
      <c r="M976" s="28">
        <v>0</v>
      </c>
      <c r="N976" s="28">
        <v>0</v>
      </c>
      <c r="O976" s="28">
        <f t="shared" si="342"/>
        <v>10.292831999999994</v>
      </c>
      <c r="P976" s="28">
        <f t="shared" si="342"/>
        <v>41.796162000000002</v>
      </c>
      <c r="Q976" s="28">
        <f t="shared" si="338"/>
        <v>891.35327987999995</v>
      </c>
    </row>
    <row r="977" spans="1:17" ht="40.5" customHeight="1" x14ac:dyDescent="0.25">
      <c r="A977" s="40" t="str">
        <f>[1]фидера!B71</f>
        <v>Фатежский</v>
      </c>
      <c r="B977" s="40" t="str">
        <f>[1]фидера!C71</f>
        <v>ПС 35/10кВ В.Любаж</v>
      </c>
      <c r="C977" s="40" t="str">
        <f>[1]фидера!D71</f>
        <v>яч. №03 ВЛ 10кВ №332</v>
      </c>
      <c r="D977" s="14" t="s">
        <v>36</v>
      </c>
      <c r="E977" s="28">
        <f t="shared" si="342"/>
        <v>30.479279399999999</v>
      </c>
      <c r="F977" s="28">
        <f t="shared" si="342"/>
        <v>52.190567999999999</v>
      </c>
      <c r="G977" s="28">
        <f t="shared" si="342"/>
        <v>84.98665800000002</v>
      </c>
      <c r="H977" s="28">
        <f t="shared" si="342"/>
        <v>120.26053800000003</v>
      </c>
      <c r="I977" s="28">
        <f t="shared" si="342"/>
        <v>52.399872000000009</v>
      </c>
      <c r="J977" s="28">
        <f t="shared" si="342"/>
        <v>91.789037999999991</v>
      </c>
      <c r="K977" s="28">
        <f t="shared" si="342"/>
        <v>25.962929999999997</v>
      </c>
      <c r="L977" s="28">
        <f t="shared" si="342"/>
        <v>13.038407999999999</v>
      </c>
      <c r="M977" s="28">
        <v>0</v>
      </c>
      <c r="N977" s="28">
        <f t="shared" si="342"/>
        <v>44.455553999999999</v>
      </c>
      <c r="O977" s="28">
        <f t="shared" si="342"/>
        <v>29.271780000000007</v>
      </c>
      <c r="P977" s="28">
        <v>0</v>
      </c>
      <c r="Q977" s="28">
        <f t="shared" si="338"/>
        <v>544.83462540000005</v>
      </c>
    </row>
    <row r="978" spans="1:17" ht="40.5" customHeight="1" x14ac:dyDescent="0.25">
      <c r="A978" s="40" t="str">
        <f>[1]фидера!B72</f>
        <v xml:space="preserve">Курчатовский </v>
      </c>
      <c r="B978" s="40" t="str">
        <f>[1]фидера!C72</f>
        <v>ПС Иванино 35/10+Теплицы 35/10+Рязаново 35/10</v>
      </c>
      <c r="C978" s="40" t="str">
        <f>[1]фидера!D72</f>
        <v xml:space="preserve"> ВЛ 10 кВ 8505+8185+82505</v>
      </c>
      <c r="D978" s="14" t="s">
        <v>36</v>
      </c>
      <c r="E978" s="28">
        <f t="shared" si="342"/>
        <v>132.13897091999999</v>
      </c>
      <c r="F978" s="28">
        <f t="shared" si="342"/>
        <v>162.890838</v>
      </c>
      <c r="G978" s="28">
        <f t="shared" si="342"/>
        <v>237.84937200000002</v>
      </c>
      <c r="H978" s="28">
        <f t="shared" si="342"/>
        <v>176.36324400000001</v>
      </c>
      <c r="I978" s="28">
        <v>0</v>
      </c>
      <c r="J978" s="28">
        <f t="shared" si="342"/>
        <v>128.83892399999996</v>
      </c>
      <c r="K978" s="28">
        <f t="shared" si="342"/>
        <v>67.789872000000003</v>
      </c>
      <c r="L978" s="28">
        <f t="shared" si="342"/>
        <v>36.628199999999993</v>
      </c>
      <c r="M978" s="28">
        <f t="shared" si="342"/>
        <v>192.69203399999998</v>
      </c>
      <c r="N978" s="28">
        <f t="shared" si="342"/>
        <v>319.73032799999999</v>
      </c>
      <c r="O978" s="28">
        <f t="shared" si="342"/>
        <v>253.29477600000001</v>
      </c>
      <c r="P978" s="28">
        <f t="shared" si="342"/>
        <v>284.08401000000003</v>
      </c>
      <c r="Q978" s="28">
        <f t="shared" si="338"/>
        <v>1992.3005689200002</v>
      </c>
    </row>
    <row r="979" spans="1:17" ht="40.5" customHeight="1" x14ac:dyDescent="0.25">
      <c r="A979" s="40" t="str">
        <f>[1]фидера!B73</f>
        <v>Курский</v>
      </c>
      <c r="B979" s="40" t="str">
        <f>[1]фидера!C73</f>
        <v>Новая</v>
      </c>
      <c r="C979" s="40" t="str">
        <f>[1]фидера!D73</f>
        <v>414.1</v>
      </c>
      <c r="D979" s="14" t="s">
        <v>36</v>
      </c>
      <c r="E979" s="28">
        <f t="shared" si="342"/>
        <v>330.64282295999999</v>
      </c>
      <c r="F979" s="28">
        <f t="shared" si="342"/>
        <v>393.78700800000001</v>
      </c>
      <c r="G979" s="28">
        <f t="shared" si="342"/>
        <v>750.46564799999999</v>
      </c>
      <c r="H979" s="28">
        <f t="shared" si="342"/>
        <v>20.247083999999997</v>
      </c>
      <c r="I979" s="28">
        <f t="shared" si="342"/>
        <v>69.291935999999993</v>
      </c>
      <c r="J979" s="28">
        <f t="shared" si="342"/>
        <v>94.823946000000007</v>
      </c>
      <c r="K979" s="28">
        <v>0</v>
      </c>
      <c r="L979" s="28">
        <f t="shared" si="342"/>
        <v>72.385326000000006</v>
      </c>
      <c r="M979" s="28">
        <f t="shared" si="342"/>
        <v>110.60793</v>
      </c>
      <c r="N979" s="28">
        <f t="shared" si="342"/>
        <v>96.778475999999984</v>
      </c>
      <c r="O979" s="28">
        <f t="shared" si="342"/>
        <v>51.790427999999999</v>
      </c>
      <c r="P979" s="28">
        <v>0</v>
      </c>
      <c r="Q979" s="28">
        <f t="shared" si="338"/>
        <v>1990.8206049600001</v>
      </c>
    </row>
    <row r="980" spans="1:17" ht="40.5" customHeight="1" x14ac:dyDescent="0.25">
      <c r="A980" s="40" t="str">
        <f>[1]фидера!B74</f>
        <v>Курский</v>
      </c>
      <c r="B980" s="40" t="str">
        <f>[1]фидера!C74</f>
        <v>Оросительная</v>
      </c>
      <c r="C980" s="40" t="str">
        <f>[1]фидера!D74</f>
        <v>415.8</v>
      </c>
      <c r="D980" s="14" t="s">
        <v>36</v>
      </c>
      <c r="E980" s="28">
        <f t="shared" si="342"/>
        <v>319.17936600000007</v>
      </c>
      <c r="F980" s="28">
        <f t="shared" si="342"/>
        <v>356.23540800000006</v>
      </c>
      <c r="G980" s="28">
        <f t="shared" si="342"/>
        <v>190.32505200000003</v>
      </c>
      <c r="H980" s="28">
        <f t="shared" si="342"/>
        <v>349.21141199999994</v>
      </c>
      <c r="I980" s="28">
        <v>0</v>
      </c>
      <c r="J980" s="28">
        <v>0</v>
      </c>
      <c r="K980" s="28">
        <f t="shared" si="342"/>
        <v>109.42290000000001</v>
      </c>
      <c r="L980" s="28">
        <v>0</v>
      </c>
      <c r="M980" s="28">
        <f t="shared" si="342"/>
        <v>180.70322399999998</v>
      </c>
      <c r="N980" s="28">
        <f t="shared" si="342"/>
        <v>305.85162599999995</v>
      </c>
      <c r="O980" s="28">
        <f t="shared" si="342"/>
        <v>496.71532799999994</v>
      </c>
      <c r="P980" s="28">
        <f t="shared" si="342"/>
        <v>447.91979399999997</v>
      </c>
      <c r="Q980" s="28">
        <f t="shared" ref="Q980:Q983" si="343">SUM(E980:P980)</f>
        <v>2755.5641099999998</v>
      </c>
    </row>
    <row r="981" spans="1:17" ht="40.5" customHeight="1" x14ac:dyDescent="0.25">
      <c r="A981" s="40" t="str">
        <f>[1]фидера!B75</f>
        <v>Курский</v>
      </c>
      <c r="B981" s="40" t="str">
        <f>[1]фидера!C75</f>
        <v>Садовая</v>
      </c>
      <c r="C981" s="40" t="str">
        <f>[1]фидера!D75</f>
        <v>403.23</v>
      </c>
      <c r="D981" s="14" t="s">
        <v>36</v>
      </c>
      <c r="E981" s="28">
        <f t="shared" si="342"/>
        <v>310.25956823999996</v>
      </c>
      <c r="F981" s="28">
        <f t="shared" si="342"/>
        <v>383.17098599999997</v>
      </c>
      <c r="G981" s="28">
        <f t="shared" si="342"/>
        <v>362.57300999999995</v>
      </c>
      <c r="H981" s="28">
        <f t="shared" si="342"/>
        <v>253.26399599999996</v>
      </c>
      <c r="I981" s="28">
        <v>0</v>
      </c>
      <c r="J981" s="28">
        <f t="shared" si="342"/>
        <v>34.507457999999993</v>
      </c>
      <c r="K981" s="28">
        <v>0</v>
      </c>
      <c r="L981" s="28">
        <f t="shared" si="342"/>
        <v>67.241987999999992</v>
      </c>
      <c r="M981" s="28">
        <f t="shared" si="342"/>
        <v>55.899558000000006</v>
      </c>
      <c r="N981" s="28">
        <v>0</v>
      </c>
      <c r="O981" s="28">
        <f t="shared" si="342"/>
        <v>24.325433999999998</v>
      </c>
      <c r="P981" s="28">
        <f t="shared" si="342"/>
        <v>32.140476000000021</v>
      </c>
      <c r="Q981" s="28">
        <f t="shared" si="343"/>
        <v>1523.38247424</v>
      </c>
    </row>
    <row r="982" spans="1:17" ht="40.5" customHeight="1" x14ac:dyDescent="0.25">
      <c r="A982" s="40" t="str">
        <f>[1]фидера!B76</f>
        <v>Курский</v>
      </c>
      <c r="B982" s="40" t="str">
        <f>[1]фидера!C76</f>
        <v>Мурыновка</v>
      </c>
      <c r="C982" s="40" t="str">
        <f>[1]фидера!D76</f>
        <v>422.2</v>
      </c>
      <c r="D982" s="14" t="s">
        <v>36</v>
      </c>
      <c r="E982" s="28">
        <f t="shared" si="342"/>
        <v>175.32595799999999</v>
      </c>
      <c r="F982" s="28">
        <f t="shared" si="342"/>
        <v>153.24746400000001</v>
      </c>
      <c r="G982" s="28">
        <f t="shared" si="342"/>
        <v>391.05682200000001</v>
      </c>
      <c r="H982" s="28">
        <f t="shared" si="342"/>
        <v>184.46146199999998</v>
      </c>
      <c r="I982" s="28">
        <f t="shared" si="342"/>
        <v>164.03893199999999</v>
      </c>
      <c r="J982" s="28">
        <f t="shared" si="342"/>
        <v>64.173221999999996</v>
      </c>
      <c r="K982" s="28">
        <f t="shared" si="342"/>
        <v>91.856754000000009</v>
      </c>
      <c r="L982" s="28">
        <f t="shared" si="342"/>
        <v>140.812344</v>
      </c>
      <c r="M982" s="28">
        <f t="shared" si="342"/>
        <v>106.785054</v>
      </c>
      <c r="N982" s="28">
        <f t="shared" si="342"/>
        <v>98.588340000000002</v>
      </c>
      <c r="O982" s="28">
        <f t="shared" si="342"/>
        <v>188.58905999999999</v>
      </c>
      <c r="P982" s="28">
        <f t="shared" si="342"/>
        <v>456.618222</v>
      </c>
      <c r="Q982" s="28">
        <f t="shared" si="343"/>
        <v>2215.5536339999994</v>
      </c>
    </row>
    <row r="983" spans="1:17" ht="40.5" customHeight="1" x14ac:dyDescent="0.25">
      <c r="A983" s="8"/>
      <c r="B983" s="46" t="str">
        <f>[1]фидера!C77</f>
        <v>ВСЕГО</v>
      </c>
      <c r="C983" s="46"/>
      <c r="D983" s="17" t="s">
        <v>36</v>
      </c>
      <c r="E983" s="35">
        <f t="shared" si="342"/>
        <v>7444.0251433800004</v>
      </c>
      <c r="F983" s="35">
        <f t="shared" si="342"/>
        <v>6925.7800980000011</v>
      </c>
      <c r="G983" s="35">
        <f t="shared" si="342"/>
        <v>7695.6063660000018</v>
      </c>
      <c r="H983" s="35">
        <f t="shared" si="342"/>
        <v>4353.5355119999977</v>
      </c>
      <c r="I983" s="35">
        <f t="shared" si="342"/>
        <v>2605.7886300000005</v>
      </c>
      <c r="J983" s="35">
        <f t="shared" si="342"/>
        <v>1915.8857099999991</v>
      </c>
      <c r="K983" s="35">
        <f t="shared" si="342"/>
        <v>1028.9600099999996</v>
      </c>
      <c r="L983" s="35">
        <f t="shared" si="342"/>
        <v>1870.9623000000001</v>
      </c>
      <c r="M983" s="35">
        <f t="shared" si="342"/>
        <v>2673.9878760000006</v>
      </c>
      <c r="N983" s="35">
        <f t="shared" si="342"/>
        <v>4136.6811780000007</v>
      </c>
      <c r="O983" s="35">
        <f t="shared" si="342"/>
        <v>4399.1022239999993</v>
      </c>
      <c r="P983" s="35">
        <f t="shared" si="342"/>
        <v>5101.0247340000005</v>
      </c>
      <c r="Q983" s="35">
        <f t="shared" si="343"/>
        <v>50151.339781379997</v>
      </c>
    </row>
    <row r="984" spans="1:17" ht="44.25" customHeight="1" x14ac:dyDescent="0.25">
      <c r="A984" s="44"/>
      <c r="B984" s="44"/>
      <c r="C984" s="44"/>
      <c r="D984" s="11" t="s">
        <v>37</v>
      </c>
      <c r="E984" s="25">
        <v>3230.7480000000005</v>
      </c>
      <c r="F984" s="25">
        <v>2250.0910000000003</v>
      </c>
      <c r="G984" s="20">
        <v>2500.1970000000006</v>
      </c>
      <c r="H984" s="20">
        <v>1414.4039999999991</v>
      </c>
      <c r="I984" s="20">
        <v>846.58500000000015</v>
      </c>
      <c r="J984" s="20">
        <v>622.44499999999971</v>
      </c>
      <c r="K984" s="20">
        <v>334.29499999999985</v>
      </c>
      <c r="L984" s="20">
        <v>607.85000000000014</v>
      </c>
      <c r="M984" s="20">
        <v>868.74200000000019</v>
      </c>
      <c r="N984" s="20">
        <v>1343.9510000000002</v>
      </c>
      <c r="O984" s="20">
        <v>1429.2079999999996</v>
      </c>
      <c r="P984" s="20">
        <v>1657.2529999999999</v>
      </c>
      <c r="Q984" s="21">
        <f>SUM(E984:P984)</f>
        <v>17105.769000000004</v>
      </c>
    </row>
    <row r="985" spans="1:17" ht="50.25" customHeight="1" x14ac:dyDescent="0.25">
      <c r="A985" s="44"/>
      <c r="B985" s="44"/>
      <c r="C985" s="44"/>
      <c r="D985" s="11" t="s">
        <v>25</v>
      </c>
      <c r="E985" s="21">
        <v>3.6360000000000001</v>
      </c>
      <c r="F985" s="21">
        <v>3.6360000000000001</v>
      </c>
      <c r="G985" s="21">
        <v>3.6360000000000001</v>
      </c>
      <c r="H985" s="21">
        <v>3.6360000000000001</v>
      </c>
      <c r="I985" s="21">
        <v>3.6360000000000001</v>
      </c>
      <c r="J985" s="21">
        <v>3.6360000000000001</v>
      </c>
      <c r="K985" s="21">
        <v>3.6360000000000001</v>
      </c>
      <c r="L985" s="21">
        <v>3.6360000000000001</v>
      </c>
      <c r="M985" s="21">
        <v>3.6360000000000001</v>
      </c>
      <c r="N985" s="21">
        <v>3.6360000000000001</v>
      </c>
      <c r="O985" s="21">
        <v>3.6360000000000001</v>
      </c>
      <c r="P985" s="21">
        <v>3.6360000000000001</v>
      </c>
      <c r="Q985" s="21">
        <v>3.6360000000000001</v>
      </c>
    </row>
    <row r="986" spans="1:17" ht="40.5" customHeight="1" x14ac:dyDescent="0.25">
      <c r="A986" s="40" t="str">
        <f>[1]фидера!B9</f>
        <v>Медвенский</v>
      </c>
      <c r="B986" s="40" t="str">
        <f>[1]фидера!C9</f>
        <v>Компрессорная 110/10</v>
      </c>
      <c r="C986" s="40" t="str">
        <f>[1]фидера!D9</f>
        <v>242.15</v>
      </c>
      <c r="D986" s="11" t="s">
        <v>38</v>
      </c>
      <c r="E986" s="21">
        <f t="shared" ref="E986:P986" si="344">E216*$E$985</f>
        <v>47.04765840000001</v>
      </c>
      <c r="F986" s="21">
        <f t="shared" si="344"/>
        <v>30.938723999999997</v>
      </c>
      <c r="G986" s="21">
        <f t="shared" si="344"/>
        <v>43.544736</v>
      </c>
      <c r="H986" s="21">
        <f t="shared" si="344"/>
        <v>12.387852000000001</v>
      </c>
      <c r="I986" s="21">
        <f t="shared" si="344"/>
        <v>5.3012880000000004</v>
      </c>
      <c r="J986" s="21">
        <f t="shared" si="344"/>
        <v>-1.8870840000000004</v>
      </c>
      <c r="K986" s="21">
        <f t="shared" si="344"/>
        <v>1.2180599999999966</v>
      </c>
      <c r="L986" s="21">
        <f t="shared" si="344"/>
        <v>20.310696</v>
      </c>
      <c r="M986" s="21">
        <f t="shared" si="344"/>
        <v>5.3703720000000015</v>
      </c>
      <c r="N986" s="21">
        <f t="shared" si="344"/>
        <v>44.988227999999992</v>
      </c>
      <c r="O986" s="21">
        <f t="shared" si="344"/>
        <v>31.825907999999995</v>
      </c>
      <c r="P986" s="21">
        <f t="shared" si="344"/>
        <v>56.248919999999998</v>
      </c>
      <c r="Q986" s="21">
        <f>SUM(E986:P986)</f>
        <v>297.29535840000005</v>
      </c>
    </row>
    <row r="987" spans="1:17" ht="40.5" customHeight="1" x14ac:dyDescent="0.25">
      <c r="A987" s="40" t="str">
        <f>[1]фидера!B10</f>
        <v>Фатежский</v>
      </c>
      <c r="B987" s="40" t="str">
        <f>[1]фидера!C10</f>
        <v>ПС 35/10кВ Глебово</v>
      </c>
      <c r="C987" s="40" t="str">
        <f>[1]фидера!D10</f>
        <v>яч.№ 6 фидер 376</v>
      </c>
      <c r="D987" s="11" t="s">
        <v>38</v>
      </c>
      <c r="E987" s="21">
        <f t="shared" ref="E987:P987" si="345">E217*$E$985</f>
        <v>38.071828799999999</v>
      </c>
      <c r="F987" s="21">
        <f t="shared" si="345"/>
        <v>11.846088</v>
      </c>
      <c r="G987" s="21">
        <f t="shared" si="345"/>
        <v>63.262764000000004</v>
      </c>
      <c r="H987" s="21">
        <f t="shared" si="345"/>
        <v>20.83428</v>
      </c>
      <c r="I987" s="21">
        <f t="shared" si="345"/>
        <v>11.65338</v>
      </c>
      <c r="J987" s="21">
        <f t="shared" si="345"/>
        <v>38.843387999999997</v>
      </c>
      <c r="K987" s="21">
        <f t="shared" si="345"/>
        <v>-20.641572</v>
      </c>
      <c r="L987" s="21">
        <f t="shared" si="345"/>
        <v>-9.5408639999999991</v>
      </c>
      <c r="M987" s="21">
        <f t="shared" si="345"/>
        <v>30.535128000000007</v>
      </c>
      <c r="N987" s="21">
        <f t="shared" si="345"/>
        <v>30.713291999999999</v>
      </c>
      <c r="O987" s="21">
        <f t="shared" si="345"/>
        <v>40.203252000000006</v>
      </c>
      <c r="P987" s="21">
        <f t="shared" si="345"/>
        <v>18.074556000000001</v>
      </c>
      <c r="Q987" s="21">
        <f t="shared" ref="Q987:Q1050" si="346">SUM(E987:P987)</f>
        <v>273.85552080000002</v>
      </c>
    </row>
    <row r="988" spans="1:17" ht="40.5" customHeight="1" x14ac:dyDescent="0.25">
      <c r="A988" s="40" t="str">
        <f>[1]фидера!B11</f>
        <v>Октябрьский</v>
      </c>
      <c r="B988" s="40" t="str">
        <f>[1]фидера!C11</f>
        <v>ПC 35/10кВ Лобазовка</v>
      </c>
      <c r="C988" s="40" t="str">
        <f>[1]фидера!D11</f>
        <v>ВЛ 10кВ 554.09</v>
      </c>
      <c r="D988" s="11" t="s">
        <v>38</v>
      </c>
      <c r="E988" s="21">
        <f t="shared" ref="E988:P988" si="347">E218*$E$985</f>
        <v>171.88855487999999</v>
      </c>
      <c r="F988" s="21">
        <f t="shared" si="347"/>
        <v>179.64748800000001</v>
      </c>
      <c r="G988" s="21">
        <f t="shared" si="347"/>
        <v>90.932724000000007</v>
      </c>
      <c r="H988" s="21">
        <f t="shared" si="347"/>
        <v>107.55288000000002</v>
      </c>
      <c r="I988" s="21">
        <f t="shared" si="347"/>
        <v>16.816500000000001</v>
      </c>
      <c r="J988" s="21">
        <f t="shared" si="347"/>
        <v>78.108552000000003</v>
      </c>
      <c r="K988" s="21">
        <f t="shared" si="347"/>
        <v>63.262764000000004</v>
      </c>
      <c r="L988" s="21">
        <f t="shared" si="347"/>
        <v>2.5633800000000004</v>
      </c>
      <c r="M988" s="21">
        <f t="shared" si="347"/>
        <v>70.109352000000015</v>
      </c>
      <c r="N988" s="21">
        <f t="shared" si="347"/>
        <v>117.76640400000001</v>
      </c>
      <c r="O988" s="21">
        <f t="shared" si="347"/>
        <v>139.93873200000002</v>
      </c>
      <c r="P988" s="21">
        <f t="shared" si="347"/>
        <v>153.10105200000001</v>
      </c>
      <c r="Q988" s="21">
        <f t="shared" si="346"/>
        <v>1191.6883828800001</v>
      </c>
    </row>
    <row r="989" spans="1:17" ht="40.5" customHeight="1" x14ac:dyDescent="0.25">
      <c r="A989" s="40" t="str">
        <f>[1]фидера!B12</f>
        <v xml:space="preserve">Курчатовский </v>
      </c>
      <c r="B989" s="40" t="str">
        <f>[1]фидера!C12</f>
        <v xml:space="preserve">ПС 35/10 Иванино +ПС 35/10 Афанасьевка </v>
      </c>
      <c r="C989" s="40" t="str">
        <f>[1]фидера!D12</f>
        <v xml:space="preserve"> ВЛ 10 кВ 8514+81906</v>
      </c>
      <c r="D989" s="11" t="s">
        <v>38</v>
      </c>
      <c r="E989" s="21">
        <f t="shared" ref="E989:P989" si="348">E219*$E$985</f>
        <v>324.37846800000005</v>
      </c>
      <c r="F989" s="21">
        <f t="shared" si="348"/>
        <v>286.44407999999999</v>
      </c>
      <c r="G989" s="21">
        <f t="shared" si="348"/>
        <v>192.78799199999997</v>
      </c>
      <c r="H989" s="21">
        <f t="shared" si="348"/>
        <v>175.94967600000001</v>
      </c>
      <c r="I989" s="21">
        <f t="shared" si="348"/>
        <v>35.334648000000016</v>
      </c>
      <c r="J989" s="21">
        <f t="shared" si="348"/>
        <v>101.25169199999999</v>
      </c>
      <c r="K989" s="21">
        <f t="shared" si="348"/>
        <v>-118.29726000000002</v>
      </c>
      <c r="L989" s="21">
        <f t="shared" si="348"/>
        <v>132.11042399999999</v>
      </c>
      <c r="M989" s="21">
        <f t="shared" si="348"/>
        <v>269.26761599999998</v>
      </c>
      <c r="N989" s="21">
        <f t="shared" si="348"/>
        <v>100.19725200000001</v>
      </c>
      <c r="O989" s="21">
        <f t="shared" si="348"/>
        <v>254.49091200000004</v>
      </c>
      <c r="P989" s="21">
        <f t="shared" si="348"/>
        <v>428.21172000000001</v>
      </c>
      <c r="Q989" s="21">
        <f t="shared" si="346"/>
        <v>2182.1272199999999</v>
      </c>
    </row>
    <row r="990" spans="1:17" ht="40.5" customHeight="1" x14ac:dyDescent="0.25">
      <c r="A990" s="40" t="str">
        <f>[1]фидера!B13</f>
        <v xml:space="preserve">Курчатовский </v>
      </c>
      <c r="B990" s="40" t="str">
        <f>[1]фидера!C13</f>
        <v xml:space="preserve">ПС 35/10 Рязаново </v>
      </c>
      <c r="C990" s="40" t="str">
        <f>[1]фидера!D13</f>
        <v xml:space="preserve"> ВЛ 10 кВ 82506</v>
      </c>
      <c r="D990" s="11" t="s">
        <v>38</v>
      </c>
      <c r="E990" s="21">
        <f t="shared" ref="E990:P990" si="349">E220*$E$985</f>
        <v>55.904227200000001</v>
      </c>
      <c r="F990" s="21">
        <f t="shared" si="349"/>
        <v>11.049804</v>
      </c>
      <c r="G990" s="21">
        <f t="shared" si="349"/>
        <v>74.410740000000004</v>
      </c>
      <c r="H990" s="21">
        <f t="shared" si="349"/>
        <v>48.151548000000005</v>
      </c>
      <c r="I990" s="21">
        <f t="shared" si="349"/>
        <v>18.649044000000004</v>
      </c>
      <c r="J990" s="21">
        <f t="shared" si="349"/>
        <v>17.645508</v>
      </c>
      <c r="K990" s="21">
        <f t="shared" si="349"/>
        <v>14.445828000000002</v>
      </c>
      <c r="L990" s="21">
        <f t="shared" si="349"/>
        <v>8.1373680000000004</v>
      </c>
      <c r="M990" s="21">
        <f t="shared" si="349"/>
        <v>17.576423999999999</v>
      </c>
      <c r="N990" s="21">
        <f t="shared" si="349"/>
        <v>15.293015999999998</v>
      </c>
      <c r="O990" s="21">
        <f t="shared" si="349"/>
        <v>48.522420000000004</v>
      </c>
      <c r="P990" s="21">
        <f t="shared" si="349"/>
        <v>81.42094800000001</v>
      </c>
      <c r="Q990" s="21">
        <f t="shared" si="346"/>
        <v>411.20687520000007</v>
      </c>
    </row>
    <row r="991" spans="1:17" ht="40.5" customHeight="1" x14ac:dyDescent="0.25">
      <c r="A991" s="40" t="str">
        <f>[1]фидера!B14</f>
        <v xml:space="preserve">Курчатовский </v>
      </c>
      <c r="B991" s="40" t="str">
        <f>[1]фидера!C14</f>
        <v xml:space="preserve">ПС 35/10 Теплицы </v>
      </c>
      <c r="C991" s="40" t="str">
        <f>[1]фидера!D14</f>
        <v xml:space="preserve"> ВЛ 10 кВ  8182</v>
      </c>
      <c r="D991" s="11" t="s">
        <v>38</v>
      </c>
      <c r="E991" s="21">
        <f t="shared" ref="E991:P991" si="350">E221*$E$985</f>
        <v>96.765595199999993</v>
      </c>
      <c r="F991" s="21">
        <f t="shared" si="350"/>
        <v>114.23584800000002</v>
      </c>
      <c r="G991" s="21">
        <f t="shared" si="350"/>
        <v>76.159655999999998</v>
      </c>
      <c r="H991" s="21">
        <f t="shared" si="350"/>
        <v>71.767368000000005</v>
      </c>
      <c r="I991" s="21">
        <f t="shared" si="350"/>
        <v>41.577659999999995</v>
      </c>
      <c r="J991" s="21">
        <f t="shared" si="350"/>
        <v>43.028424000000001</v>
      </c>
      <c r="K991" s="21">
        <f t="shared" si="350"/>
        <v>-3.9995999999997214E-2</v>
      </c>
      <c r="L991" s="21">
        <f t="shared" si="350"/>
        <v>49.096907999999999</v>
      </c>
      <c r="M991" s="21">
        <f t="shared" si="350"/>
        <v>63.833616000000006</v>
      </c>
      <c r="N991" s="21">
        <f t="shared" si="350"/>
        <v>104.98586400000001</v>
      </c>
      <c r="O991" s="21">
        <f t="shared" si="350"/>
        <v>-0.85809599999999919</v>
      </c>
      <c r="P991" s="21">
        <f t="shared" si="350"/>
        <v>75.952404000000001</v>
      </c>
      <c r="Q991" s="21">
        <f t="shared" si="346"/>
        <v>736.50525119999998</v>
      </c>
    </row>
    <row r="992" spans="1:17" ht="40.5" customHeight="1" x14ac:dyDescent="0.25">
      <c r="A992" s="40" t="str">
        <f>[1]фидера!B15</f>
        <v>Курский</v>
      </c>
      <c r="B992" s="40" t="str">
        <f>[1]фидера!C15</f>
        <v>Петренка</v>
      </c>
      <c r="C992" s="40" t="str">
        <f>[1]фидера!D15</f>
        <v>413.9</v>
      </c>
      <c r="D992" s="11" t="s">
        <v>38</v>
      </c>
      <c r="E992" s="21">
        <f t="shared" ref="E992:P992" si="351">E222*$E$985</f>
        <v>80.57325096000001</v>
      </c>
      <c r="F992" s="21">
        <f t="shared" si="351"/>
        <v>235.707336</v>
      </c>
      <c r="G992" s="21">
        <f t="shared" si="351"/>
        <v>49.525956000000008</v>
      </c>
      <c r="H992" s="21">
        <f t="shared" si="351"/>
        <v>81.88272000000002</v>
      </c>
      <c r="I992" s="21">
        <f t="shared" si="351"/>
        <v>46.918944000000003</v>
      </c>
      <c r="J992" s="21">
        <f t="shared" si="351"/>
        <v>126.75459599999999</v>
      </c>
      <c r="K992" s="21">
        <f t="shared" si="351"/>
        <v>-138.546144</v>
      </c>
      <c r="L992" s="21">
        <f t="shared" si="351"/>
        <v>114.6249</v>
      </c>
      <c r="M992" s="21">
        <f t="shared" si="351"/>
        <v>1.3635000000000002</v>
      </c>
      <c r="N992" s="21">
        <f t="shared" si="351"/>
        <v>35.734608000000001</v>
      </c>
      <c r="O992" s="21">
        <f t="shared" si="351"/>
        <v>82.479023999999995</v>
      </c>
      <c r="P992" s="21">
        <f t="shared" si="351"/>
        <v>-0.51267600000000002</v>
      </c>
      <c r="Q992" s="21">
        <f t="shared" si="346"/>
        <v>716.5060149599999</v>
      </c>
    </row>
    <row r="993" spans="1:17" ht="40.5" customHeight="1" x14ac:dyDescent="0.25">
      <c r="A993" s="40" t="str">
        <f>[1]фидера!B16</f>
        <v>Курский</v>
      </c>
      <c r="B993" s="40" t="str">
        <f>[1]фидера!C16</f>
        <v>Петренка</v>
      </c>
      <c r="C993" s="40" t="str">
        <f>[1]фидера!D16</f>
        <v>413.13</v>
      </c>
      <c r="D993" s="11" t="s">
        <v>38</v>
      </c>
      <c r="E993" s="21">
        <f t="shared" ref="E993:P993" si="352">E223*$E$985</f>
        <v>452.81158704000001</v>
      </c>
      <c r="F993" s="21">
        <f t="shared" si="352"/>
        <v>127.670868</v>
      </c>
      <c r="G993" s="21">
        <f t="shared" si="352"/>
        <v>345.30364800000001</v>
      </c>
      <c r="H993" s="21">
        <f t="shared" si="352"/>
        <v>187.47216</v>
      </c>
      <c r="I993" s="21">
        <f t="shared" si="352"/>
        <v>124.35847199999999</v>
      </c>
      <c r="J993" s="21">
        <f t="shared" si="352"/>
        <v>116.995572</v>
      </c>
      <c r="K993" s="21">
        <f t="shared" si="352"/>
        <v>103.593276</v>
      </c>
      <c r="L993" s="21">
        <f t="shared" si="352"/>
        <v>127.947204</v>
      </c>
      <c r="M993" s="21">
        <f t="shared" si="352"/>
        <v>107.738316</v>
      </c>
      <c r="N993" s="21">
        <f t="shared" si="352"/>
        <v>229.58431199999998</v>
      </c>
      <c r="O993" s="21">
        <f t="shared" si="352"/>
        <v>97.419347999999999</v>
      </c>
      <c r="P993" s="21">
        <f t="shared" si="352"/>
        <v>52.147511999999999</v>
      </c>
      <c r="Q993" s="21">
        <f t="shared" si="346"/>
        <v>2073.0422750399998</v>
      </c>
    </row>
    <row r="994" spans="1:17" ht="40.5" customHeight="1" x14ac:dyDescent="0.25">
      <c r="A994" s="40" t="str">
        <f>[1]фидера!B17</f>
        <v>Курский</v>
      </c>
      <c r="B994" s="40" t="str">
        <f>[1]фидера!C17</f>
        <v>Петренка</v>
      </c>
      <c r="C994" s="40" t="str">
        <f>[1]фидера!D17</f>
        <v>413.15</v>
      </c>
      <c r="D994" s="11" t="s">
        <v>38</v>
      </c>
      <c r="E994" s="21">
        <f t="shared" ref="E994:P994" si="353">E224*$E$985</f>
        <v>234.64140624000004</v>
      </c>
      <c r="F994" s="21">
        <f t="shared" si="353"/>
        <v>210.54621600000002</v>
      </c>
      <c r="G994" s="21">
        <f t="shared" si="353"/>
        <v>78.832115999999999</v>
      </c>
      <c r="H994" s="21">
        <f t="shared" si="353"/>
        <v>150.61766399999999</v>
      </c>
      <c r="I994" s="21">
        <f t="shared" si="353"/>
        <v>225.24292800000001</v>
      </c>
      <c r="J994" s="21">
        <f t="shared" si="353"/>
        <v>34.105680000000007</v>
      </c>
      <c r="K994" s="21">
        <f t="shared" si="353"/>
        <v>3.5378279999999998</v>
      </c>
      <c r="L994" s="21">
        <f t="shared" si="353"/>
        <v>-9.9371880000000008</v>
      </c>
      <c r="M994" s="21">
        <f t="shared" si="353"/>
        <v>42.413940000000004</v>
      </c>
      <c r="N994" s="21">
        <f t="shared" si="353"/>
        <v>56.118024000000005</v>
      </c>
      <c r="O994" s="21">
        <f t="shared" si="353"/>
        <v>23.623092</v>
      </c>
      <c r="P994" s="21">
        <f t="shared" si="353"/>
        <v>64.393560000000008</v>
      </c>
      <c r="Q994" s="21">
        <f t="shared" si="346"/>
        <v>1114.1352662400002</v>
      </c>
    </row>
    <row r="995" spans="1:17" ht="40.5" customHeight="1" x14ac:dyDescent="0.25">
      <c r="A995" s="40" t="str">
        <f>[1]фидера!B18</f>
        <v>Курский</v>
      </c>
      <c r="B995" s="40" t="str">
        <f>[1]фидера!C18</f>
        <v>Безлесная</v>
      </c>
      <c r="C995" s="40" t="str">
        <f>[1]фидера!D18</f>
        <v>423.10</v>
      </c>
      <c r="D995" s="11" t="s">
        <v>38</v>
      </c>
      <c r="E995" s="21">
        <f t="shared" ref="E995:P995" si="354">E225*$E$985</f>
        <v>267.14113775999999</v>
      </c>
      <c r="F995" s="21">
        <f t="shared" si="354"/>
        <v>119.51895599999999</v>
      </c>
      <c r="G995" s="21">
        <f t="shared" si="354"/>
        <v>265.89340800000002</v>
      </c>
      <c r="H995" s="21">
        <f t="shared" si="354"/>
        <v>94.808700000000002</v>
      </c>
      <c r="I995" s="21">
        <f t="shared" si="354"/>
        <v>75.247020000000006</v>
      </c>
      <c r="J995" s="21">
        <f t="shared" si="354"/>
        <v>52.231139999999996</v>
      </c>
      <c r="K995" s="21">
        <f t="shared" si="354"/>
        <v>58.535964</v>
      </c>
      <c r="L995" s="21">
        <f t="shared" si="354"/>
        <v>48.060648</v>
      </c>
      <c r="M995" s="21">
        <f t="shared" si="354"/>
        <v>89.082000000000008</v>
      </c>
      <c r="N995" s="21">
        <f t="shared" si="354"/>
        <v>101.997072</v>
      </c>
      <c r="O995" s="21">
        <f t="shared" si="354"/>
        <v>116.45017200000001</v>
      </c>
      <c r="P995" s="21">
        <f t="shared" si="354"/>
        <v>144.905508</v>
      </c>
      <c r="Q995" s="21">
        <f t="shared" si="346"/>
        <v>1433.8717257600001</v>
      </c>
    </row>
    <row r="996" spans="1:17" ht="40.5" customHeight="1" x14ac:dyDescent="0.25">
      <c r="A996" s="40" t="str">
        <f>[1]фидера!B19</f>
        <v>Курский</v>
      </c>
      <c r="B996" s="40" t="str">
        <f>[1]фидера!C19</f>
        <v>Букреевка</v>
      </c>
      <c r="C996" s="40" t="str">
        <f>[1]фидера!D19</f>
        <v>424.2</v>
      </c>
      <c r="D996" s="11" t="s">
        <v>38</v>
      </c>
      <c r="E996" s="21">
        <f t="shared" ref="E996:P996" si="355">E226*$E$985</f>
        <v>89.01291599999999</v>
      </c>
      <c r="F996" s="21">
        <f t="shared" si="355"/>
        <v>73.978055999999995</v>
      </c>
      <c r="G996" s="21">
        <f t="shared" si="355"/>
        <v>23.601275999999991</v>
      </c>
      <c r="H996" s="21">
        <f t="shared" si="355"/>
        <v>47.089836000000005</v>
      </c>
      <c r="I996" s="21">
        <f t="shared" si="355"/>
        <v>-14.216760000000001</v>
      </c>
      <c r="J996" s="21">
        <f t="shared" si="355"/>
        <v>17.503703999999999</v>
      </c>
      <c r="K996" s="21">
        <f t="shared" si="355"/>
        <v>-7.9810200000000009</v>
      </c>
      <c r="L996" s="21">
        <f t="shared" si="355"/>
        <v>18.270899999999997</v>
      </c>
      <c r="M996" s="21">
        <f t="shared" si="355"/>
        <v>21.645108</v>
      </c>
      <c r="N996" s="21">
        <f t="shared" si="355"/>
        <v>19.594404000000001</v>
      </c>
      <c r="O996" s="21">
        <f t="shared" si="355"/>
        <v>52.645643999999997</v>
      </c>
      <c r="P996" s="21">
        <f t="shared" si="355"/>
        <v>-41.893992000000004</v>
      </c>
      <c r="Q996" s="21">
        <f t="shared" si="346"/>
        <v>299.25007199999993</v>
      </c>
    </row>
    <row r="997" spans="1:17" ht="40.5" customHeight="1" x14ac:dyDescent="0.25">
      <c r="A997" s="40" t="str">
        <f>[1]фидера!B20</f>
        <v>Конышевский</v>
      </c>
      <c r="B997" s="40" t="str">
        <f>[1]фидера!C20</f>
        <v>ПC 35/10кВ Платава</v>
      </c>
      <c r="C997" s="40" t="str">
        <f>[1]фидера!D20</f>
        <v>ВЛ-10кВ 726 от ПС  35/10 кВ  Платава</v>
      </c>
      <c r="D997" s="11" t="s">
        <v>38</v>
      </c>
      <c r="E997" s="21">
        <f t="shared" ref="E997:P997" si="356">E227*$E$985</f>
        <v>179.54444376000004</v>
      </c>
      <c r="F997" s="21">
        <f t="shared" si="356"/>
        <v>228.30444000000003</v>
      </c>
      <c r="G997" s="21">
        <f t="shared" si="356"/>
        <v>161.76200399999999</v>
      </c>
      <c r="H997" s="21">
        <f t="shared" si="356"/>
        <v>9.751751999999998</v>
      </c>
      <c r="I997" s="21">
        <f t="shared" si="356"/>
        <v>110.258064</v>
      </c>
      <c r="J997" s="21">
        <f t="shared" si="356"/>
        <v>-8.595504</v>
      </c>
      <c r="K997" s="21">
        <f t="shared" si="356"/>
        <v>136.32818399999999</v>
      </c>
      <c r="L997" s="21">
        <f t="shared" si="356"/>
        <v>37.050839999999994</v>
      </c>
      <c r="M997" s="21">
        <f t="shared" si="356"/>
        <v>107.20746000000001</v>
      </c>
      <c r="N997" s="21">
        <f t="shared" si="356"/>
        <v>182.02179599999997</v>
      </c>
      <c r="O997" s="21">
        <f t="shared" si="356"/>
        <v>103.19695200000001</v>
      </c>
      <c r="P997" s="21">
        <f t="shared" si="356"/>
        <v>200.86354799999998</v>
      </c>
      <c r="Q997" s="21">
        <f t="shared" si="346"/>
        <v>1447.6939797599998</v>
      </c>
    </row>
    <row r="998" spans="1:17" ht="40.5" customHeight="1" x14ac:dyDescent="0.25">
      <c r="A998" s="40" t="str">
        <f>[1]фидера!B21</f>
        <v>Конышевский</v>
      </c>
      <c r="B998" s="40" t="str">
        <f>[1]фидера!C21</f>
        <v>ПC 35/10кВ Платава</v>
      </c>
      <c r="C998" s="40" t="str">
        <f>[1]фидера!D21</f>
        <v>ВЛ-10кВ(12) 734 от ПС 35/10 кВ Платава</v>
      </c>
      <c r="D998" s="11" t="s">
        <v>38</v>
      </c>
      <c r="E998" s="21">
        <f t="shared" ref="E998:P998" si="357">E228*$E$985</f>
        <v>156.82562495999997</v>
      </c>
      <c r="F998" s="21">
        <f t="shared" si="357"/>
        <v>186.76313999999999</v>
      </c>
      <c r="G998" s="21">
        <f t="shared" si="357"/>
        <v>137.41534799999999</v>
      </c>
      <c r="H998" s="21">
        <f t="shared" si="357"/>
        <v>81.490031999999999</v>
      </c>
      <c r="I998" s="21">
        <f t="shared" si="357"/>
        <v>-68.505876000000001</v>
      </c>
      <c r="J998" s="21">
        <f t="shared" si="357"/>
        <v>56.707055999999987</v>
      </c>
      <c r="K998" s="21">
        <f t="shared" si="357"/>
        <v>13.780440000000011</v>
      </c>
      <c r="L998" s="21">
        <f t="shared" si="357"/>
        <v>9.7699320000000043</v>
      </c>
      <c r="M998" s="21">
        <f t="shared" si="357"/>
        <v>43.090235999999997</v>
      </c>
      <c r="N998" s="21">
        <f t="shared" si="357"/>
        <v>261.87562800000001</v>
      </c>
      <c r="O998" s="21">
        <f t="shared" si="357"/>
        <v>-81.071892000000005</v>
      </c>
      <c r="P998" s="21">
        <f t="shared" si="357"/>
        <v>215.14939200000001</v>
      </c>
      <c r="Q998" s="21">
        <f t="shared" si="346"/>
        <v>1013.28906096</v>
      </c>
    </row>
    <row r="999" spans="1:17" ht="40.5" customHeight="1" x14ac:dyDescent="0.25">
      <c r="A999" s="40" t="str">
        <f>[1]фидера!B22</f>
        <v>Конышевский</v>
      </c>
      <c r="B999" s="40" t="str">
        <f>[1]фидера!C22</f>
        <v>ПC 35/10кВ Платава</v>
      </c>
      <c r="C999" s="40" t="str">
        <f>[1]фидера!D22</f>
        <v>ВЛ-10кВ 732 от ПС  35/10 кВ  Платава</v>
      </c>
      <c r="D999" s="11" t="s">
        <v>38</v>
      </c>
      <c r="E999" s="21">
        <f t="shared" ref="E999:P999" si="358">E229*$E$985</f>
        <v>49.269254400000001</v>
      </c>
      <c r="F999" s="21">
        <f t="shared" si="358"/>
        <v>91.743551999999994</v>
      </c>
      <c r="G999" s="21">
        <f t="shared" si="358"/>
        <v>75.956040000000016</v>
      </c>
      <c r="H999" s="21">
        <f t="shared" si="358"/>
        <v>45.020952000000001</v>
      </c>
      <c r="I999" s="21">
        <f t="shared" si="358"/>
        <v>153.988236</v>
      </c>
      <c r="J999" s="21">
        <f t="shared" si="358"/>
        <v>-2.6433719999999981</v>
      </c>
      <c r="K999" s="21">
        <f t="shared" si="358"/>
        <v>63.073692000000008</v>
      </c>
      <c r="L999" s="21">
        <f t="shared" si="358"/>
        <v>-46.875312000000008</v>
      </c>
      <c r="M999" s="21">
        <f t="shared" si="358"/>
        <v>78.635771999999989</v>
      </c>
      <c r="N999" s="21">
        <f t="shared" si="358"/>
        <v>60.950267999999994</v>
      </c>
      <c r="O999" s="21">
        <f t="shared" si="358"/>
        <v>9.1518120000000049</v>
      </c>
      <c r="P999" s="21">
        <f t="shared" si="358"/>
        <v>31.091435999999995</v>
      </c>
      <c r="Q999" s="21">
        <f t="shared" si="346"/>
        <v>609.36233040000002</v>
      </c>
    </row>
    <row r="1000" spans="1:17" ht="40.5" customHeight="1" x14ac:dyDescent="0.25">
      <c r="A1000" s="40" t="str">
        <f>[1]фидера!B23</f>
        <v>Конышевский</v>
      </c>
      <c r="B1000" s="40" t="str">
        <f>[1]фидера!C23</f>
        <v>ПС 35/10кВ Васильевка</v>
      </c>
      <c r="C1000" s="40" t="str">
        <f>[1]фидера!D23</f>
        <v>ВЛ-10кВ   775 от  пс  35/10  Васильевка</v>
      </c>
      <c r="D1000" s="11" t="s">
        <v>38</v>
      </c>
      <c r="E1000" s="21">
        <f t="shared" ref="E1000:P1000" si="359">E230*$E$985</f>
        <v>91.291960800000027</v>
      </c>
      <c r="F1000" s="21">
        <f t="shared" si="359"/>
        <v>95.575896000000014</v>
      </c>
      <c r="G1000" s="21">
        <f t="shared" si="359"/>
        <v>40.174164000000005</v>
      </c>
      <c r="H1000" s="21">
        <f t="shared" si="359"/>
        <v>106.54570799999999</v>
      </c>
      <c r="I1000" s="21">
        <f t="shared" si="359"/>
        <v>69.396695999999991</v>
      </c>
      <c r="J1000" s="21">
        <f t="shared" si="359"/>
        <v>34.072956000000005</v>
      </c>
      <c r="K1000" s="21">
        <f t="shared" si="359"/>
        <v>52.016616000000006</v>
      </c>
      <c r="L1000" s="21">
        <f t="shared" si="359"/>
        <v>37.599876000000002</v>
      </c>
      <c r="M1000" s="21">
        <f t="shared" si="359"/>
        <v>31.974984000000003</v>
      </c>
      <c r="N1000" s="21">
        <f t="shared" si="359"/>
        <v>99.917280000000005</v>
      </c>
      <c r="O1000" s="21">
        <f t="shared" si="359"/>
        <v>103.82234400000002</v>
      </c>
      <c r="P1000" s="21">
        <f t="shared" si="359"/>
        <v>115.25029200000002</v>
      </c>
      <c r="Q1000" s="21">
        <f t="shared" si="346"/>
        <v>877.63877280000008</v>
      </c>
    </row>
    <row r="1001" spans="1:17" ht="40.5" customHeight="1" x14ac:dyDescent="0.25">
      <c r="A1001" s="40" t="str">
        <f>[1]фидера!B24</f>
        <v>Конышевский</v>
      </c>
      <c r="B1001" s="40" t="str">
        <f>[1]фидера!C24</f>
        <v>ПС 35/10кВ Матвеевка</v>
      </c>
      <c r="C1001" s="40" t="str">
        <f>[1]фидера!D24</f>
        <v>ВЛ-10кВ   742  пс  35/10  Матвеевка</v>
      </c>
      <c r="D1001" s="11" t="s">
        <v>38</v>
      </c>
      <c r="E1001" s="21">
        <f t="shared" ref="E1001:P1001" si="360">E231*$E$985</f>
        <v>102.25159199999999</v>
      </c>
      <c r="F1001" s="21">
        <f t="shared" si="360"/>
        <v>82.617192000000003</v>
      </c>
      <c r="G1001" s="21">
        <f t="shared" si="360"/>
        <v>96.801228000000023</v>
      </c>
      <c r="H1001" s="21">
        <f t="shared" si="360"/>
        <v>68.913107999999994</v>
      </c>
      <c r="I1001" s="21">
        <f t="shared" si="360"/>
        <v>56.907035999999998</v>
      </c>
      <c r="J1001" s="21">
        <f t="shared" si="360"/>
        <v>14.314932000000001</v>
      </c>
      <c r="K1001" s="21">
        <f t="shared" si="360"/>
        <v>28.269900000000003</v>
      </c>
      <c r="L1001" s="21">
        <f t="shared" si="360"/>
        <v>14.631263999999998</v>
      </c>
      <c r="M1001" s="21">
        <f t="shared" si="360"/>
        <v>26.404632000000003</v>
      </c>
      <c r="N1001" s="21">
        <f t="shared" si="360"/>
        <v>123.63127199999998</v>
      </c>
      <c r="O1001" s="21">
        <f t="shared" si="360"/>
        <v>-68.760396000000014</v>
      </c>
      <c r="P1001" s="21">
        <f t="shared" si="360"/>
        <v>-35.763696000000003</v>
      </c>
      <c r="Q1001" s="21">
        <f t="shared" si="346"/>
        <v>510.21806400000003</v>
      </c>
    </row>
    <row r="1002" spans="1:17" ht="40.5" customHeight="1" x14ac:dyDescent="0.25">
      <c r="A1002" s="40" t="str">
        <f>[1]фидера!B25</f>
        <v>Конышевский</v>
      </c>
      <c r="B1002" s="40" t="str">
        <f>[1]фидера!C25</f>
        <v>ПС 35/10кВ Матвеевка</v>
      </c>
      <c r="C1002" s="40" t="str">
        <f>[1]фидера!D25</f>
        <v>ВЛ-10кВ  7410 от  ПС  35/10  Матвеевка</v>
      </c>
      <c r="D1002" s="11" t="s">
        <v>38</v>
      </c>
      <c r="E1002" s="21">
        <f t="shared" ref="E1002:P1002" si="361">E232*$E$985</f>
        <v>-6.3782712000000004</v>
      </c>
      <c r="F1002" s="21">
        <f t="shared" si="361"/>
        <v>60.637571999999999</v>
      </c>
      <c r="G1002" s="21">
        <f t="shared" si="361"/>
        <v>101.688012</v>
      </c>
      <c r="H1002" s="21">
        <f t="shared" si="361"/>
        <v>49.751387999999999</v>
      </c>
      <c r="I1002" s="21">
        <f t="shared" si="361"/>
        <v>246.455352</v>
      </c>
      <c r="J1002" s="21">
        <f t="shared" si="361"/>
        <v>31.604112000000001</v>
      </c>
      <c r="K1002" s="21">
        <f t="shared" si="361"/>
        <v>6.1157519999999987</v>
      </c>
      <c r="L1002" s="21">
        <f t="shared" si="361"/>
        <v>-7.8973920000000026</v>
      </c>
      <c r="M1002" s="21">
        <f t="shared" si="361"/>
        <v>30.775103999999995</v>
      </c>
      <c r="N1002" s="21">
        <f t="shared" si="361"/>
        <v>137.73168000000001</v>
      </c>
      <c r="O1002" s="21">
        <f t="shared" si="361"/>
        <v>119.47532400000001</v>
      </c>
      <c r="P1002" s="21">
        <f t="shared" si="361"/>
        <v>39.014279999999999</v>
      </c>
      <c r="Q1002" s="21">
        <f t="shared" si="346"/>
        <v>808.9729127999999</v>
      </c>
    </row>
    <row r="1003" spans="1:17" ht="40.5" customHeight="1" x14ac:dyDescent="0.25">
      <c r="A1003" s="40" t="str">
        <f>[1]фидера!B26</f>
        <v>Рыльский</v>
      </c>
      <c r="B1003" s="40" t="str">
        <f>[1]фидера!C26</f>
        <v>Рыльск 110/35/10</v>
      </c>
      <c r="C1003" s="40" t="str">
        <f>[1]фидера!D26</f>
        <v>яч. 19      222</v>
      </c>
      <c r="D1003" s="11" t="s">
        <v>38</v>
      </c>
      <c r="E1003" s="21">
        <f t="shared" ref="E1003:P1003" si="362">E233*$E$985</f>
        <v>20.872821600000002</v>
      </c>
      <c r="F1003" s="21">
        <f t="shared" si="362"/>
        <v>36.10548</v>
      </c>
      <c r="G1003" s="21">
        <f t="shared" si="362"/>
        <v>19.070819999999998</v>
      </c>
      <c r="H1003" s="21">
        <f t="shared" si="362"/>
        <v>39.381515999999998</v>
      </c>
      <c r="I1003" s="21">
        <f t="shared" si="362"/>
        <v>28.989828000000003</v>
      </c>
      <c r="J1003" s="21">
        <f t="shared" si="362"/>
        <v>5.0613120000000009</v>
      </c>
      <c r="K1003" s="21">
        <f t="shared" si="362"/>
        <v>27.433620000000005</v>
      </c>
      <c r="L1003" s="21">
        <f t="shared" si="362"/>
        <v>32.647644</v>
      </c>
      <c r="M1003" s="21">
        <f t="shared" si="362"/>
        <v>68.033196000000004</v>
      </c>
      <c r="N1003" s="21">
        <f t="shared" si="362"/>
        <v>2.6397360000000001</v>
      </c>
      <c r="O1003" s="21">
        <f t="shared" si="362"/>
        <v>47.537064000000008</v>
      </c>
      <c r="P1003" s="21">
        <f t="shared" si="362"/>
        <v>56.965212000000008</v>
      </c>
      <c r="Q1003" s="21">
        <f t="shared" si="346"/>
        <v>384.73824960000002</v>
      </c>
    </row>
    <row r="1004" spans="1:17" ht="40.5" customHeight="1" x14ac:dyDescent="0.25">
      <c r="A1004" s="40" t="str">
        <f>[1]фидера!B27</f>
        <v>Рыльский</v>
      </c>
      <c r="B1004" s="40" t="str">
        <f>[1]фидера!C27</f>
        <v>Рыльск 110/35/10</v>
      </c>
      <c r="C1004" s="40" t="str">
        <f>[1]фидера!D27</f>
        <v>яч. 14      210</v>
      </c>
      <c r="D1004" s="11" t="s">
        <v>38</v>
      </c>
      <c r="E1004" s="21">
        <f t="shared" ref="E1004:P1004" si="363">E234*$E$985</f>
        <v>99.516592800000012</v>
      </c>
      <c r="F1004" s="21">
        <f t="shared" si="363"/>
        <v>39.508775999999997</v>
      </c>
      <c r="G1004" s="21">
        <f t="shared" si="363"/>
        <v>-6.570252</v>
      </c>
      <c r="H1004" s="21">
        <f t="shared" si="363"/>
        <v>10.991627999999999</v>
      </c>
      <c r="I1004" s="21">
        <f t="shared" si="363"/>
        <v>36.425447999999996</v>
      </c>
      <c r="J1004" s="21">
        <f t="shared" si="363"/>
        <v>23.801256000000002</v>
      </c>
      <c r="K1004" s="21">
        <f t="shared" si="363"/>
        <v>11.373408000000001</v>
      </c>
      <c r="L1004" s="21">
        <f t="shared" si="363"/>
        <v>5.2031159999999996</v>
      </c>
      <c r="M1004" s="21">
        <f t="shared" si="363"/>
        <v>7.9592040000000006</v>
      </c>
      <c r="N1004" s="21">
        <f t="shared" si="363"/>
        <v>37.734408000000002</v>
      </c>
      <c r="O1004" s="21">
        <f t="shared" si="363"/>
        <v>2.4252119999999993</v>
      </c>
      <c r="P1004" s="21">
        <f t="shared" si="363"/>
        <v>39.581496000000001</v>
      </c>
      <c r="Q1004" s="21">
        <f t="shared" si="346"/>
        <v>307.9502928</v>
      </c>
    </row>
    <row r="1005" spans="1:17" ht="40.5" customHeight="1" x14ac:dyDescent="0.25">
      <c r="A1005" s="40" t="str">
        <f>[1]фидера!B28</f>
        <v>Рыльский</v>
      </c>
      <c r="B1005" s="40" t="str">
        <f>[1]фидера!C28</f>
        <v>Журятино 110/10</v>
      </c>
      <c r="C1005" s="40" t="str">
        <f>[1]фидера!D28</f>
        <v>ВЛ № 21401</v>
      </c>
      <c r="D1005" s="11" t="s">
        <v>38</v>
      </c>
      <c r="E1005" s="21">
        <f t="shared" ref="E1005:P1005" si="364">E235*$E$985</f>
        <v>168.59041200000001</v>
      </c>
      <c r="F1005" s="21">
        <f t="shared" si="364"/>
        <v>241.48130400000002</v>
      </c>
      <c r="G1005" s="21">
        <f t="shared" si="364"/>
        <v>47.075291999999997</v>
      </c>
      <c r="H1005" s="21">
        <f t="shared" si="364"/>
        <v>28.851659999999999</v>
      </c>
      <c r="I1005" s="21">
        <f t="shared" si="364"/>
        <v>37.858032000000001</v>
      </c>
      <c r="J1005" s="21">
        <f t="shared" si="364"/>
        <v>10.88982</v>
      </c>
      <c r="K1005" s="21">
        <f t="shared" si="364"/>
        <v>23.506740000000001</v>
      </c>
      <c r="L1005" s="21">
        <f t="shared" si="364"/>
        <v>26.531891999999999</v>
      </c>
      <c r="M1005" s="21">
        <f t="shared" si="364"/>
        <v>23.917608000000001</v>
      </c>
      <c r="N1005" s="21">
        <f t="shared" si="364"/>
        <v>44.435555999999998</v>
      </c>
      <c r="O1005" s="21">
        <f t="shared" si="364"/>
        <v>76.181472000000014</v>
      </c>
      <c r="P1005" s="21">
        <f t="shared" si="364"/>
        <v>52.562016</v>
      </c>
      <c r="Q1005" s="21">
        <f t="shared" si="346"/>
        <v>781.88180399999999</v>
      </c>
    </row>
    <row r="1006" spans="1:17" ht="40.5" customHeight="1" x14ac:dyDescent="0.25">
      <c r="A1006" s="40" t="str">
        <f>[1]фидера!B29</f>
        <v>Рыльский</v>
      </c>
      <c r="B1006" s="40" t="str">
        <f>[1]фидера!C29</f>
        <v>Журятино 110/10</v>
      </c>
      <c r="C1006" s="40" t="str">
        <f>[1]фидера!D29</f>
        <v>ВЛ № 21404</v>
      </c>
      <c r="D1006" s="11" t="s">
        <v>38</v>
      </c>
      <c r="E1006" s="21">
        <f t="shared" ref="E1006:P1006" si="365">E236*$E$985</f>
        <v>127.23091199999999</v>
      </c>
      <c r="F1006" s="21">
        <f t="shared" si="365"/>
        <v>51.493032000000007</v>
      </c>
      <c r="G1006" s="21">
        <f t="shared" si="365"/>
        <v>96.844860000000011</v>
      </c>
      <c r="H1006" s="21">
        <f t="shared" si="365"/>
        <v>59.492232000000008</v>
      </c>
      <c r="I1006" s="21">
        <f t="shared" si="365"/>
        <v>56.499803999999997</v>
      </c>
      <c r="J1006" s="21">
        <f t="shared" si="365"/>
        <v>34.229304000000006</v>
      </c>
      <c r="K1006" s="21">
        <f t="shared" si="365"/>
        <v>29.74248</v>
      </c>
      <c r="L1006" s="21">
        <f t="shared" si="365"/>
        <v>22.670460000000002</v>
      </c>
      <c r="M1006" s="21">
        <f t="shared" si="365"/>
        <v>50.569488000000007</v>
      </c>
      <c r="N1006" s="21">
        <f t="shared" si="365"/>
        <v>80.468316000000002</v>
      </c>
      <c r="O1006" s="21">
        <f t="shared" si="365"/>
        <v>146.534436</v>
      </c>
      <c r="P1006" s="21">
        <f t="shared" si="365"/>
        <v>70.331147999999999</v>
      </c>
      <c r="Q1006" s="21">
        <f t="shared" si="346"/>
        <v>826.10647199999994</v>
      </c>
    </row>
    <row r="1007" spans="1:17" ht="40.5" customHeight="1" x14ac:dyDescent="0.25">
      <c r="A1007" s="40" t="str">
        <f>[1]фидера!B30</f>
        <v>Рыльский</v>
      </c>
      <c r="B1007" s="40" t="str">
        <f>[1]фидера!C30</f>
        <v>Журятино 110/10</v>
      </c>
      <c r="C1007" s="40" t="str">
        <f>[1]фидера!D30</f>
        <v>ВЛ № 21405</v>
      </c>
      <c r="D1007" s="11" t="s">
        <v>38</v>
      </c>
      <c r="E1007" s="21">
        <f t="shared" ref="E1007:P1007" si="366">E237*$E$985</f>
        <v>88.651133999999985</v>
      </c>
      <c r="F1007" s="21">
        <f t="shared" si="366"/>
        <v>65.178935999999993</v>
      </c>
      <c r="G1007" s="21">
        <f t="shared" si="366"/>
        <v>69.840288000000001</v>
      </c>
      <c r="H1007" s="21">
        <f t="shared" si="366"/>
        <v>47.046204000000003</v>
      </c>
      <c r="I1007" s="21">
        <f t="shared" si="366"/>
        <v>27.077291999999996</v>
      </c>
      <c r="J1007" s="21">
        <f t="shared" si="366"/>
        <v>29.364336000000002</v>
      </c>
      <c r="K1007" s="21">
        <f t="shared" si="366"/>
        <v>6.8029560000000018</v>
      </c>
      <c r="L1007" s="21">
        <f t="shared" si="366"/>
        <v>12.696911999999998</v>
      </c>
      <c r="M1007" s="21">
        <f t="shared" si="366"/>
        <v>31.516848</v>
      </c>
      <c r="N1007" s="21">
        <f t="shared" si="366"/>
        <v>87.882120000000015</v>
      </c>
      <c r="O1007" s="21">
        <f t="shared" si="366"/>
        <v>38.705219999999997</v>
      </c>
      <c r="P1007" s="21">
        <f t="shared" si="366"/>
        <v>83.322575999999998</v>
      </c>
      <c r="Q1007" s="21">
        <f t="shared" si="346"/>
        <v>588.08482199999992</v>
      </c>
    </row>
    <row r="1008" spans="1:17" ht="40.5" customHeight="1" x14ac:dyDescent="0.25">
      <c r="A1008" s="40" t="str">
        <f>[1]фидера!B31</f>
        <v>Рыльский</v>
      </c>
      <c r="B1008" s="40" t="str">
        <f>[1]фидера!C31</f>
        <v>Журятино 110/10</v>
      </c>
      <c r="C1008" s="40" t="str">
        <f>[1]фидера!D31</f>
        <v>ВЛ № 21408</v>
      </c>
      <c r="D1008" s="11" t="s">
        <v>38</v>
      </c>
      <c r="E1008" s="21">
        <f t="shared" ref="E1008:P1008" si="367">E238*$E$985</f>
        <v>98.286170399999989</v>
      </c>
      <c r="F1008" s="21">
        <f t="shared" si="367"/>
        <v>84.417012</v>
      </c>
      <c r="G1008" s="21">
        <f t="shared" si="367"/>
        <v>15.558444</v>
      </c>
      <c r="H1008" s="21">
        <f t="shared" si="367"/>
        <v>8.4173399999999994</v>
      </c>
      <c r="I1008" s="21">
        <f t="shared" si="367"/>
        <v>1.1126160000000003</v>
      </c>
      <c r="J1008" s="21">
        <f t="shared" si="367"/>
        <v>20.703384</v>
      </c>
      <c r="K1008" s="21">
        <f t="shared" si="367"/>
        <v>-23.801256000000002</v>
      </c>
      <c r="L1008" s="21">
        <f t="shared" si="367"/>
        <v>28.189908000000003</v>
      </c>
      <c r="M1008" s="21">
        <f t="shared" si="367"/>
        <v>40.625028</v>
      </c>
      <c r="N1008" s="21">
        <f t="shared" si="367"/>
        <v>123.35129999999999</v>
      </c>
      <c r="O1008" s="21">
        <f t="shared" si="367"/>
        <v>158.49323999999999</v>
      </c>
      <c r="P1008" s="21">
        <f t="shared" si="367"/>
        <v>176.48416800000001</v>
      </c>
      <c r="Q1008" s="21">
        <f t="shared" si="346"/>
        <v>731.83735440000009</v>
      </c>
    </row>
    <row r="1009" spans="1:17" ht="40.5" customHeight="1" x14ac:dyDescent="0.25">
      <c r="A1009" s="40" t="str">
        <f>[1]фидера!B32</f>
        <v>Рыльский</v>
      </c>
      <c r="B1009" s="40" t="str">
        <f>[1]фидера!C32</f>
        <v>Журятино 110/10</v>
      </c>
      <c r="C1009" s="40" t="str">
        <f>[1]фидера!D32</f>
        <v>ВЛ № 21409</v>
      </c>
      <c r="D1009" s="11" t="s">
        <v>38</v>
      </c>
      <c r="E1009" s="21">
        <f t="shared" ref="E1009:P1009" si="368">E239*$E$985</f>
        <v>135.06140160000001</v>
      </c>
      <c r="F1009" s="21">
        <f t="shared" si="368"/>
        <v>67.302359999999993</v>
      </c>
      <c r="G1009" s="21">
        <f t="shared" si="368"/>
        <v>49.507776000000007</v>
      </c>
      <c r="H1009" s="21">
        <f t="shared" si="368"/>
        <v>30.313331999999999</v>
      </c>
      <c r="I1009" s="21">
        <f t="shared" si="368"/>
        <v>24.455735999999998</v>
      </c>
      <c r="J1009" s="21">
        <f t="shared" si="368"/>
        <v>0.53812799999999883</v>
      </c>
      <c r="K1009" s="21">
        <f t="shared" si="368"/>
        <v>5.9812200000000004</v>
      </c>
      <c r="L1009" s="21">
        <f t="shared" si="368"/>
        <v>4.9340520000000012</v>
      </c>
      <c r="M1009" s="21">
        <f t="shared" si="368"/>
        <v>34.556544000000002</v>
      </c>
      <c r="N1009" s="21">
        <f t="shared" si="368"/>
        <v>68.42224800000001</v>
      </c>
      <c r="O1009" s="21">
        <f t="shared" si="368"/>
        <v>7.4974320000000017</v>
      </c>
      <c r="P1009" s="21">
        <f t="shared" si="368"/>
        <v>87.860304000000014</v>
      </c>
      <c r="Q1009" s="21">
        <f t="shared" si="346"/>
        <v>516.43053359999999</v>
      </c>
    </row>
    <row r="1010" spans="1:17" ht="40.5" customHeight="1" x14ac:dyDescent="0.25">
      <c r="A1010" s="40" t="str">
        <f>[1]фидера!B33</f>
        <v>Рыльский</v>
      </c>
      <c r="B1010" s="40" t="str">
        <f>[1]фидера!C33</f>
        <v>Журятино 110/10</v>
      </c>
      <c r="C1010" s="40" t="str">
        <f>[1]фидера!D33</f>
        <v>ВЛ № 21410</v>
      </c>
      <c r="D1010" s="11" t="s">
        <v>38</v>
      </c>
      <c r="E1010" s="21">
        <f t="shared" ref="E1010:P1010" si="369">E240*$E$985</f>
        <v>86.205196799999996</v>
      </c>
      <c r="F1010" s="21">
        <f t="shared" si="369"/>
        <v>105.742152</v>
      </c>
      <c r="G1010" s="21">
        <f t="shared" si="369"/>
        <v>-1.3416840000000001</v>
      </c>
      <c r="H1010" s="21">
        <f t="shared" si="369"/>
        <v>0.47631600000000002</v>
      </c>
      <c r="I1010" s="21">
        <f t="shared" si="369"/>
        <v>-1.4616720000000001</v>
      </c>
      <c r="J1010" s="21">
        <f t="shared" si="369"/>
        <v>4.614084000000001</v>
      </c>
      <c r="K1010" s="21">
        <f t="shared" si="369"/>
        <v>2.0834280000000001</v>
      </c>
      <c r="L1010" s="21">
        <f t="shared" si="369"/>
        <v>-0.76356000000000002</v>
      </c>
      <c r="M1010" s="21">
        <f t="shared" si="369"/>
        <v>0.89445600000000003</v>
      </c>
      <c r="N1010" s="21">
        <f t="shared" si="369"/>
        <v>-1.7525520000000001</v>
      </c>
      <c r="O1010" s="21">
        <f t="shared" si="369"/>
        <v>-66.306096000000011</v>
      </c>
      <c r="P1010" s="21">
        <f t="shared" si="369"/>
        <v>-40.046903999999998</v>
      </c>
      <c r="Q1010" s="21">
        <f t="shared" si="346"/>
        <v>88.34316479999994</v>
      </c>
    </row>
    <row r="1011" spans="1:17" ht="40.5" customHeight="1" x14ac:dyDescent="0.25">
      <c r="A1011" s="40" t="str">
        <f>[1]фидера!B34</f>
        <v>Рыльский</v>
      </c>
      <c r="B1011" s="40" t="str">
        <f>[1]фидера!C34</f>
        <v>Рыльский АРЗ 110/10</v>
      </c>
      <c r="C1011" s="40" t="str">
        <f>[1]фидера!D34</f>
        <v xml:space="preserve">яч. 07          296 </v>
      </c>
      <c r="D1011" s="11" t="s">
        <v>38</v>
      </c>
      <c r="E1011" s="21">
        <f t="shared" ref="E1011:P1011" si="370">E241*$E$985</f>
        <v>72.972701999999998</v>
      </c>
      <c r="F1011" s="21">
        <f t="shared" si="370"/>
        <v>96.339455999999998</v>
      </c>
      <c r="G1011" s="21">
        <f t="shared" si="370"/>
        <v>58.110552000000006</v>
      </c>
      <c r="H1011" s="21">
        <f t="shared" si="370"/>
        <v>74.556180000000012</v>
      </c>
      <c r="I1011" s="21">
        <f t="shared" si="370"/>
        <v>-17.223732000000002</v>
      </c>
      <c r="J1011" s="21">
        <f t="shared" si="370"/>
        <v>-51.773004000000007</v>
      </c>
      <c r="K1011" s="21">
        <f t="shared" si="370"/>
        <v>-17.434619999999999</v>
      </c>
      <c r="L1011" s="21">
        <f t="shared" si="370"/>
        <v>4.265028</v>
      </c>
      <c r="M1011" s="21">
        <f t="shared" si="370"/>
        <v>10.686204</v>
      </c>
      <c r="N1011" s="21">
        <f t="shared" si="370"/>
        <v>57.332447999999999</v>
      </c>
      <c r="O1011" s="21">
        <f t="shared" si="370"/>
        <v>94.521455999999986</v>
      </c>
      <c r="P1011" s="21">
        <f t="shared" si="370"/>
        <v>105.9894</v>
      </c>
      <c r="Q1011" s="21">
        <f t="shared" si="346"/>
        <v>488.34207000000004</v>
      </c>
    </row>
    <row r="1012" spans="1:17" ht="40.5" customHeight="1" x14ac:dyDescent="0.25">
      <c r="A1012" s="40" t="str">
        <f>[1]фидера!B35</f>
        <v>Рыльский</v>
      </c>
      <c r="B1012" s="40" t="str">
        <f>[1]фидера!C35</f>
        <v>Рыльский АРЗ 110/10</v>
      </c>
      <c r="C1012" s="40" t="str">
        <f>[1]фидера!D35</f>
        <v xml:space="preserve">яч. 09          297 </v>
      </c>
      <c r="D1012" s="11" t="s">
        <v>38</v>
      </c>
      <c r="E1012" s="21">
        <f t="shared" ref="E1012:P1012" si="371">E242*$E$985</f>
        <v>-238.78535543999999</v>
      </c>
      <c r="F1012" s="21">
        <f t="shared" si="371"/>
        <v>160.52212799999998</v>
      </c>
      <c r="G1012" s="21">
        <f t="shared" si="371"/>
        <v>145.25456399999999</v>
      </c>
      <c r="H1012" s="21">
        <f t="shared" si="371"/>
        <v>72.607283999999993</v>
      </c>
      <c r="I1012" s="21">
        <f t="shared" si="371"/>
        <v>25.404731999999996</v>
      </c>
      <c r="J1012" s="21">
        <f t="shared" si="371"/>
        <v>122.05688400000001</v>
      </c>
      <c r="K1012" s="21">
        <f t="shared" si="371"/>
        <v>-5.5303560000000029</v>
      </c>
      <c r="L1012" s="21">
        <f t="shared" si="371"/>
        <v>4.4250119999999953</v>
      </c>
      <c r="M1012" s="21">
        <f t="shared" si="371"/>
        <v>72.13824000000001</v>
      </c>
      <c r="N1012" s="21">
        <f t="shared" si="371"/>
        <v>-30.400595999999965</v>
      </c>
      <c r="O1012" s="21">
        <f t="shared" si="371"/>
        <v>2.9160720000000246</v>
      </c>
      <c r="P1012" s="21">
        <f t="shared" si="371"/>
        <v>-175.06612799999999</v>
      </c>
      <c r="Q1012" s="21">
        <f t="shared" si="346"/>
        <v>155.54248056000006</v>
      </c>
    </row>
    <row r="1013" spans="1:17" ht="40.5" customHeight="1" x14ac:dyDescent="0.25">
      <c r="A1013" s="40" t="str">
        <f>[1]фидера!B36</f>
        <v>Рыльский</v>
      </c>
      <c r="B1013" s="40" t="str">
        <f>[1]фидера!C36</f>
        <v>Яньково 35/10</v>
      </c>
      <c r="C1013" s="40" t="str">
        <f>[1]фидера!D36</f>
        <v>ВЛ № 2157</v>
      </c>
      <c r="D1013" s="11" t="s">
        <v>38</v>
      </c>
      <c r="E1013" s="21">
        <f t="shared" ref="E1013:P1013" si="372">E243*$E$985</f>
        <v>67.667414399999998</v>
      </c>
      <c r="F1013" s="21">
        <f t="shared" si="372"/>
        <v>74.683440000000019</v>
      </c>
      <c r="G1013" s="21">
        <f t="shared" si="372"/>
        <v>17.860032</v>
      </c>
      <c r="H1013" s="21">
        <f t="shared" si="372"/>
        <v>8.1555480000000014</v>
      </c>
      <c r="I1013" s="21">
        <f t="shared" si="372"/>
        <v>28.855295999999999</v>
      </c>
      <c r="J1013" s="21">
        <f t="shared" si="372"/>
        <v>13.729536</v>
      </c>
      <c r="K1013" s="21">
        <f t="shared" si="372"/>
        <v>7.3883520000000003</v>
      </c>
      <c r="L1013" s="21">
        <f t="shared" si="372"/>
        <v>4.5050040000000005</v>
      </c>
      <c r="M1013" s="21">
        <f t="shared" si="372"/>
        <v>28.059011999999999</v>
      </c>
      <c r="N1013" s="21">
        <f t="shared" si="372"/>
        <v>31.055076000000003</v>
      </c>
      <c r="O1013" s="21">
        <f t="shared" si="372"/>
        <v>45.264563999999993</v>
      </c>
      <c r="P1013" s="21">
        <f t="shared" si="372"/>
        <v>55.659888000000002</v>
      </c>
      <c r="Q1013" s="21">
        <f t="shared" si="346"/>
        <v>382.88316240000006</v>
      </c>
    </row>
    <row r="1014" spans="1:17" ht="40.5" customHeight="1" x14ac:dyDescent="0.25">
      <c r="A1014" s="40" t="str">
        <f>[1]фидера!B37</f>
        <v>Рыльский</v>
      </c>
      <c r="B1014" s="40" t="str">
        <f>[1]фидера!C37</f>
        <v>Луговка 35/10</v>
      </c>
      <c r="C1014" s="40" t="str">
        <f>[1]фидера!D37</f>
        <v>яч. 01           2121</v>
      </c>
      <c r="D1014" s="11" t="s">
        <v>38</v>
      </c>
      <c r="E1014" s="21">
        <f t="shared" ref="E1014:P1014" si="373">E244*$E$985</f>
        <v>35.994072960000004</v>
      </c>
      <c r="F1014" s="21">
        <f t="shared" si="373"/>
        <v>58.106915999999984</v>
      </c>
      <c r="G1014" s="21">
        <f t="shared" si="373"/>
        <v>145.60362000000001</v>
      </c>
      <c r="H1014" s="21">
        <f t="shared" si="373"/>
        <v>102.43702800000001</v>
      </c>
      <c r="I1014" s="21">
        <f t="shared" si="373"/>
        <v>-14.820336000000003</v>
      </c>
      <c r="J1014" s="21">
        <f t="shared" si="373"/>
        <v>-28.055376000000003</v>
      </c>
      <c r="K1014" s="21">
        <f t="shared" si="373"/>
        <v>-25.342919999999999</v>
      </c>
      <c r="L1014" s="21">
        <f t="shared" si="373"/>
        <v>-25.579259999999998</v>
      </c>
      <c r="M1014" s="21">
        <f t="shared" si="373"/>
        <v>31.222332000000005</v>
      </c>
      <c r="N1014" s="21">
        <f t="shared" si="373"/>
        <v>40.010544000000003</v>
      </c>
      <c r="O1014" s="21">
        <f t="shared" si="373"/>
        <v>-46.166291999999999</v>
      </c>
      <c r="P1014" s="21">
        <f t="shared" si="373"/>
        <v>-21.146976000000009</v>
      </c>
      <c r="Q1014" s="21">
        <f t="shared" si="346"/>
        <v>252.26335296000002</v>
      </c>
    </row>
    <row r="1015" spans="1:17" ht="40.5" customHeight="1" x14ac:dyDescent="0.25">
      <c r="A1015" s="40" t="str">
        <f>[1]фидера!B38</f>
        <v>Рыльский</v>
      </c>
      <c r="B1015" s="40" t="str">
        <f>[1]фидера!C38</f>
        <v>Луговка 35/10</v>
      </c>
      <c r="C1015" s="40" t="str">
        <f>[1]фидера!D38</f>
        <v>яч. 03           2123</v>
      </c>
      <c r="D1015" s="11" t="s">
        <v>38</v>
      </c>
      <c r="E1015" s="21">
        <f t="shared" ref="E1015:P1015" si="374">E245*$E$985</f>
        <v>38.6332272</v>
      </c>
      <c r="F1015" s="21">
        <f t="shared" si="374"/>
        <v>124.213032</v>
      </c>
      <c r="G1015" s="21">
        <f t="shared" si="374"/>
        <v>74.534364000000011</v>
      </c>
      <c r="H1015" s="21">
        <f t="shared" si="374"/>
        <v>49.453235999999997</v>
      </c>
      <c r="I1015" s="21">
        <f t="shared" si="374"/>
        <v>45.664524</v>
      </c>
      <c r="J1015" s="21">
        <f t="shared" si="374"/>
        <v>11.093435999999999</v>
      </c>
      <c r="K1015" s="21">
        <f t="shared" si="374"/>
        <v>27.466344000000003</v>
      </c>
      <c r="L1015" s="21">
        <f t="shared" si="374"/>
        <v>-21.296052</v>
      </c>
      <c r="M1015" s="21">
        <f t="shared" si="374"/>
        <v>39.246984000000005</v>
      </c>
      <c r="N1015" s="21">
        <f t="shared" si="374"/>
        <v>8.7191280000000013</v>
      </c>
      <c r="O1015" s="21">
        <f t="shared" si="374"/>
        <v>10.297152000000001</v>
      </c>
      <c r="P1015" s="21">
        <f t="shared" si="374"/>
        <v>32.454936000000004</v>
      </c>
      <c r="Q1015" s="21">
        <f t="shared" si="346"/>
        <v>440.48031120000007</v>
      </c>
    </row>
    <row r="1016" spans="1:17" ht="40.5" customHeight="1" x14ac:dyDescent="0.25">
      <c r="A1016" s="40" t="str">
        <f>[1]фидера!B39</f>
        <v>Рыльский</v>
      </c>
      <c r="B1016" s="40" t="str">
        <f>[1]фидера!C39</f>
        <v>Луговка 35/10</v>
      </c>
      <c r="C1016" s="40" t="str">
        <f>[1]фидера!D39</f>
        <v>яч. 06           2126</v>
      </c>
      <c r="D1016" s="11" t="s">
        <v>38</v>
      </c>
      <c r="E1016" s="21">
        <f t="shared" ref="E1016:P1016" si="375">E246*$E$985</f>
        <v>251.445762</v>
      </c>
      <c r="F1016" s="21">
        <f t="shared" si="375"/>
        <v>308.52187200000003</v>
      </c>
      <c r="G1016" s="21">
        <f t="shared" si="375"/>
        <v>209.00818800000002</v>
      </c>
      <c r="H1016" s="21">
        <f t="shared" si="375"/>
        <v>173.30630400000001</v>
      </c>
      <c r="I1016" s="21">
        <f t="shared" si="375"/>
        <v>245.862684</v>
      </c>
      <c r="J1016" s="21">
        <f t="shared" si="375"/>
        <v>143.29476000000003</v>
      </c>
      <c r="K1016" s="21">
        <f t="shared" si="375"/>
        <v>10.940724000000001</v>
      </c>
      <c r="L1016" s="21">
        <f t="shared" si="375"/>
        <v>132.255864</v>
      </c>
      <c r="M1016" s="21">
        <f t="shared" si="375"/>
        <v>88.86020400000001</v>
      </c>
      <c r="N1016" s="21">
        <f t="shared" si="375"/>
        <v>97.404803999999999</v>
      </c>
      <c r="O1016" s="21">
        <f t="shared" si="375"/>
        <v>192.10078799999999</v>
      </c>
      <c r="P1016" s="21">
        <f t="shared" si="375"/>
        <v>208.71367199999997</v>
      </c>
      <c r="Q1016" s="21">
        <f t="shared" si="346"/>
        <v>2061.7156260000002</v>
      </c>
    </row>
    <row r="1017" spans="1:17" ht="40.5" customHeight="1" x14ac:dyDescent="0.25">
      <c r="A1017" s="40" t="str">
        <f>[1]фидера!B40</f>
        <v>Рыльский</v>
      </c>
      <c r="B1017" s="40" t="str">
        <f>[1]фидера!C40</f>
        <v>Сухая 35/10</v>
      </c>
      <c r="C1017" s="40" t="str">
        <f>[1]фидера!D40</f>
        <v>ВЛ № 2111</v>
      </c>
      <c r="D1017" s="11" t="s">
        <v>38</v>
      </c>
      <c r="E1017" s="21">
        <f t="shared" ref="E1017:P1017" si="376">E247*$E$985</f>
        <v>166.62660840000001</v>
      </c>
      <c r="F1017" s="21">
        <f t="shared" si="376"/>
        <v>117.86094</v>
      </c>
      <c r="G1017" s="21">
        <f t="shared" si="376"/>
        <v>73.843523999999988</v>
      </c>
      <c r="H1017" s="21">
        <f t="shared" si="376"/>
        <v>78.657588000000004</v>
      </c>
      <c r="I1017" s="21">
        <f t="shared" si="376"/>
        <v>6.4139040000000005</v>
      </c>
      <c r="J1017" s="21">
        <f t="shared" si="376"/>
        <v>11.577024000000002</v>
      </c>
      <c r="K1017" s="21">
        <f t="shared" si="376"/>
        <v>13.729536000000001</v>
      </c>
      <c r="L1017" s="21">
        <f t="shared" si="376"/>
        <v>6.337548</v>
      </c>
      <c r="M1017" s="21">
        <f t="shared" si="376"/>
        <v>25.48836</v>
      </c>
      <c r="N1017" s="21">
        <f t="shared" si="376"/>
        <v>34.098407999999999</v>
      </c>
      <c r="O1017" s="21">
        <f t="shared" si="376"/>
        <v>43.413840000000008</v>
      </c>
      <c r="P1017" s="21">
        <f t="shared" si="376"/>
        <v>40.919544000000009</v>
      </c>
      <c r="Q1017" s="21">
        <f t="shared" si="346"/>
        <v>618.96682440000006</v>
      </c>
    </row>
    <row r="1018" spans="1:17" ht="40.5" customHeight="1" x14ac:dyDescent="0.25">
      <c r="A1018" s="40" t="str">
        <f>[1]фидера!B41</f>
        <v>Льговский</v>
      </c>
      <c r="B1018" s="40" t="str">
        <f>[1]фидера!C41</f>
        <v>Черемошки 110/35/10</v>
      </c>
      <c r="C1018" s="40">
        <f>[1]фидера!D41</f>
        <v>1401</v>
      </c>
      <c r="D1018" s="11" t="s">
        <v>38</v>
      </c>
      <c r="E1018" s="21">
        <f t="shared" ref="E1018:P1018" si="377">E248*$E$985</f>
        <v>255.38180472000002</v>
      </c>
      <c r="F1018" s="21">
        <f t="shared" si="377"/>
        <v>-7.831944</v>
      </c>
      <c r="G1018" s="21">
        <f t="shared" si="377"/>
        <v>2.8179000000000012</v>
      </c>
      <c r="H1018" s="21">
        <f t="shared" si="377"/>
        <v>9.1154519999999994</v>
      </c>
      <c r="I1018" s="21">
        <f t="shared" si="377"/>
        <v>-21.892355999999999</v>
      </c>
      <c r="J1018" s="21">
        <f t="shared" si="377"/>
        <v>-8.0064719999999987</v>
      </c>
      <c r="K1018" s="21">
        <f t="shared" si="377"/>
        <v>-13.424112000000001</v>
      </c>
      <c r="L1018" s="21">
        <f t="shared" si="377"/>
        <v>-86.147748000000007</v>
      </c>
      <c r="M1018" s="21">
        <f t="shared" si="377"/>
        <v>11.631563999999999</v>
      </c>
      <c r="N1018" s="21">
        <f t="shared" si="377"/>
        <v>159.58767599999999</v>
      </c>
      <c r="O1018" s="21">
        <f t="shared" si="377"/>
        <v>85.311468000000005</v>
      </c>
      <c r="P1018" s="21">
        <f t="shared" si="377"/>
        <v>84.449736000000016</v>
      </c>
      <c r="Q1018" s="21">
        <f t="shared" si="346"/>
        <v>470.99296872000002</v>
      </c>
    </row>
    <row r="1019" spans="1:17" ht="40.5" customHeight="1" x14ac:dyDescent="0.25">
      <c r="A1019" s="40" t="str">
        <f>[1]фидера!B42</f>
        <v>Льговский</v>
      </c>
      <c r="B1019" s="40" t="str">
        <f>[1]фидера!C42</f>
        <v>Черемошки 110/35/10</v>
      </c>
      <c r="C1019" s="40">
        <f>[1]фидера!D42</f>
        <v>1419</v>
      </c>
      <c r="D1019" s="11" t="s">
        <v>38</v>
      </c>
      <c r="E1019" s="21">
        <f t="shared" ref="E1019:P1019" si="378">E249*$E$985</f>
        <v>252.21390335999999</v>
      </c>
      <c r="F1019" s="21">
        <f t="shared" si="378"/>
        <v>78.60668400000003</v>
      </c>
      <c r="G1019" s="21">
        <f t="shared" si="378"/>
        <v>422.57955600000003</v>
      </c>
      <c r="H1019" s="21">
        <f t="shared" si="378"/>
        <v>274.13621999999998</v>
      </c>
      <c r="I1019" s="21">
        <f t="shared" si="378"/>
        <v>-51.874811999999999</v>
      </c>
      <c r="J1019" s="21">
        <f t="shared" si="378"/>
        <v>-36.676332000000002</v>
      </c>
      <c r="K1019" s="21">
        <f t="shared" si="378"/>
        <v>-4.5159120000000037</v>
      </c>
      <c r="L1019" s="21">
        <f t="shared" si="378"/>
        <v>59.961275999999998</v>
      </c>
      <c r="M1019" s="21">
        <f t="shared" si="378"/>
        <v>171.4374</v>
      </c>
      <c r="N1019" s="21">
        <f t="shared" si="378"/>
        <v>18.889020000000002</v>
      </c>
      <c r="O1019" s="21">
        <f t="shared" si="378"/>
        <v>30.971448000000002</v>
      </c>
      <c r="P1019" s="21">
        <f t="shared" si="378"/>
        <v>358.70230800000002</v>
      </c>
      <c r="Q1019" s="21">
        <f t="shared" si="346"/>
        <v>1574.4307593600001</v>
      </c>
    </row>
    <row r="1020" spans="1:17" ht="40.5" customHeight="1" x14ac:dyDescent="0.25">
      <c r="A1020" s="40" t="str">
        <f>[1]фидера!B43</f>
        <v>Льговский</v>
      </c>
      <c r="B1020" s="40" t="str">
        <f>[1]фидера!C43</f>
        <v>Букреевка 35/10</v>
      </c>
      <c r="C1020" s="40">
        <f>[1]фидера!D43</f>
        <v>11401</v>
      </c>
      <c r="D1020" s="11" t="s">
        <v>38</v>
      </c>
      <c r="E1020" s="21">
        <f t="shared" ref="E1020:P1020" si="379">E250*$E$985</f>
        <v>72.448390799999999</v>
      </c>
      <c r="F1020" s="21">
        <f t="shared" si="379"/>
        <v>86.47135200000001</v>
      </c>
      <c r="G1020" s="21">
        <f t="shared" si="379"/>
        <v>-24.503004000000001</v>
      </c>
      <c r="H1020" s="21">
        <f t="shared" si="379"/>
        <v>22.815900000000003</v>
      </c>
      <c r="I1020" s="21">
        <f t="shared" si="379"/>
        <v>51.743915999999992</v>
      </c>
      <c r="J1020" s="21">
        <f t="shared" si="379"/>
        <v>1.1307959999999999</v>
      </c>
      <c r="K1020" s="21">
        <f t="shared" si="379"/>
        <v>18.449064000000003</v>
      </c>
      <c r="L1020" s="21">
        <f t="shared" si="379"/>
        <v>-3.5705519999999993</v>
      </c>
      <c r="M1020" s="21">
        <f t="shared" si="379"/>
        <v>18.470880000000001</v>
      </c>
      <c r="N1020" s="21">
        <f t="shared" si="379"/>
        <v>68.593139999999991</v>
      </c>
      <c r="O1020" s="21">
        <f t="shared" si="379"/>
        <v>22.692276</v>
      </c>
      <c r="P1020" s="21">
        <f t="shared" si="379"/>
        <v>46.271736000000004</v>
      </c>
      <c r="Q1020" s="21">
        <f t="shared" si="346"/>
        <v>381.0138948</v>
      </c>
    </row>
    <row r="1021" spans="1:17" ht="40.5" customHeight="1" x14ac:dyDescent="0.25">
      <c r="A1021" s="40" t="str">
        <f>[1]фидера!B44</f>
        <v>Льговский</v>
      </c>
      <c r="B1021" s="40" t="str">
        <f>[1]фидера!C44</f>
        <v>Букреевка 35/10</v>
      </c>
      <c r="C1021" s="40">
        <f>[1]фидера!D44</f>
        <v>11407</v>
      </c>
      <c r="D1021" s="11" t="s">
        <v>38</v>
      </c>
      <c r="E1021" s="21">
        <f t="shared" ref="E1021:P1021" si="380">E251*$E$985</f>
        <v>148.317894</v>
      </c>
      <c r="F1021" s="21">
        <f t="shared" si="380"/>
        <v>120.07162800000002</v>
      </c>
      <c r="G1021" s="21">
        <f t="shared" si="380"/>
        <v>96.892128000000014</v>
      </c>
      <c r="H1021" s="21">
        <f t="shared" si="380"/>
        <v>38.254356000000001</v>
      </c>
      <c r="I1021" s="21">
        <f t="shared" si="380"/>
        <v>61.433856000000006</v>
      </c>
      <c r="J1021" s="21">
        <f t="shared" si="380"/>
        <v>8.2246319999999979</v>
      </c>
      <c r="K1021" s="21">
        <f t="shared" si="380"/>
        <v>43.621092000000004</v>
      </c>
      <c r="L1021" s="21">
        <f t="shared" si="380"/>
        <v>2.1488760000000009</v>
      </c>
      <c r="M1021" s="21">
        <f t="shared" si="380"/>
        <v>22.274136000000002</v>
      </c>
      <c r="N1021" s="21">
        <f t="shared" si="380"/>
        <v>56.179836000000002</v>
      </c>
      <c r="O1021" s="21">
        <f t="shared" si="380"/>
        <v>66.451536000000004</v>
      </c>
      <c r="P1021" s="21">
        <f t="shared" si="380"/>
        <v>81.671831999999995</v>
      </c>
      <c r="Q1021" s="21">
        <f t="shared" si="346"/>
        <v>745.54180200000008</v>
      </c>
    </row>
    <row r="1022" spans="1:17" ht="40.5" customHeight="1" x14ac:dyDescent="0.25">
      <c r="A1022" s="40" t="str">
        <f>[1]фидера!B45</f>
        <v>Льговский</v>
      </c>
      <c r="B1022" s="40" t="str">
        <f>[1]фидера!C45</f>
        <v>Букреевка 35/10</v>
      </c>
      <c r="C1022" s="40">
        <f>[1]фидера!D45</f>
        <v>11408</v>
      </c>
      <c r="D1022" s="11" t="s">
        <v>38</v>
      </c>
      <c r="E1022" s="21">
        <f t="shared" ref="E1022:P1022" si="381">E252*$E$985</f>
        <v>94.441827599999996</v>
      </c>
      <c r="F1022" s="21">
        <f t="shared" si="381"/>
        <v>91.721735999999993</v>
      </c>
      <c r="G1022" s="21">
        <f t="shared" si="381"/>
        <v>85.831416000000004</v>
      </c>
      <c r="H1022" s="21">
        <f t="shared" si="381"/>
        <v>2.2470479999999995</v>
      </c>
      <c r="I1022" s="21">
        <f t="shared" si="381"/>
        <v>61.833816000000006</v>
      </c>
      <c r="J1022" s="21">
        <f t="shared" si="381"/>
        <v>8.2391760000000005</v>
      </c>
      <c r="K1022" s="21">
        <f t="shared" si="381"/>
        <v>-3.8214360000000007</v>
      </c>
      <c r="L1022" s="21">
        <f t="shared" si="381"/>
        <v>1.9234439999999997</v>
      </c>
      <c r="M1022" s="21">
        <f t="shared" si="381"/>
        <v>10.977084000000001</v>
      </c>
      <c r="N1022" s="21">
        <f t="shared" si="381"/>
        <v>12.635100000000001</v>
      </c>
      <c r="O1022" s="21">
        <f t="shared" si="381"/>
        <v>0</v>
      </c>
      <c r="P1022" s="21">
        <f t="shared" si="381"/>
        <v>0</v>
      </c>
      <c r="Q1022" s="21">
        <f t="shared" si="346"/>
        <v>366.0292116</v>
      </c>
    </row>
    <row r="1023" spans="1:17" ht="40.5" customHeight="1" x14ac:dyDescent="0.25">
      <c r="A1023" s="40" t="str">
        <f>[1]фидера!B46</f>
        <v>Льговский</v>
      </c>
      <c r="B1023" s="40" t="str">
        <f>[1]фидера!C46</f>
        <v>Городенск 35/10</v>
      </c>
      <c r="C1023" s="40" t="str">
        <f>[1]фидера!D46</f>
        <v>яч. 01        1101</v>
      </c>
      <c r="D1023" s="11" t="s">
        <v>38</v>
      </c>
      <c r="E1023" s="21">
        <f t="shared" ref="E1023:P1023" si="382">E253*$E$985</f>
        <v>64.187762399999997</v>
      </c>
      <c r="F1023" s="21">
        <f t="shared" si="382"/>
        <v>41.279507999999993</v>
      </c>
      <c r="G1023" s="21">
        <f t="shared" si="382"/>
        <v>81.879084000000006</v>
      </c>
      <c r="H1023" s="21">
        <f t="shared" si="382"/>
        <v>47.307995999999996</v>
      </c>
      <c r="I1023" s="21">
        <f t="shared" si="382"/>
        <v>12.016980000000002</v>
      </c>
      <c r="J1023" s="21">
        <f t="shared" si="382"/>
        <v>-14.609448</v>
      </c>
      <c r="K1023" s="21">
        <f t="shared" si="382"/>
        <v>43.951968000000008</v>
      </c>
      <c r="L1023" s="21">
        <f t="shared" si="382"/>
        <v>8.0464680000000008</v>
      </c>
      <c r="M1023" s="21">
        <f t="shared" si="382"/>
        <v>40.639572000000008</v>
      </c>
      <c r="N1023" s="21">
        <f t="shared" si="382"/>
        <v>47.020752000000002</v>
      </c>
      <c r="O1023" s="21">
        <f t="shared" si="382"/>
        <v>61.226603999999995</v>
      </c>
      <c r="P1023" s="21">
        <f t="shared" si="382"/>
        <v>76.614155999999994</v>
      </c>
      <c r="Q1023" s="21">
        <f t="shared" si="346"/>
        <v>509.56140240000002</v>
      </c>
    </row>
    <row r="1024" spans="1:17" ht="40.5" customHeight="1" x14ac:dyDescent="0.25">
      <c r="A1024" s="40" t="str">
        <f>[1]фидера!B47</f>
        <v>Льговский</v>
      </c>
      <c r="B1024" s="40" t="str">
        <f>[1]фидера!C47</f>
        <v>Городенск 35/10</v>
      </c>
      <c r="C1024" s="40" t="str">
        <f>[1]фидера!D47</f>
        <v xml:space="preserve">яч. 03        1102 </v>
      </c>
      <c r="D1024" s="11" t="s">
        <v>38</v>
      </c>
      <c r="E1024" s="21">
        <f t="shared" ref="E1024:P1024" si="383">E254*$E$985</f>
        <v>84.324657600000009</v>
      </c>
      <c r="F1024" s="21">
        <f t="shared" si="383"/>
        <v>55.921680000000009</v>
      </c>
      <c r="G1024" s="21">
        <f t="shared" si="383"/>
        <v>70.727472000000006</v>
      </c>
      <c r="H1024" s="21">
        <f t="shared" si="383"/>
        <v>57.285179999999997</v>
      </c>
      <c r="I1024" s="21">
        <f t="shared" si="383"/>
        <v>39.370607999999997</v>
      </c>
      <c r="J1024" s="21">
        <f t="shared" si="383"/>
        <v>5.6721600000000008</v>
      </c>
      <c r="K1024" s="21">
        <f t="shared" si="383"/>
        <v>75.792419999999993</v>
      </c>
      <c r="L1024" s="21">
        <f t="shared" si="383"/>
        <v>-2.3052240000000004</v>
      </c>
      <c r="M1024" s="21">
        <f t="shared" si="383"/>
        <v>38.75976</v>
      </c>
      <c r="N1024" s="21">
        <f t="shared" si="383"/>
        <v>49.351428000000006</v>
      </c>
      <c r="O1024" s="21">
        <f t="shared" si="383"/>
        <v>79.450236000000004</v>
      </c>
      <c r="P1024" s="21">
        <f t="shared" si="383"/>
        <v>86.278644</v>
      </c>
      <c r="Q1024" s="21">
        <f t="shared" si="346"/>
        <v>640.62902159999999</v>
      </c>
    </row>
    <row r="1025" spans="1:17" ht="40.5" customHeight="1" x14ac:dyDescent="0.25">
      <c r="A1025" s="40" t="str">
        <f>[1]фидера!B48</f>
        <v>Льговский</v>
      </c>
      <c r="B1025" s="40" t="str">
        <f>[1]фидера!C48</f>
        <v>ПС Марьино</v>
      </c>
      <c r="C1025" s="40">
        <f>[1]фидера!D48</f>
        <v>1305</v>
      </c>
      <c r="D1025" s="11" t="s">
        <v>38</v>
      </c>
      <c r="E1025" s="21">
        <f t="shared" ref="E1025:P1025" si="384">E255*$E$985</f>
        <v>66.651152400000001</v>
      </c>
      <c r="F1025" s="21">
        <f t="shared" si="384"/>
        <v>64.960775999999996</v>
      </c>
      <c r="G1025" s="21">
        <f t="shared" si="384"/>
        <v>41.090436000000004</v>
      </c>
      <c r="H1025" s="21">
        <f t="shared" si="384"/>
        <v>51.707556000000004</v>
      </c>
      <c r="I1025" s="21">
        <f t="shared" si="384"/>
        <v>20.503404000000003</v>
      </c>
      <c r="J1025" s="21">
        <f t="shared" si="384"/>
        <v>17.940024000000001</v>
      </c>
      <c r="K1025" s="21">
        <f t="shared" si="384"/>
        <v>11.184336</v>
      </c>
      <c r="L1025" s="21">
        <f t="shared" si="384"/>
        <v>-33.309396000000007</v>
      </c>
      <c r="M1025" s="21">
        <f t="shared" si="384"/>
        <v>-64.32083999999999</v>
      </c>
      <c r="N1025" s="21">
        <f t="shared" si="384"/>
        <v>-40.341420000000006</v>
      </c>
      <c r="O1025" s="21">
        <f t="shared" si="384"/>
        <v>27.139104000000003</v>
      </c>
      <c r="P1025" s="21">
        <f t="shared" si="384"/>
        <v>23.150411999999999</v>
      </c>
      <c r="Q1025" s="21">
        <f t="shared" si="346"/>
        <v>186.35554440000001</v>
      </c>
    </row>
    <row r="1026" spans="1:17" ht="40.5" customHeight="1" x14ac:dyDescent="0.25">
      <c r="A1026" s="40" t="str">
        <f>[1]фидера!B49</f>
        <v>Золотухинский</v>
      </c>
      <c r="B1026" s="40" t="str">
        <f>[1]фидера!C49</f>
        <v>Фентисово 35/10</v>
      </c>
      <c r="C1026" s="40" t="str">
        <f>[1]фидера!D49</f>
        <v xml:space="preserve">ВЛ № 2  </v>
      </c>
      <c r="D1026" s="11" t="s">
        <v>38</v>
      </c>
      <c r="E1026" s="21">
        <f t="shared" ref="E1026:P1026" si="385">E256*$E$985</f>
        <v>52.684549199999999</v>
      </c>
      <c r="F1026" s="21">
        <f t="shared" si="385"/>
        <v>49.064183999999997</v>
      </c>
      <c r="G1026" s="21">
        <f t="shared" si="385"/>
        <v>-5.3485560000000003</v>
      </c>
      <c r="H1026" s="21">
        <f t="shared" si="385"/>
        <v>91.499939999999995</v>
      </c>
      <c r="I1026" s="21">
        <f t="shared" si="385"/>
        <v>-13.115052</v>
      </c>
      <c r="J1026" s="21">
        <f t="shared" si="385"/>
        <v>-7.7374080000000003</v>
      </c>
      <c r="K1026" s="21">
        <f t="shared" si="385"/>
        <v>35.291016000000006</v>
      </c>
      <c r="L1026" s="21">
        <f t="shared" si="385"/>
        <v>-5.526720000000001</v>
      </c>
      <c r="M1026" s="21">
        <f t="shared" si="385"/>
        <v>-9.3517919999999997</v>
      </c>
      <c r="N1026" s="21">
        <f t="shared" si="385"/>
        <v>-14.773068</v>
      </c>
      <c r="O1026" s="21">
        <f t="shared" si="385"/>
        <v>55.030860000000004</v>
      </c>
      <c r="P1026" s="21">
        <f t="shared" si="385"/>
        <v>-15.536627999999999</v>
      </c>
      <c r="Q1026" s="21">
        <f t="shared" si="346"/>
        <v>212.18132520000006</v>
      </c>
    </row>
    <row r="1027" spans="1:17" ht="40.5" customHeight="1" x14ac:dyDescent="0.25">
      <c r="A1027" s="40" t="str">
        <f>[1]фидера!B50</f>
        <v>Золотухинский</v>
      </c>
      <c r="B1027" s="40" t="str">
        <f>[1]фидера!C50</f>
        <v>Свобода тяговая 110/35/10</v>
      </c>
      <c r="C1027" s="40" t="str">
        <f>[1]фидера!D50</f>
        <v xml:space="preserve">яч.18                   18 </v>
      </c>
      <c r="D1027" s="11" t="s">
        <v>38</v>
      </c>
      <c r="E1027" s="21">
        <f t="shared" ref="E1027:P1027" si="386">E257*$E$985</f>
        <v>14.730163200000005</v>
      </c>
      <c r="F1027" s="21">
        <f t="shared" si="386"/>
        <v>-68.545872000000017</v>
      </c>
      <c r="G1027" s="21">
        <f t="shared" si="386"/>
        <v>25.259291999999999</v>
      </c>
      <c r="H1027" s="21">
        <f t="shared" si="386"/>
        <v>-59.630399999999995</v>
      </c>
      <c r="I1027" s="21">
        <f t="shared" si="386"/>
        <v>12.209687999999996</v>
      </c>
      <c r="J1027" s="21">
        <f t="shared" si="386"/>
        <v>6.243012000000002</v>
      </c>
      <c r="K1027" s="21">
        <f t="shared" si="386"/>
        <v>-85.209659999999985</v>
      </c>
      <c r="L1027" s="21">
        <f t="shared" si="386"/>
        <v>539.30970000000013</v>
      </c>
      <c r="M1027" s="21">
        <f t="shared" si="386"/>
        <v>-3.9450600000000033</v>
      </c>
      <c r="N1027" s="21">
        <f t="shared" si="386"/>
        <v>94.216031999999998</v>
      </c>
      <c r="O1027" s="21">
        <f t="shared" si="386"/>
        <v>178.36398000000003</v>
      </c>
      <c r="P1027" s="21">
        <f t="shared" si="386"/>
        <v>100.66266</v>
      </c>
      <c r="Q1027" s="21">
        <f t="shared" si="346"/>
        <v>753.66353520000007</v>
      </c>
    </row>
    <row r="1028" spans="1:17" ht="40.5" customHeight="1" x14ac:dyDescent="0.25">
      <c r="A1028" s="40" t="str">
        <f>[1]фидера!B51</f>
        <v>Обоянский</v>
      </c>
      <c r="B1028" s="40" t="str">
        <f>[1]фидера!C51</f>
        <v>Долженково 35/10</v>
      </c>
      <c r="C1028" s="40" t="str">
        <f>[1]фидера!D51</f>
        <v>долженково             4815</v>
      </c>
      <c r="D1028" s="11" t="s">
        <v>38</v>
      </c>
      <c r="E1028" s="21">
        <f t="shared" ref="E1028:P1028" si="387">E258*$E$985</f>
        <v>117.8740296</v>
      </c>
      <c r="F1028" s="21">
        <f t="shared" si="387"/>
        <v>80.664660000000012</v>
      </c>
      <c r="G1028" s="21">
        <f t="shared" si="387"/>
        <v>72.876347999999993</v>
      </c>
      <c r="H1028" s="21">
        <f t="shared" si="387"/>
        <v>54.881784000000003</v>
      </c>
      <c r="I1028" s="21">
        <f t="shared" si="387"/>
        <v>85.216932000000014</v>
      </c>
      <c r="J1028" s="21">
        <f t="shared" si="387"/>
        <v>-1.8361799999999997</v>
      </c>
      <c r="K1028" s="21">
        <f t="shared" si="387"/>
        <v>56.241647999999998</v>
      </c>
      <c r="L1028" s="21">
        <f t="shared" si="387"/>
        <v>45.126396</v>
      </c>
      <c r="M1028" s="21">
        <f t="shared" si="387"/>
        <v>57.012480000000011</v>
      </c>
      <c r="N1028" s="21">
        <f t="shared" si="387"/>
        <v>-11.304324000000001</v>
      </c>
      <c r="O1028" s="21">
        <f t="shared" si="387"/>
        <v>19.750751999999999</v>
      </c>
      <c r="P1028" s="21">
        <f t="shared" si="387"/>
        <v>49.006008000000008</v>
      </c>
      <c r="Q1028" s="21">
        <f t="shared" si="346"/>
        <v>625.51053360000014</v>
      </c>
    </row>
    <row r="1029" spans="1:17" ht="40.5" customHeight="1" x14ac:dyDescent="0.25">
      <c r="A1029" s="40" t="str">
        <f>[1]фидера!B52</f>
        <v>Обоянский</v>
      </c>
      <c r="B1029" s="40" t="str">
        <f>[1]фидера!C52</f>
        <v>Быканово 35/10</v>
      </c>
      <c r="C1029" s="40" t="str">
        <f>[1]фидера!D52</f>
        <v>стф                             455</v>
      </c>
      <c r="D1029" s="11" t="s">
        <v>38</v>
      </c>
      <c r="E1029" s="21">
        <f t="shared" ref="E1029:P1029" si="388">E259*$E$985</f>
        <v>61.763277600000002</v>
      </c>
      <c r="F1029" s="21">
        <f t="shared" si="388"/>
        <v>52.682003999999999</v>
      </c>
      <c r="G1029" s="21">
        <f t="shared" si="388"/>
        <v>87.965748000000005</v>
      </c>
      <c r="H1029" s="21">
        <f t="shared" si="388"/>
        <v>44.544635999999997</v>
      </c>
      <c r="I1029" s="21">
        <f t="shared" si="388"/>
        <v>41.817636</v>
      </c>
      <c r="J1029" s="21">
        <f t="shared" si="388"/>
        <v>22.844988000000001</v>
      </c>
      <c r="K1029" s="21">
        <f t="shared" si="388"/>
        <v>31.902264000000006</v>
      </c>
      <c r="L1029" s="21">
        <f t="shared" si="388"/>
        <v>21.801456000000002</v>
      </c>
      <c r="M1029" s="21">
        <f t="shared" si="388"/>
        <v>35.745516000000002</v>
      </c>
      <c r="N1029" s="21">
        <f t="shared" si="388"/>
        <v>56.372544000000005</v>
      </c>
      <c r="O1029" s="21">
        <f t="shared" si="388"/>
        <v>62.971883999999996</v>
      </c>
      <c r="P1029" s="21">
        <f t="shared" si="388"/>
        <v>66.178836000000004</v>
      </c>
      <c r="Q1029" s="21">
        <f t="shared" si="346"/>
        <v>586.59078960000011</v>
      </c>
    </row>
    <row r="1030" spans="1:17" ht="40.5" customHeight="1" x14ac:dyDescent="0.25">
      <c r="A1030" s="40" t="str">
        <f>[1]фидера!B53</f>
        <v>Обоянский</v>
      </c>
      <c r="B1030" s="40" t="str">
        <f>[1]фидера!C53</f>
        <v>М.Крюки 35/11</v>
      </c>
      <c r="C1030" s="40" t="str">
        <f>[1]фидера!D53</f>
        <v>яч. 09                         475</v>
      </c>
      <c r="D1030" s="11" t="s">
        <v>38</v>
      </c>
      <c r="E1030" s="21">
        <f t="shared" ref="E1030:P1030" si="389">E260*$E$985</f>
        <v>34.642026360000003</v>
      </c>
      <c r="F1030" s="21">
        <f t="shared" si="389"/>
        <v>32.618555999999998</v>
      </c>
      <c r="G1030" s="21">
        <f t="shared" si="389"/>
        <v>34.716528000000004</v>
      </c>
      <c r="H1030" s="21">
        <f t="shared" si="389"/>
        <v>25.175664000000001</v>
      </c>
      <c r="I1030" s="21">
        <f t="shared" si="389"/>
        <v>-15.649344000000001</v>
      </c>
      <c r="J1030" s="21">
        <f t="shared" si="389"/>
        <v>5.3412839999999999</v>
      </c>
      <c r="K1030" s="21">
        <f t="shared" si="389"/>
        <v>8.0755560000000006</v>
      </c>
      <c r="L1030" s="21">
        <f t="shared" si="389"/>
        <v>7.2174600000000009</v>
      </c>
      <c r="M1030" s="21">
        <f t="shared" si="389"/>
        <v>11.497032000000001</v>
      </c>
      <c r="N1030" s="21">
        <f t="shared" si="389"/>
        <v>25.244748000000001</v>
      </c>
      <c r="O1030" s="21">
        <f t="shared" si="389"/>
        <v>-1.3525920000000005</v>
      </c>
      <c r="P1030" s="21">
        <f t="shared" si="389"/>
        <v>14.925780000000001</v>
      </c>
      <c r="Q1030" s="21">
        <f t="shared" si="346"/>
        <v>182.45269836</v>
      </c>
    </row>
    <row r="1031" spans="1:17" ht="40.5" customHeight="1" x14ac:dyDescent="0.25">
      <c r="A1031" s="40" t="str">
        <f>[1]фидера!B54</f>
        <v>Медвенский</v>
      </c>
      <c r="B1031" s="40" t="str">
        <f>[1]фидера!C54</f>
        <v>Медвенка 110/35/10</v>
      </c>
      <c r="C1031" s="40" t="str">
        <f>[1]фидера!D54</f>
        <v>243.04 Ю-Восточный</v>
      </c>
      <c r="D1031" s="11" t="s">
        <v>38</v>
      </c>
      <c r="E1031" s="21">
        <f t="shared" ref="E1031:P1031" si="390">E261*$E$985</f>
        <v>20.3746896</v>
      </c>
      <c r="F1031" s="21">
        <f t="shared" si="390"/>
        <v>37.301724</v>
      </c>
      <c r="G1031" s="21">
        <f t="shared" si="390"/>
        <v>20.510676</v>
      </c>
      <c r="H1031" s="21">
        <f t="shared" si="390"/>
        <v>31.593204</v>
      </c>
      <c r="I1031" s="21">
        <f t="shared" si="390"/>
        <v>56.165292000000001</v>
      </c>
      <c r="J1031" s="21">
        <f t="shared" si="390"/>
        <v>65.866140000000016</v>
      </c>
      <c r="K1031" s="21">
        <f t="shared" si="390"/>
        <v>52.685639999999999</v>
      </c>
      <c r="L1031" s="21">
        <f t="shared" si="390"/>
        <v>-4.2250320000000006</v>
      </c>
      <c r="M1031" s="21">
        <f t="shared" si="390"/>
        <v>30.298788000000002</v>
      </c>
      <c r="N1031" s="21">
        <f t="shared" si="390"/>
        <v>45.068220000000004</v>
      </c>
      <c r="O1031" s="21">
        <f t="shared" si="390"/>
        <v>5.228568000000001</v>
      </c>
      <c r="P1031" s="21">
        <f t="shared" si="390"/>
        <v>82.49356800000001</v>
      </c>
      <c r="Q1031" s="21">
        <f t="shared" si="346"/>
        <v>443.36147760000006</v>
      </c>
    </row>
    <row r="1032" spans="1:17" ht="40.5" customHeight="1" x14ac:dyDescent="0.25">
      <c r="A1032" s="40" t="str">
        <f>[1]фидера!B55</f>
        <v>Фатежский</v>
      </c>
      <c r="B1032" s="40" t="str">
        <f>[1]фидера!C55</f>
        <v>ПС 35/10кВ В.Любаж</v>
      </c>
      <c r="C1032" s="40" t="str">
        <f>[1]фидера!D55</f>
        <v>яч. №04 ВЛ 10кВ №3315</v>
      </c>
      <c r="D1032" s="11" t="s">
        <v>38</v>
      </c>
      <c r="E1032" s="21">
        <f t="shared" ref="E1032:P1032" si="391">E262*$E$985</f>
        <v>38.058557400000005</v>
      </c>
      <c r="F1032" s="21">
        <f t="shared" si="391"/>
        <v>32.600376000000004</v>
      </c>
      <c r="G1032" s="21">
        <f t="shared" si="391"/>
        <v>19.714392</v>
      </c>
      <c r="H1032" s="21">
        <f t="shared" si="391"/>
        <v>35.781876000000004</v>
      </c>
      <c r="I1032" s="21">
        <f t="shared" si="391"/>
        <v>92.768904000000006</v>
      </c>
      <c r="J1032" s="21">
        <f t="shared" si="391"/>
        <v>-27.248183999999998</v>
      </c>
      <c r="K1032" s="21">
        <f t="shared" si="391"/>
        <v>78.206724000000008</v>
      </c>
      <c r="L1032" s="21">
        <f t="shared" si="391"/>
        <v>91.001807999999997</v>
      </c>
      <c r="M1032" s="21">
        <f t="shared" si="391"/>
        <v>82.042704000000001</v>
      </c>
      <c r="N1032" s="21">
        <f t="shared" si="391"/>
        <v>-8.7809399999999993</v>
      </c>
      <c r="O1032" s="21">
        <f t="shared" si="391"/>
        <v>59.310431999999992</v>
      </c>
      <c r="P1032" s="21">
        <f t="shared" si="391"/>
        <v>-91.227240000000009</v>
      </c>
      <c r="Q1032" s="21">
        <f t="shared" si="346"/>
        <v>402.22940940000001</v>
      </c>
    </row>
    <row r="1033" spans="1:17" ht="40.5" customHeight="1" x14ac:dyDescent="0.25">
      <c r="A1033" s="40" t="str">
        <f>[1]фидера!B56</f>
        <v>Фатежский</v>
      </c>
      <c r="B1033" s="40" t="str">
        <f>[1]фидера!C56</f>
        <v>ПC 35/10кВ Шуклино</v>
      </c>
      <c r="C1033" s="40" t="str">
        <f>[1]фидера!D56</f>
        <v>яч.№01 ВЛ 10кВ №351</v>
      </c>
      <c r="D1033" s="11" t="s">
        <v>38</v>
      </c>
      <c r="E1033" s="21">
        <f t="shared" ref="E1033:P1033" si="392">E263*$E$985</f>
        <v>48.729708360000004</v>
      </c>
      <c r="F1033" s="21">
        <f t="shared" si="392"/>
        <v>14.409468</v>
      </c>
      <c r="G1033" s="21">
        <f t="shared" si="392"/>
        <v>114.668532</v>
      </c>
      <c r="H1033" s="21">
        <f t="shared" si="392"/>
        <v>39.599676000000002</v>
      </c>
      <c r="I1033" s="21">
        <f t="shared" si="392"/>
        <v>22.728636000000002</v>
      </c>
      <c r="J1033" s="21">
        <f t="shared" si="392"/>
        <v>-5.7885119999999999</v>
      </c>
      <c r="K1033" s="21">
        <f t="shared" si="392"/>
        <v>14.042232</v>
      </c>
      <c r="L1033" s="21">
        <f t="shared" si="392"/>
        <v>-7.6646879999999991</v>
      </c>
      <c r="M1033" s="21">
        <f t="shared" si="392"/>
        <v>-7.4465280000000007</v>
      </c>
      <c r="N1033" s="21">
        <f t="shared" si="392"/>
        <v>22.343219999999999</v>
      </c>
      <c r="O1033" s="21">
        <f t="shared" si="392"/>
        <v>39.090636000000003</v>
      </c>
      <c r="P1033" s="21">
        <f t="shared" si="392"/>
        <v>39.410603999999999</v>
      </c>
      <c r="Q1033" s="21">
        <f t="shared" si="346"/>
        <v>334.12298435999998</v>
      </c>
    </row>
    <row r="1034" spans="1:17" ht="40.5" customHeight="1" x14ac:dyDescent="0.25">
      <c r="A1034" s="40" t="str">
        <f>[1]фидера!B57</f>
        <v>Фатежский</v>
      </c>
      <c r="B1034" s="40" t="str">
        <f>[1]фидера!C57</f>
        <v>ПС 35/10кВ Глебово</v>
      </c>
      <c r="C1034" s="40" t="str">
        <f>[1]фидера!D57</f>
        <v>яч.№ 8 фидер 378</v>
      </c>
      <c r="D1034" s="11" t="s">
        <v>38</v>
      </c>
      <c r="E1034" s="21">
        <f t="shared" ref="E1034:P1034" si="393">E264*$E$985</f>
        <v>64.96804800000001</v>
      </c>
      <c r="F1034" s="21">
        <f t="shared" si="393"/>
        <v>41.799455999999999</v>
      </c>
      <c r="G1034" s="21">
        <f t="shared" si="393"/>
        <v>54.710891999999994</v>
      </c>
      <c r="H1034" s="21">
        <f t="shared" si="393"/>
        <v>26.928215999999995</v>
      </c>
      <c r="I1034" s="21">
        <f t="shared" si="393"/>
        <v>-9.2754359999999991</v>
      </c>
      <c r="J1034" s="21">
        <f t="shared" si="393"/>
        <v>38.348892000000006</v>
      </c>
      <c r="K1034" s="21">
        <f t="shared" si="393"/>
        <v>9.0245519999999999</v>
      </c>
      <c r="L1034" s="21">
        <f t="shared" si="393"/>
        <v>5.4540000000000006</v>
      </c>
      <c r="M1034" s="21">
        <f t="shared" si="393"/>
        <v>11.249784000000002</v>
      </c>
      <c r="N1034" s="21">
        <f t="shared" si="393"/>
        <v>22.775904000000001</v>
      </c>
      <c r="O1034" s="21">
        <f t="shared" si="393"/>
        <v>27.524519999999995</v>
      </c>
      <c r="P1034" s="21">
        <f t="shared" si="393"/>
        <v>34.37838</v>
      </c>
      <c r="Q1034" s="21">
        <f t="shared" si="346"/>
        <v>327.88720799999999</v>
      </c>
    </row>
    <row r="1035" spans="1:17" ht="40.5" customHeight="1" x14ac:dyDescent="0.25">
      <c r="A1035" s="40" t="str">
        <f>[1]фидера!B58</f>
        <v>Октябрьский</v>
      </c>
      <c r="B1035" s="40" t="str">
        <f>[1]фидера!C58</f>
        <v>ПС 35/10кВ Старково</v>
      </c>
      <c r="C1035" s="40" t="str">
        <f>[1]фидера!D58</f>
        <v>ВЛ 10кВ 560.15</v>
      </c>
      <c r="D1035" s="11" t="s">
        <v>38</v>
      </c>
      <c r="E1035" s="21">
        <f t="shared" ref="E1035:P1035" si="394">E265*$E$985</f>
        <v>67.576514400000008</v>
      </c>
      <c r="F1035" s="21">
        <f t="shared" si="394"/>
        <v>41.621291999999997</v>
      </c>
      <c r="G1035" s="21">
        <f t="shared" si="394"/>
        <v>56.779775999999998</v>
      </c>
      <c r="H1035" s="21">
        <f t="shared" si="394"/>
        <v>54.300024000000008</v>
      </c>
      <c r="I1035" s="21">
        <f t="shared" si="394"/>
        <v>11.395224000000001</v>
      </c>
      <c r="J1035" s="21">
        <f t="shared" si="394"/>
        <v>-4.5013680000000011</v>
      </c>
      <c r="K1035" s="21">
        <f t="shared" si="394"/>
        <v>12.87144</v>
      </c>
      <c r="L1035" s="21">
        <f t="shared" si="394"/>
        <v>2.5161120000000006</v>
      </c>
      <c r="M1035" s="21">
        <f t="shared" si="394"/>
        <v>16.740143999999997</v>
      </c>
      <c r="N1035" s="21">
        <f t="shared" si="394"/>
        <v>59.24862000000001</v>
      </c>
      <c r="O1035" s="21">
        <f t="shared" si="394"/>
        <v>31.058712000000007</v>
      </c>
      <c r="P1035" s="21">
        <f t="shared" si="394"/>
        <v>71.749188000000004</v>
      </c>
      <c r="Q1035" s="21">
        <f t="shared" si="346"/>
        <v>421.35567840000004</v>
      </c>
    </row>
    <row r="1036" spans="1:17" ht="40.5" customHeight="1" x14ac:dyDescent="0.25">
      <c r="A1036" s="40" t="str">
        <f>[1]фидера!B59</f>
        <v xml:space="preserve">Курчатовский </v>
      </c>
      <c r="B1036" s="40" t="str">
        <f>[1]фидера!C59</f>
        <v xml:space="preserve">ПС 35/10 Рязаново </v>
      </c>
      <c r="C1036" s="40" t="str">
        <f>[1]фидера!D59</f>
        <v xml:space="preserve"> ВЛ 10 кВ 82507</v>
      </c>
      <c r="D1036" s="11" t="s">
        <v>38</v>
      </c>
      <c r="E1036" s="21">
        <f t="shared" ref="E1036:P1036" si="395">E266*$E$985</f>
        <v>11.90717280000001</v>
      </c>
      <c r="F1036" s="21">
        <f t="shared" si="395"/>
        <v>74.298023999999998</v>
      </c>
      <c r="G1036" s="21">
        <f t="shared" si="395"/>
        <v>86.493167999999997</v>
      </c>
      <c r="H1036" s="21">
        <f t="shared" si="395"/>
        <v>48.086100000000009</v>
      </c>
      <c r="I1036" s="21">
        <f t="shared" si="395"/>
        <v>43.170227999999994</v>
      </c>
      <c r="J1036" s="21">
        <f t="shared" si="395"/>
        <v>-19.514412</v>
      </c>
      <c r="K1036" s="21">
        <f t="shared" si="395"/>
        <v>20.194344000000001</v>
      </c>
      <c r="L1036" s="21">
        <f t="shared" si="395"/>
        <v>11.093436000000001</v>
      </c>
      <c r="M1036" s="21">
        <f t="shared" si="395"/>
        <v>13.751352000000004</v>
      </c>
      <c r="N1036" s="21">
        <f t="shared" si="395"/>
        <v>60.637571999999999</v>
      </c>
      <c r="O1036" s="21">
        <f t="shared" si="395"/>
        <v>26.619156</v>
      </c>
      <c r="P1036" s="21">
        <f t="shared" si="395"/>
        <v>59.092272000000001</v>
      </c>
      <c r="Q1036" s="21">
        <f t="shared" si="346"/>
        <v>435.82841279999997</v>
      </c>
    </row>
    <row r="1037" spans="1:17" ht="40.5" customHeight="1" x14ac:dyDescent="0.25">
      <c r="A1037" s="40" t="str">
        <f>[1]фидера!B60</f>
        <v xml:space="preserve">Курчатовский </v>
      </c>
      <c r="B1037" s="40" t="str">
        <f>[1]фидера!C60</f>
        <v xml:space="preserve">ПС 35/10 Сосновый бор </v>
      </c>
      <c r="C1037" s="40" t="str">
        <f>[1]фидера!D60</f>
        <v xml:space="preserve"> ВЛ кВ 10 82201+81901</v>
      </c>
      <c r="D1037" s="11" t="s">
        <v>38</v>
      </c>
      <c r="E1037" s="21">
        <f t="shared" ref="E1037:P1037" si="396">E267*$E$985</f>
        <v>185.61939984</v>
      </c>
      <c r="F1037" s="21">
        <f t="shared" si="396"/>
        <v>207.71377200000001</v>
      </c>
      <c r="G1037" s="21">
        <f t="shared" si="396"/>
        <v>219.374424</v>
      </c>
      <c r="H1037" s="21">
        <f t="shared" si="396"/>
        <v>60.848460000000003</v>
      </c>
      <c r="I1037" s="21">
        <f t="shared" si="396"/>
        <v>-25.913772000000002</v>
      </c>
      <c r="J1037" s="21">
        <f t="shared" si="396"/>
        <v>-30.862368</v>
      </c>
      <c r="K1037" s="21">
        <f t="shared" si="396"/>
        <v>31.960439999999998</v>
      </c>
      <c r="L1037" s="21">
        <f t="shared" si="396"/>
        <v>41.984892000000002</v>
      </c>
      <c r="M1037" s="21">
        <f t="shared" si="396"/>
        <v>58.597776000000003</v>
      </c>
      <c r="N1037" s="21">
        <f t="shared" si="396"/>
        <v>29.06982</v>
      </c>
      <c r="O1037" s="21">
        <f t="shared" si="396"/>
        <v>201.285324</v>
      </c>
      <c r="P1037" s="21">
        <f t="shared" si="396"/>
        <v>161.83472399999999</v>
      </c>
      <c r="Q1037" s="21">
        <f t="shared" si="346"/>
        <v>1141.5128918400001</v>
      </c>
    </row>
    <row r="1038" spans="1:17" ht="40.5" customHeight="1" x14ac:dyDescent="0.25">
      <c r="A1038" s="40" t="str">
        <f>[1]фидера!B61</f>
        <v>Курский</v>
      </c>
      <c r="B1038" s="40" t="str">
        <f>[1]фидера!C61</f>
        <v>Камыши</v>
      </c>
      <c r="C1038" s="40" t="str">
        <f>[1]фидера!D61</f>
        <v>420.10</v>
      </c>
      <c r="D1038" s="11" t="s">
        <v>38</v>
      </c>
      <c r="E1038" s="21">
        <f t="shared" ref="E1038:P1038" si="397">E268*$E$985</f>
        <v>50.739289200000002</v>
      </c>
      <c r="F1038" s="21">
        <f t="shared" si="397"/>
        <v>91.619927999999987</v>
      </c>
      <c r="G1038" s="21">
        <f t="shared" si="397"/>
        <v>94.550544000000002</v>
      </c>
      <c r="H1038" s="21">
        <f t="shared" si="397"/>
        <v>73.254491999999999</v>
      </c>
      <c r="I1038" s="21">
        <f t="shared" si="397"/>
        <v>76.46508</v>
      </c>
      <c r="J1038" s="21">
        <f t="shared" si="397"/>
        <v>47.744316000000005</v>
      </c>
      <c r="K1038" s="21">
        <f t="shared" si="397"/>
        <v>64.815336000000002</v>
      </c>
      <c r="L1038" s="21">
        <f t="shared" si="397"/>
        <v>83.122596000000001</v>
      </c>
      <c r="M1038" s="21">
        <f t="shared" si="397"/>
        <v>51.140339999999995</v>
      </c>
      <c r="N1038" s="21">
        <f t="shared" si="397"/>
        <v>118.52269200000001</v>
      </c>
      <c r="O1038" s="21">
        <f t="shared" si="397"/>
        <v>76.097844000000009</v>
      </c>
      <c r="P1038" s="21">
        <f t="shared" si="397"/>
        <v>171.14652000000001</v>
      </c>
      <c r="Q1038" s="21">
        <f t="shared" si="346"/>
        <v>999.21897720000004</v>
      </c>
    </row>
    <row r="1039" spans="1:17" ht="40.5" customHeight="1" x14ac:dyDescent="0.25">
      <c r="A1039" s="40" t="str">
        <f>[1]фидера!B62</f>
        <v>Курский</v>
      </c>
      <c r="B1039" s="40" t="str">
        <f>[1]фидера!C62</f>
        <v>Сапогово</v>
      </c>
      <c r="C1039" s="40" t="str">
        <f>[1]фидера!D62</f>
        <v>427.16</v>
      </c>
      <c r="D1039" s="11" t="s">
        <v>38</v>
      </c>
      <c r="E1039" s="21">
        <f t="shared" ref="E1039:P1039" si="398">E269*$E$985</f>
        <v>235.85932080000001</v>
      </c>
      <c r="F1039" s="21">
        <f t="shared" si="398"/>
        <v>159.81310800000003</v>
      </c>
      <c r="G1039" s="21">
        <f t="shared" si="398"/>
        <v>388.47387600000002</v>
      </c>
      <c r="H1039" s="21">
        <f t="shared" si="398"/>
        <v>183.90888000000001</v>
      </c>
      <c r="I1039" s="21">
        <f t="shared" si="398"/>
        <v>189.39196799999999</v>
      </c>
      <c r="J1039" s="21">
        <f t="shared" si="398"/>
        <v>57.190643999999999</v>
      </c>
      <c r="K1039" s="21">
        <f t="shared" si="398"/>
        <v>124.07486400000002</v>
      </c>
      <c r="L1039" s="21">
        <f t="shared" si="398"/>
        <v>68.189544000000012</v>
      </c>
      <c r="M1039" s="21">
        <f t="shared" si="398"/>
        <v>81.511848000000001</v>
      </c>
      <c r="N1039" s="21">
        <f t="shared" si="398"/>
        <v>11.318868000000005</v>
      </c>
      <c r="O1039" s="21">
        <f t="shared" si="398"/>
        <v>110.95254</v>
      </c>
      <c r="P1039" s="21">
        <f t="shared" si="398"/>
        <v>-5.0104080000000009</v>
      </c>
      <c r="Q1039" s="21">
        <f t="shared" si="346"/>
        <v>1605.6750528</v>
      </c>
    </row>
    <row r="1040" spans="1:17" ht="40.5" customHeight="1" x14ac:dyDescent="0.25">
      <c r="A1040" s="40" t="str">
        <f>[1]фидера!B63</f>
        <v>Курский</v>
      </c>
      <c r="B1040" s="40" t="str">
        <f>[1]фидера!C63</f>
        <v>Стрелецкая</v>
      </c>
      <c r="C1040" s="40" t="str">
        <f>[1]фидера!D63</f>
        <v>416.5</v>
      </c>
      <c r="D1040" s="11" t="s">
        <v>38</v>
      </c>
      <c r="E1040" s="21">
        <f t="shared" ref="E1040:P1040" si="399">E270*$E$985</f>
        <v>154.37008871999998</v>
      </c>
      <c r="F1040" s="21">
        <f t="shared" si="399"/>
        <v>37.807127999999985</v>
      </c>
      <c r="G1040" s="21">
        <f t="shared" si="399"/>
        <v>21.885084000000006</v>
      </c>
      <c r="H1040" s="21">
        <f t="shared" si="399"/>
        <v>51.067619999999998</v>
      </c>
      <c r="I1040" s="21">
        <f t="shared" si="399"/>
        <v>127.463616</v>
      </c>
      <c r="J1040" s="21">
        <f t="shared" si="399"/>
        <v>-8.4718800000000005</v>
      </c>
      <c r="K1040" s="21">
        <f t="shared" si="399"/>
        <v>-20.350692000000002</v>
      </c>
      <c r="L1040" s="21">
        <f t="shared" si="399"/>
        <v>70.192980000000006</v>
      </c>
      <c r="M1040" s="21">
        <f t="shared" si="399"/>
        <v>-10.740743999999996</v>
      </c>
      <c r="N1040" s="21">
        <f t="shared" si="399"/>
        <v>84.209759999999989</v>
      </c>
      <c r="O1040" s="21">
        <f t="shared" si="399"/>
        <v>135.353736</v>
      </c>
      <c r="P1040" s="21">
        <f t="shared" si="399"/>
        <v>-70.123896000000002</v>
      </c>
      <c r="Q1040" s="21">
        <f t="shared" si="346"/>
        <v>572.66280071999995</v>
      </c>
    </row>
    <row r="1041" spans="1:17" ht="40.5" customHeight="1" x14ac:dyDescent="0.25">
      <c r="A1041" s="40" t="str">
        <f>[1]фидера!B64</f>
        <v>Курский</v>
      </c>
      <c r="B1041" s="40" t="str">
        <f>[1]фидера!C64</f>
        <v>Моква</v>
      </c>
      <c r="C1041" s="40" t="str">
        <f>[1]фидера!D64</f>
        <v>421.2</v>
      </c>
      <c r="D1041" s="11" t="s">
        <v>38</v>
      </c>
      <c r="E1041" s="21">
        <f t="shared" ref="E1041:P1041" si="400">E271*$E$985</f>
        <v>274.57501248</v>
      </c>
      <c r="F1041" s="21">
        <f t="shared" si="400"/>
        <v>225.47563200000002</v>
      </c>
      <c r="G1041" s="21">
        <f t="shared" si="400"/>
        <v>651.72754799999996</v>
      </c>
      <c r="H1041" s="21">
        <f t="shared" si="400"/>
        <v>55.958039999999997</v>
      </c>
      <c r="I1041" s="21">
        <f t="shared" si="400"/>
        <v>47.518884000000014</v>
      </c>
      <c r="J1041" s="21">
        <f t="shared" si="400"/>
        <v>138.673404</v>
      </c>
      <c r="K1041" s="21">
        <f t="shared" si="400"/>
        <v>-177.79312800000002</v>
      </c>
      <c r="L1041" s="21">
        <f t="shared" si="400"/>
        <v>64.004508000000001</v>
      </c>
      <c r="M1041" s="21">
        <f t="shared" si="400"/>
        <v>79.515684000000007</v>
      </c>
      <c r="N1041" s="21">
        <f t="shared" si="400"/>
        <v>121.85326800000003</v>
      </c>
      <c r="O1041" s="21">
        <f t="shared" si="400"/>
        <v>162.976428</v>
      </c>
      <c r="P1041" s="21">
        <f t="shared" si="400"/>
        <v>252.60746400000002</v>
      </c>
      <c r="Q1041" s="21">
        <f t="shared" si="346"/>
        <v>1897.0927444799997</v>
      </c>
    </row>
    <row r="1042" spans="1:17" ht="40.5" customHeight="1" x14ac:dyDescent="0.25">
      <c r="A1042" s="40" t="str">
        <f>[1]фидера!B65</f>
        <v>Курский</v>
      </c>
      <c r="B1042" s="40" t="str">
        <f>[1]фидера!C65</f>
        <v>Моква</v>
      </c>
      <c r="C1042" s="40" t="str">
        <f>[1]фидера!D65</f>
        <v>421.2</v>
      </c>
      <c r="D1042" s="11" t="s">
        <v>38</v>
      </c>
      <c r="E1042" s="21">
        <f t="shared" ref="E1042:P1042" si="401">E272*$E$985</f>
        <v>274.57501248</v>
      </c>
      <c r="F1042" s="21">
        <f t="shared" si="401"/>
        <v>225.47563200000002</v>
      </c>
      <c r="G1042" s="21">
        <f t="shared" si="401"/>
        <v>651.72754799999996</v>
      </c>
      <c r="H1042" s="21">
        <f t="shared" si="401"/>
        <v>55.958039999999997</v>
      </c>
      <c r="I1042" s="21">
        <f t="shared" si="401"/>
        <v>47.518884000000014</v>
      </c>
      <c r="J1042" s="21">
        <f t="shared" si="401"/>
        <v>138.673404</v>
      </c>
      <c r="K1042" s="21">
        <f t="shared" si="401"/>
        <v>-177.79312800000002</v>
      </c>
      <c r="L1042" s="21">
        <f t="shared" si="401"/>
        <v>64.004508000000001</v>
      </c>
      <c r="M1042" s="21">
        <f t="shared" si="401"/>
        <v>79.515684000000007</v>
      </c>
      <c r="N1042" s="21">
        <f t="shared" si="401"/>
        <v>121.85326800000003</v>
      </c>
      <c r="O1042" s="21">
        <f t="shared" si="401"/>
        <v>162.976428</v>
      </c>
      <c r="P1042" s="21">
        <f t="shared" si="401"/>
        <v>252.60746400000002</v>
      </c>
      <c r="Q1042" s="21">
        <f t="shared" si="346"/>
        <v>1897.0927444799997</v>
      </c>
    </row>
    <row r="1043" spans="1:17" ht="40.5" customHeight="1" x14ac:dyDescent="0.25">
      <c r="A1043" s="40" t="str">
        <f>[1]фидера!B66</f>
        <v>Обоянский</v>
      </c>
      <c r="B1043" s="40" t="str">
        <f>[1]фидера!C66</f>
        <v>Шипы 35/10</v>
      </c>
      <c r="C1043" s="40" t="str">
        <f>[1]фидера!D66</f>
        <v>пятилетка                 4914</v>
      </c>
      <c r="D1043" s="11" t="s">
        <v>38</v>
      </c>
      <c r="E1043" s="21">
        <f t="shared" ref="E1043:P1043" si="402">E273*$E$985</f>
        <v>25.097853600000001</v>
      </c>
      <c r="F1043" s="21">
        <f t="shared" si="402"/>
        <v>37.254456000000005</v>
      </c>
      <c r="G1043" s="21">
        <f t="shared" si="402"/>
        <v>37.141739999999999</v>
      </c>
      <c r="H1043" s="21">
        <f t="shared" si="402"/>
        <v>15.383915999999999</v>
      </c>
      <c r="I1043" s="21">
        <f t="shared" si="402"/>
        <v>16.114752000000003</v>
      </c>
      <c r="J1043" s="21">
        <f t="shared" si="402"/>
        <v>21.725100000000001</v>
      </c>
      <c r="K1043" s="21">
        <f t="shared" si="402"/>
        <v>10.875275999999999</v>
      </c>
      <c r="L1043" s="21">
        <f t="shared" si="402"/>
        <v>22.775903999999997</v>
      </c>
      <c r="M1043" s="21">
        <f t="shared" si="402"/>
        <v>11.660652000000001</v>
      </c>
      <c r="N1043" s="21">
        <f t="shared" si="402"/>
        <v>30.666023999999997</v>
      </c>
      <c r="O1043" s="21">
        <f t="shared" si="402"/>
        <v>29.611584000000001</v>
      </c>
      <c r="P1043" s="21">
        <f t="shared" si="402"/>
        <v>23.390388000000002</v>
      </c>
      <c r="Q1043" s="21">
        <f t="shared" si="346"/>
        <v>281.69764559999999</v>
      </c>
    </row>
    <row r="1044" spans="1:17" ht="40.5" customHeight="1" x14ac:dyDescent="0.25">
      <c r="A1044" s="40" t="str">
        <f>[1]фидера!B67</f>
        <v>Курский</v>
      </c>
      <c r="B1044" s="40" t="str">
        <f>[1]фидера!C67</f>
        <v>Б.Жирово</v>
      </c>
      <c r="C1044" s="40" t="str">
        <f>[1]фидера!D67</f>
        <v>478.11</v>
      </c>
      <c r="D1044" s="11" t="s">
        <v>38</v>
      </c>
      <c r="E1044" s="21">
        <f t="shared" ref="E1044:P1044" si="403">E274*$E$985</f>
        <v>190.98577223999999</v>
      </c>
      <c r="F1044" s="21">
        <f t="shared" si="403"/>
        <v>274.65616800000004</v>
      </c>
      <c r="G1044" s="21">
        <f t="shared" si="403"/>
        <v>205.01586000000003</v>
      </c>
      <c r="H1044" s="21">
        <f t="shared" si="403"/>
        <v>126.27828000000002</v>
      </c>
      <c r="I1044" s="21">
        <f t="shared" si="403"/>
        <v>100.22997599999999</v>
      </c>
      <c r="J1044" s="21">
        <f t="shared" si="403"/>
        <v>79.253891999999993</v>
      </c>
      <c r="K1044" s="21">
        <f t="shared" si="403"/>
        <v>-33.847524</v>
      </c>
      <c r="L1044" s="21">
        <f t="shared" si="403"/>
        <v>50.074992000000002</v>
      </c>
      <c r="M1044" s="21">
        <f t="shared" si="403"/>
        <v>73.370844000000005</v>
      </c>
      <c r="N1044" s="21">
        <f t="shared" si="403"/>
        <v>96.393996000000016</v>
      </c>
      <c r="O1044" s="21">
        <f t="shared" si="403"/>
        <v>121.77691200000002</v>
      </c>
      <c r="P1044" s="21">
        <f t="shared" si="403"/>
        <v>54.187307999999994</v>
      </c>
      <c r="Q1044" s="21">
        <f t="shared" si="346"/>
        <v>1338.3764762400001</v>
      </c>
    </row>
    <row r="1045" spans="1:17" ht="40.5" customHeight="1" x14ac:dyDescent="0.25">
      <c r="A1045" s="40" t="str">
        <f>[1]фидера!B68</f>
        <v>Октябрьский</v>
      </c>
      <c r="B1045" s="40" t="str">
        <f>[1]фидера!C68</f>
        <v>ПC 35/10кВ Лобазовка</v>
      </c>
      <c r="C1045" s="40" t="str">
        <f>[1]фидера!D68</f>
        <v>ВЛ 10кВ 554.06</v>
      </c>
      <c r="D1045" s="11" t="s">
        <v>38</v>
      </c>
      <c r="E1045" s="21">
        <f t="shared" ref="E1045:P1045" si="404">E275*$E$985</f>
        <v>244.34567208000001</v>
      </c>
      <c r="F1045" s="21">
        <f t="shared" si="404"/>
        <v>266.39517599999999</v>
      </c>
      <c r="G1045" s="21">
        <f t="shared" si="404"/>
        <v>62.713728000000003</v>
      </c>
      <c r="H1045" s="21">
        <f t="shared" si="404"/>
        <v>167.39416800000001</v>
      </c>
      <c r="I1045" s="21">
        <f t="shared" si="404"/>
        <v>-1.3416839999999992</v>
      </c>
      <c r="J1045" s="21">
        <f t="shared" si="404"/>
        <v>113.66499600000002</v>
      </c>
      <c r="K1045" s="21">
        <f t="shared" si="404"/>
        <v>65.866140000000016</v>
      </c>
      <c r="L1045" s="21">
        <f t="shared" si="404"/>
        <v>-16.118388000000003</v>
      </c>
      <c r="M1045" s="21">
        <f t="shared" si="404"/>
        <v>60.724836000000003</v>
      </c>
      <c r="N1045" s="21">
        <f t="shared" si="404"/>
        <v>165.99430800000002</v>
      </c>
      <c r="O1045" s="21">
        <f t="shared" si="404"/>
        <v>240.40868399999999</v>
      </c>
      <c r="P1045" s="21">
        <f t="shared" si="404"/>
        <v>211.06252800000001</v>
      </c>
      <c r="Q1045" s="21">
        <f t="shared" si="346"/>
        <v>1581.1101640799998</v>
      </c>
    </row>
    <row r="1046" spans="1:17" ht="40.5" customHeight="1" x14ac:dyDescent="0.25">
      <c r="A1046" s="40" t="str">
        <f>[1]фидера!B69</f>
        <v>Курский</v>
      </c>
      <c r="B1046" s="40" t="str">
        <f>[1]фидера!C69</f>
        <v>Камыши</v>
      </c>
      <c r="C1046" s="40" t="str">
        <f>[1]фидера!D69</f>
        <v>420.16</v>
      </c>
      <c r="D1046" s="11" t="s">
        <v>38</v>
      </c>
      <c r="E1046" s="21">
        <f t="shared" ref="E1046:P1046" si="405">E276*$E$985</f>
        <v>61.015715999999998</v>
      </c>
      <c r="F1046" s="21">
        <f t="shared" si="405"/>
        <v>70.287515999999997</v>
      </c>
      <c r="G1046" s="21">
        <f t="shared" si="405"/>
        <v>-0.87627600000000005</v>
      </c>
      <c r="H1046" s="21">
        <f t="shared" si="405"/>
        <v>-0.78901200000000005</v>
      </c>
      <c r="I1046" s="21">
        <f t="shared" si="405"/>
        <v>21.070620000000002</v>
      </c>
      <c r="J1046" s="21">
        <f t="shared" si="405"/>
        <v>2.7851760000000003</v>
      </c>
      <c r="K1046" s="21">
        <f t="shared" si="405"/>
        <v>35.116487999999997</v>
      </c>
      <c r="L1046" s="21">
        <f t="shared" si="405"/>
        <v>-0.18180000000000016</v>
      </c>
      <c r="M1046" s="21">
        <f t="shared" si="405"/>
        <v>15.423912</v>
      </c>
      <c r="N1046" s="21">
        <f t="shared" si="405"/>
        <v>13.322303999999999</v>
      </c>
      <c r="O1046" s="21">
        <f t="shared" si="405"/>
        <v>6.9447599999999987</v>
      </c>
      <c r="P1046" s="21">
        <f t="shared" si="405"/>
        <v>3.8614320000000002</v>
      </c>
      <c r="Q1046" s="21">
        <f t="shared" si="346"/>
        <v>227.98083599999998</v>
      </c>
    </row>
    <row r="1047" spans="1:17" ht="40.5" customHeight="1" x14ac:dyDescent="0.25">
      <c r="A1047" s="40" t="str">
        <f>[1]фидера!B70</f>
        <v>Курский</v>
      </c>
      <c r="B1047" s="40" t="str">
        <f>[1]фидера!C70</f>
        <v>Сапогово</v>
      </c>
      <c r="C1047" s="40" t="str">
        <f>[1]фидера!D70</f>
        <v>427.13</v>
      </c>
      <c r="D1047" s="11" t="s">
        <v>38</v>
      </c>
      <c r="E1047" s="21">
        <f t="shared" ref="E1047:P1047" si="406">E277*$E$985</f>
        <v>341.71658855999999</v>
      </c>
      <c r="F1047" s="21">
        <f t="shared" si="406"/>
        <v>112.68691199999999</v>
      </c>
      <c r="G1047" s="21">
        <f t="shared" si="406"/>
        <v>98.110188000000008</v>
      </c>
      <c r="H1047" s="21">
        <f t="shared" si="406"/>
        <v>9.8353800000000007</v>
      </c>
      <c r="I1047" s="21">
        <f t="shared" si="406"/>
        <v>36.010944000000002</v>
      </c>
      <c r="J1047" s="21">
        <f t="shared" si="406"/>
        <v>84.147948</v>
      </c>
      <c r="K1047" s="21">
        <f t="shared" si="406"/>
        <v>295.87586400000004</v>
      </c>
      <c r="L1047" s="21">
        <f t="shared" si="406"/>
        <v>13.027787999999994</v>
      </c>
      <c r="M1047" s="21">
        <f t="shared" si="406"/>
        <v>-172.74636000000004</v>
      </c>
      <c r="N1047" s="21">
        <f t="shared" si="406"/>
        <v>-23.586732000000005</v>
      </c>
      <c r="O1047" s="21">
        <f t="shared" si="406"/>
        <v>12.158783999999992</v>
      </c>
      <c r="P1047" s="21">
        <f t="shared" si="406"/>
        <v>49.373244</v>
      </c>
      <c r="Q1047" s="21">
        <f t="shared" si="346"/>
        <v>856.61054855999998</v>
      </c>
    </row>
    <row r="1048" spans="1:17" ht="40.5" customHeight="1" x14ac:dyDescent="0.25">
      <c r="A1048" s="40" t="str">
        <f>[1]фидера!B71</f>
        <v>Фатежский</v>
      </c>
      <c r="B1048" s="40" t="str">
        <f>[1]фидера!C71</f>
        <v>ПС 35/10кВ В.Любаж</v>
      </c>
      <c r="C1048" s="40" t="str">
        <f>[1]фидера!D71</f>
        <v>яч. №03 ВЛ 10кВ №332</v>
      </c>
      <c r="D1048" s="11" t="s">
        <v>38</v>
      </c>
      <c r="E1048" s="21">
        <f t="shared" ref="E1048:P1048" si="407">E278*$E$985</f>
        <v>36.004762800000002</v>
      </c>
      <c r="F1048" s="21">
        <f t="shared" si="407"/>
        <v>61.652016000000003</v>
      </c>
      <c r="G1048" s="21">
        <f t="shared" si="407"/>
        <v>100.39359600000002</v>
      </c>
      <c r="H1048" s="21">
        <f t="shared" si="407"/>
        <v>142.06215600000002</v>
      </c>
      <c r="I1048" s="21">
        <f t="shared" si="407"/>
        <v>61.899264000000002</v>
      </c>
      <c r="J1048" s="21">
        <f t="shared" si="407"/>
        <v>108.42915599999999</v>
      </c>
      <c r="K1048" s="21">
        <f t="shared" si="407"/>
        <v>30.669659999999997</v>
      </c>
      <c r="L1048" s="21">
        <f t="shared" si="407"/>
        <v>15.402096</v>
      </c>
      <c r="M1048" s="21">
        <f t="shared" si="407"/>
        <v>-11.413404000000002</v>
      </c>
      <c r="N1048" s="21">
        <f t="shared" si="407"/>
        <v>52.514747999999997</v>
      </c>
      <c r="O1048" s="21">
        <f t="shared" si="407"/>
        <v>34.578360000000004</v>
      </c>
      <c r="P1048" s="21">
        <f t="shared" si="407"/>
        <v>-21.550571999999999</v>
      </c>
      <c r="Q1048" s="21">
        <f t="shared" si="346"/>
        <v>610.64183880000007</v>
      </c>
    </row>
    <row r="1049" spans="1:17" ht="40.5" customHeight="1" x14ac:dyDescent="0.25">
      <c r="A1049" s="40" t="str">
        <f>[1]фидера!B72</f>
        <v xml:space="preserve">Курчатовский </v>
      </c>
      <c r="B1049" s="40" t="str">
        <f>[1]фидера!C72</f>
        <v>ПС Иванино 35/10+Теплицы 35/10+Рязаново 35/10</v>
      </c>
      <c r="C1049" s="40" t="str">
        <f>[1]фидера!D72</f>
        <v xml:space="preserve"> ВЛ 10 кВ 8505+8185+82505</v>
      </c>
      <c r="D1049" s="11" t="s">
        <v>38</v>
      </c>
      <c r="E1049" s="21">
        <f t="shared" ref="E1049:P1049" si="408">E279*$E$985</f>
        <v>156.09398904</v>
      </c>
      <c r="F1049" s="21">
        <f t="shared" si="408"/>
        <v>192.42075600000004</v>
      </c>
      <c r="G1049" s="21">
        <f t="shared" si="408"/>
        <v>280.96826400000003</v>
      </c>
      <c r="H1049" s="21">
        <f t="shared" si="408"/>
        <v>208.33552800000001</v>
      </c>
      <c r="I1049" s="21">
        <f t="shared" si="408"/>
        <v>-10.37714400000001</v>
      </c>
      <c r="J1049" s="21">
        <f t="shared" si="408"/>
        <v>152.19568799999996</v>
      </c>
      <c r="K1049" s="21">
        <f t="shared" si="408"/>
        <v>80.079264000000009</v>
      </c>
      <c r="L1049" s="21">
        <f t="shared" si="408"/>
        <v>43.2684</v>
      </c>
      <c r="M1049" s="21">
        <f t="shared" si="408"/>
        <v>227.62450799999999</v>
      </c>
      <c r="N1049" s="21">
        <f t="shared" si="408"/>
        <v>377.69313600000004</v>
      </c>
      <c r="O1049" s="21">
        <f t="shared" si="408"/>
        <v>299.21371200000004</v>
      </c>
      <c r="P1049" s="21">
        <f t="shared" si="408"/>
        <v>335.58462000000003</v>
      </c>
      <c r="Q1049" s="21">
        <f t="shared" si="346"/>
        <v>2343.1007210400003</v>
      </c>
    </row>
    <row r="1050" spans="1:17" ht="40.5" customHeight="1" x14ac:dyDescent="0.25">
      <c r="A1050" s="40" t="str">
        <f>[1]фидера!B73</f>
        <v>Курский</v>
      </c>
      <c r="B1050" s="40" t="str">
        <f>[1]фидера!C73</f>
        <v>Новая</v>
      </c>
      <c r="C1050" s="40" t="str">
        <f>[1]фидера!D73</f>
        <v>414.1</v>
      </c>
      <c r="D1050" s="11" t="s">
        <v>38</v>
      </c>
      <c r="E1050" s="21">
        <f t="shared" ref="E1050:P1050" si="409">E280*$E$985</f>
        <v>390.58391952000005</v>
      </c>
      <c r="F1050" s="21">
        <f t="shared" si="409"/>
        <v>465.17529600000006</v>
      </c>
      <c r="G1050" s="21">
        <f t="shared" si="409"/>
        <v>886.51497600000005</v>
      </c>
      <c r="H1050" s="21">
        <f t="shared" si="409"/>
        <v>23.917607999999998</v>
      </c>
      <c r="I1050" s="21">
        <f t="shared" si="409"/>
        <v>81.85363199999999</v>
      </c>
      <c r="J1050" s="21">
        <f t="shared" si="409"/>
        <v>112.01425200000001</v>
      </c>
      <c r="K1050" s="21">
        <f t="shared" si="409"/>
        <v>-46.395360000000004</v>
      </c>
      <c r="L1050" s="21">
        <f t="shared" si="409"/>
        <v>85.507812000000001</v>
      </c>
      <c r="M1050" s="21">
        <f t="shared" si="409"/>
        <v>130.65966</v>
      </c>
      <c r="N1050" s="21">
        <f t="shared" si="409"/>
        <v>114.32311199999999</v>
      </c>
      <c r="O1050" s="21">
        <f t="shared" si="409"/>
        <v>61.179336000000006</v>
      </c>
      <c r="P1050" s="21">
        <f t="shared" si="409"/>
        <v>-40.195980000000006</v>
      </c>
      <c r="Q1050" s="21">
        <f t="shared" si="346"/>
        <v>2265.1382635200002</v>
      </c>
    </row>
    <row r="1051" spans="1:17" ht="40.5" customHeight="1" x14ac:dyDescent="0.25">
      <c r="A1051" s="40" t="str">
        <f>[1]фидера!B74</f>
        <v>Курский</v>
      </c>
      <c r="B1051" s="40" t="str">
        <f>[1]фидера!C74</f>
        <v>Оросительная</v>
      </c>
      <c r="C1051" s="40" t="str">
        <f>[1]фидера!D74</f>
        <v>415.8</v>
      </c>
      <c r="D1051" s="11" t="s">
        <v>38</v>
      </c>
      <c r="E1051" s="21">
        <f t="shared" ref="E1051:P1051" si="410">E281*$E$985</f>
        <v>377.04229200000015</v>
      </c>
      <c r="F1051" s="21">
        <f t="shared" si="410"/>
        <v>420.81609600000007</v>
      </c>
      <c r="G1051" s="21">
        <f t="shared" si="410"/>
        <v>224.82842400000001</v>
      </c>
      <c r="H1051" s="21">
        <f t="shared" si="410"/>
        <v>412.51874399999991</v>
      </c>
      <c r="I1051" s="21">
        <f t="shared" si="410"/>
        <v>-4.1850359999999993</v>
      </c>
      <c r="J1051" s="21">
        <f t="shared" si="410"/>
        <v>-25.622892000000004</v>
      </c>
      <c r="K1051" s="21">
        <f t="shared" si="410"/>
        <v>129.25980000000001</v>
      </c>
      <c r="L1051" s="21">
        <f t="shared" si="410"/>
        <v>-76.683239999999998</v>
      </c>
      <c r="M1051" s="21">
        <f t="shared" si="410"/>
        <v>213.462288</v>
      </c>
      <c r="N1051" s="21">
        <f t="shared" si="410"/>
        <v>361.29841199999998</v>
      </c>
      <c r="O1051" s="21">
        <f t="shared" si="410"/>
        <v>586.76313599999992</v>
      </c>
      <c r="P1051" s="21">
        <f t="shared" si="410"/>
        <v>529.12162799999999</v>
      </c>
      <c r="Q1051" s="21">
        <f t="shared" ref="Q1051:Q1054" si="411">SUM(E1051:P1051)</f>
        <v>3148.6196519999999</v>
      </c>
    </row>
    <row r="1052" spans="1:17" ht="40.5" customHeight="1" x14ac:dyDescent="0.25">
      <c r="A1052" s="40" t="str">
        <f>[1]фидера!B75</f>
        <v>Курский</v>
      </c>
      <c r="B1052" s="40" t="str">
        <f>[1]фидера!C75</f>
        <v>Садовая</v>
      </c>
      <c r="C1052" s="40" t="str">
        <f>[1]фидера!D75</f>
        <v>403.23</v>
      </c>
      <c r="D1052" s="11" t="s">
        <v>38</v>
      </c>
      <c r="E1052" s="21">
        <f t="shared" ref="E1052:P1052" si="412">E282*$E$985</f>
        <v>366.50545487999995</v>
      </c>
      <c r="F1052" s="21">
        <f t="shared" si="412"/>
        <v>452.63473199999999</v>
      </c>
      <c r="G1052" s="21">
        <f t="shared" si="412"/>
        <v>428.30261999999999</v>
      </c>
      <c r="H1052" s="21">
        <f t="shared" si="412"/>
        <v>299.17735199999998</v>
      </c>
      <c r="I1052" s="21">
        <f t="shared" si="412"/>
        <v>-66.378816</v>
      </c>
      <c r="J1052" s="21">
        <f t="shared" si="412"/>
        <v>40.763195999999994</v>
      </c>
      <c r="K1052" s="21">
        <f t="shared" si="412"/>
        <v>-63.000971999999969</v>
      </c>
      <c r="L1052" s="21">
        <f t="shared" si="412"/>
        <v>79.432055999999989</v>
      </c>
      <c r="M1052" s="21">
        <f t="shared" si="412"/>
        <v>66.03339600000001</v>
      </c>
      <c r="N1052" s="21">
        <f t="shared" si="412"/>
        <v>-32.767632000000006</v>
      </c>
      <c r="O1052" s="21">
        <f t="shared" si="412"/>
        <v>28.735307999999996</v>
      </c>
      <c r="P1052" s="21">
        <f t="shared" si="412"/>
        <v>37.967112000000029</v>
      </c>
      <c r="Q1052" s="21">
        <f t="shared" si="411"/>
        <v>1637.4038068799998</v>
      </c>
    </row>
    <row r="1053" spans="1:17" ht="40.5" customHeight="1" x14ac:dyDescent="0.25">
      <c r="A1053" s="40" t="str">
        <f>[1]фидера!B76</f>
        <v>Курский</v>
      </c>
      <c r="B1053" s="40" t="str">
        <f>[1]фидера!C76</f>
        <v>Мурыновка</v>
      </c>
      <c r="C1053" s="40" t="str">
        <f>[1]фидера!D76</f>
        <v>422.2</v>
      </c>
      <c r="D1053" s="11" t="s">
        <v>38</v>
      </c>
      <c r="E1053" s="21">
        <f t="shared" ref="E1053:P1053" si="413">E283*$E$985</f>
        <v>207.110196</v>
      </c>
      <c r="F1053" s="21">
        <f t="shared" si="413"/>
        <v>181.029168</v>
      </c>
      <c r="G1053" s="21">
        <f t="shared" si="413"/>
        <v>461.95016400000003</v>
      </c>
      <c r="H1053" s="21">
        <f t="shared" si="413"/>
        <v>217.90184399999998</v>
      </c>
      <c r="I1053" s="21">
        <f t="shared" si="413"/>
        <v>193.776984</v>
      </c>
      <c r="J1053" s="21">
        <f t="shared" si="413"/>
        <v>75.806964000000008</v>
      </c>
      <c r="K1053" s="21">
        <f t="shared" si="413"/>
        <v>108.50914800000001</v>
      </c>
      <c r="L1053" s="21">
        <f t="shared" si="413"/>
        <v>166.33972800000001</v>
      </c>
      <c r="M1053" s="21">
        <f t="shared" si="413"/>
        <v>126.143748</v>
      </c>
      <c r="N1053" s="21">
        <f t="shared" si="413"/>
        <v>116.46108000000001</v>
      </c>
      <c r="O1053" s="21">
        <f t="shared" si="413"/>
        <v>222.77771999999999</v>
      </c>
      <c r="P1053" s="21">
        <f t="shared" si="413"/>
        <v>539.39696400000003</v>
      </c>
      <c r="Q1053" s="21">
        <f t="shared" si="411"/>
        <v>2617.203708</v>
      </c>
    </row>
    <row r="1054" spans="1:17" ht="40.5" customHeight="1" x14ac:dyDescent="0.25">
      <c r="A1054" s="8"/>
      <c r="B1054" s="46" t="str">
        <f>[1]фидера!C77</f>
        <v>ВСЕГО</v>
      </c>
      <c r="C1054" s="46"/>
      <c r="D1054" s="17" t="s">
        <v>38</v>
      </c>
      <c r="E1054" s="35">
        <f t="shared" ref="E1054:P1054" si="414">E284*$E$985</f>
        <v>8793.5267775600005</v>
      </c>
      <c r="F1054" s="35">
        <f t="shared" si="414"/>
        <v>8181.3308760000018</v>
      </c>
      <c r="G1054" s="35">
        <f t="shared" si="414"/>
        <v>9090.7162920000028</v>
      </c>
      <c r="H1054" s="35">
        <f t="shared" si="414"/>
        <v>5142.7729439999966</v>
      </c>
      <c r="I1054" s="35">
        <f t="shared" si="414"/>
        <v>3078.1830600000008</v>
      </c>
      <c r="J1054" s="35">
        <f t="shared" si="414"/>
        <v>2263.2100199999991</v>
      </c>
      <c r="K1054" s="35">
        <f t="shared" si="414"/>
        <v>1215.4966199999994</v>
      </c>
      <c r="L1054" s="35">
        <f t="shared" si="414"/>
        <v>2210.1426000000006</v>
      </c>
      <c r="M1054" s="35">
        <f t="shared" si="414"/>
        <v>3158.7459120000008</v>
      </c>
      <c r="N1054" s="35">
        <f t="shared" si="414"/>
        <v>4886.6058360000006</v>
      </c>
      <c r="O1054" s="35">
        <f t="shared" si="414"/>
        <v>5196.6002879999987</v>
      </c>
      <c r="P1054" s="35">
        <f t="shared" si="414"/>
        <v>6025.7719079999997</v>
      </c>
      <c r="Q1054" s="35">
        <f t="shared" si="411"/>
        <v>59243.103133560006</v>
      </c>
    </row>
    <row r="1055" spans="1:17" ht="40.5" customHeight="1" x14ac:dyDescent="0.25">
      <c r="A1055" s="40" t="str">
        <f>[1]фидера!B9</f>
        <v>Медвенский</v>
      </c>
      <c r="B1055" s="40" t="str">
        <f>[1]фидера!C9</f>
        <v>Компрессорная 110/10</v>
      </c>
      <c r="C1055" s="40" t="str">
        <f>[1]фидера!D9</f>
        <v>242.15</v>
      </c>
      <c r="D1055" s="14" t="s">
        <v>39</v>
      </c>
      <c r="E1055" s="28">
        <f t="shared" ref="E1055:P1070" si="415">E986*0.9</f>
        <v>42.34289256000001</v>
      </c>
      <c r="F1055" s="28">
        <f t="shared" si="415"/>
        <v>27.844851599999998</v>
      </c>
      <c r="G1055" s="28">
        <f t="shared" si="415"/>
        <v>39.190262400000002</v>
      </c>
      <c r="H1055" s="28">
        <f t="shared" si="415"/>
        <v>11.1490668</v>
      </c>
      <c r="I1055" s="28">
        <f t="shared" si="415"/>
        <v>4.7711592000000005</v>
      </c>
      <c r="J1055" s="28">
        <v>0</v>
      </c>
      <c r="K1055" s="28">
        <f t="shared" si="415"/>
        <v>1.096253999999997</v>
      </c>
      <c r="L1055" s="28">
        <f t="shared" si="415"/>
        <v>18.279626400000001</v>
      </c>
      <c r="M1055" s="28">
        <f t="shared" si="415"/>
        <v>4.8333348000000012</v>
      </c>
      <c r="N1055" s="28">
        <f t="shared" si="415"/>
        <v>40.489405199999993</v>
      </c>
      <c r="O1055" s="28">
        <f t="shared" si="415"/>
        <v>28.643317199999995</v>
      </c>
      <c r="P1055" s="28">
        <f t="shared" si="415"/>
        <v>50.624028000000003</v>
      </c>
      <c r="Q1055" s="28">
        <f>SUM(E1055:P1055)</f>
        <v>269.26419815999998</v>
      </c>
    </row>
    <row r="1056" spans="1:17" ht="40.5" customHeight="1" x14ac:dyDescent="0.25">
      <c r="A1056" s="40" t="str">
        <f>[1]фидера!B10</f>
        <v>Фатежский</v>
      </c>
      <c r="B1056" s="40" t="str">
        <f>[1]фидера!C10</f>
        <v>ПС 35/10кВ Глебово</v>
      </c>
      <c r="C1056" s="40" t="str">
        <f>[1]фидера!D10</f>
        <v>яч.№ 6 фидер 376</v>
      </c>
      <c r="D1056" s="14" t="s">
        <v>39</v>
      </c>
      <c r="E1056" s="28">
        <f t="shared" si="415"/>
        <v>34.26464592</v>
      </c>
      <c r="F1056" s="28">
        <f t="shared" si="415"/>
        <v>10.6614792</v>
      </c>
      <c r="G1056" s="28">
        <f t="shared" si="415"/>
        <v>56.936487600000007</v>
      </c>
      <c r="H1056" s="28">
        <f t="shared" si="415"/>
        <v>18.750852000000002</v>
      </c>
      <c r="I1056" s="28">
        <f t="shared" si="415"/>
        <v>10.488042</v>
      </c>
      <c r="J1056" s="28">
        <f t="shared" si="415"/>
        <v>34.959049199999995</v>
      </c>
      <c r="K1056" s="28">
        <v>0</v>
      </c>
      <c r="L1056" s="28">
        <v>0</v>
      </c>
      <c r="M1056" s="28">
        <f t="shared" si="415"/>
        <v>27.481615200000007</v>
      </c>
      <c r="N1056" s="28">
        <f t="shared" si="415"/>
        <v>27.641962799999998</v>
      </c>
      <c r="O1056" s="28">
        <f t="shared" si="415"/>
        <v>36.182926800000004</v>
      </c>
      <c r="P1056" s="28">
        <f t="shared" si="415"/>
        <v>16.2671004</v>
      </c>
      <c r="Q1056" s="28">
        <f t="shared" ref="Q1056:Q1119" si="416">SUM(E1056:P1056)</f>
        <v>273.63416112000004</v>
      </c>
    </row>
    <row r="1057" spans="1:17" ht="40.5" customHeight="1" x14ac:dyDescent="0.25">
      <c r="A1057" s="40" t="str">
        <f>[1]фидера!B11</f>
        <v>Октябрьский</v>
      </c>
      <c r="B1057" s="40" t="str">
        <f>[1]фидера!C11</f>
        <v>ПC 35/10кВ Лобазовка</v>
      </c>
      <c r="C1057" s="40" t="str">
        <f>[1]фидера!D11</f>
        <v>ВЛ 10кВ 554.09</v>
      </c>
      <c r="D1057" s="14" t="s">
        <v>39</v>
      </c>
      <c r="E1057" s="28">
        <f t="shared" si="415"/>
        <v>154.69969939199999</v>
      </c>
      <c r="F1057" s="28">
        <f t="shared" si="415"/>
        <v>161.68273920000001</v>
      </c>
      <c r="G1057" s="28">
        <f t="shared" si="415"/>
        <v>81.839451600000004</v>
      </c>
      <c r="H1057" s="28">
        <f t="shared" si="415"/>
        <v>96.797592000000023</v>
      </c>
      <c r="I1057" s="28">
        <f t="shared" si="415"/>
        <v>15.134850000000002</v>
      </c>
      <c r="J1057" s="28">
        <f t="shared" si="415"/>
        <v>70.297696800000011</v>
      </c>
      <c r="K1057" s="28">
        <f t="shared" si="415"/>
        <v>56.936487600000007</v>
      </c>
      <c r="L1057" s="28">
        <f t="shared" si="415"/>
        <v>2.3070420000000005</v>
      </c>
      <c r="M1057" s="28">
        <f t="shared" si="415"/>
        <v>63.098416800000017</v>
      </c>
      <c r="N1057" s="28">
        <f t="shared" si="415"/>
        <v>105.9897636</v>
      </c>
      <c r="O1057" s="28">
        <f t="shared" si="415"/>
        <v>125.94485880000002</v>
      </c>
      <c r="P1057" s="28">
        <f t="shared" si="415"/>
        <v>137.7909468</v>
      </c>
      <c r="Q1057" s="28">
        <f t="shared" si="416"/>
        <v>1072.5195445920001</v>
      </c>
    </row>
    <row r="1058" spans="1:17" ht="40.5" customHeight="1" x14ac:dyDescent="0.25">
      <c r="A1058" s="40" t="str">
        <f>[1]фидера!B12</f>
        <v xml:space="preserve">Курчатовский </v>
      </c>
      <c r="B1058" s="40" t="str">
        <f>[1]фидера!C12</f>
        <v xml:space="preserve">ПС 35/10 Иванино +ПС 35/10 Афанасьевка </v>
      </c>
      <c r="C1058" s="40" t="str">
        <f>[1]фидера!D12</f>
        <v xml:space="preserve"> ВЛ 10 кВ 8514+81906</v>
      </c>
      <c r="D1058" s="14" t="s">
        <v>39</v>
      </c>
      <c r="E1058" s="28">
        <f t="shared" si="415"/>
        <v>291.94062120000007</v>
      </c>
      <c r="F1058" s="28">
        <f t="shared" si="415"/>
        <v>257.79967199999999</v>
      </c>
      <c r="G1058" s="28">
        <f t="shared" si="415"/>
        <v>173.50919279999999</v>
      </c>
      <c r="H1058" s="28">
        <f t="shared" si="415"/>
        <v>158.35470840000002</v>
      </c>
      <c r="I1058" s="28">
        <f t="shared" si="415"/>
        <v>31.801183200000015</v>
      </c>
      <c r="J1058" s="28">
        <f t="shared" si="415"/>
        <v>91.126522799999989</v>
      </c>
      <c r="K1058" s="28">
        <v>0</v>
      </c>
      <c r="L1058" s="28">
        <f t="shared" si="415"/>
        <v>118.8993816</v>
      </c>
      <c r="M1058" s="28">
        <f t="shared" si="415"/>
        <v>242.34085439999998</v>
      </c>
      <c r="N1058" s="28">
        <f t="shared" si="415"/>
        <v>90.17752680000001</v>
      </c>
      <c r="O1058" s="28">
        <f t="shared" si="415"/>
        <v>229.04182080000004</v>
      </c>
      <c r="P1058" s="28">
        <f t="shared" si="415"/>
        <v>385.39054800000002</v>
      </c>
      <c r="Q1058" s="28">
        <f t="shared" si="416"/>
        <v>2070.382032</v>
      </c>
    </row>
    <row r="1059" spans="1:17" ht="40.5" customHeight="1" x14ac:dyDescent="0.25">
      <c r="A1059" s="40" t="str">
        <f>[1]фидера!B13</f>
        <v xml:space="preserve">Курчатовский </v>
      </c>
      <c r="B1059" s="40" t="str">
        <f>[1]фидера!C13</f>
        <v xml:space="preserve">ПС 35/10 Рязаново </v>
      </c>
      <c r="C1059" s="40" t="str">
        <f>[1]фидера!D13</f>
        <v xml:space="preserve"> ВЛ 10 кВ 82506</v>
      </c>
      <c r="D1059" s="14" t="s">
        <v>39</v>
      </c>
      <c r="E1059" s="28">
        <f t="shared" si="415"/>
        <v>50.313804480000002</v>
      </c>
      <c r="F1059" s="28">
        <f t="shared" si="415"/>
        <v>9.9448235999999994</v>
      </c>
      <c r="G1059" s="28">
        <f t="shared" si="415"/>
        <v>66.969666000000004</v>
      </c>
      <c r="H1059" s="28">
        <f t="shared" si="415"/>
        <v>43.336393200000003</v>
      </c>
      <c r="I1059" s="28">
        <f t="shared" si="415"/>
        <v>16.784139600000003</v>
      </c>
      <c r="J1059" s="28">
        <f t="shared" si="415"/>
        <v>15.880957199999999</v>
      </c>
      <c r="K1059" s="28">
        <f t="shared" si="415"/>
        <v>13.001245200000003</v>
      </c>
      <c r="L1059" s="28">
        <f t="shared" si="415"/>
        <v>7.3236312000000003</v>
      </c>
      <c r="M1059" s="28">
        <f t="shared" si="415"/>
        <v>15.818781599999999</v>
      </c>
      <c r="N1059" s="28">
        <f t="shared" si="415"/>
        <v>13.763714399999998</v>
      </c>
      <c r="O1059" s="28">
        <f t="shared" si="415"/>
        <v>43.670178000000007</v>
      </c>
      <c r="P1059" s="28">
        <f t="shared" si="415"/>
        <v>73.278853200000015</v>
      </c>
      <c r="Q1059" s="28">
        <f t="shared" si="416"/>
        <v>370.08618768000002</v>
      </c>
    </row>
    <row r="1060" spans="1:17" ht="40.5" customHeight="1" x14ac:dyDescent="0.25">
      <c r="A1060" s="40" t="str">
        <f>[1]фидера!B14</f>
        <v xml:space="preserve">Курчатовский </v>
      </c>
      <c r="B1060" s="40" t="str">
        <f>[1]фидера!C14</f>
        <v xml:space="preserve">ПС 35/10 Теплицы </v>
      </c>
      <c r="C1060" s="40" t="str">
        <f>[1]фидера!D14</f>
        <v xml:space="preserve"> ВЛ 10 кВ  8182</v>
      </c>
      <c r="D1060" s="14" t="s">
        <v>39</v>
      </c>
      <c r="E1060" s="28">
        <f t="shared" si="415"/>
        <v>87.089035679999995</v>
      </c>
      <c r="F1060" s="28">
        <f t="shared" si="415"/>
        <v>102.81226320000002</v>
      </c>
      <c r="G1060" s="28">
        <f t="shared" si="415"/>
        <v>68.543690400000003</v>
      </c>
      <c r="H1060" s="28">
        <f t="shared" si="415"/>
        <v>64.590631200000004</v>
      </c>
      <c r="I1060" s="28">
        <f t="shared" si="415"/>
        <v>37.419893999999999</v>
      </c>
      <c r="J1060" s="28">
        <f t="shared" si="415"/>
        <v>38.725581600000005</v>
      </c>
      <c r="K1060" s="28">
        <v>0</v>
      </c>
      <c r="L1060" s="28">
        <f t="shared" si="415"/>
        <v>44.187217199999999</v>
      </c>
      <c r="M1060" s="28">
        <f t="shared" si="415"/>
        <v>57.450254400000006</v>
      </c>
      <c r="N1060" s="28">
        <f t="shared" si="415"/>
        <v>94.487277600000013</v>
      </c>
      <c r="O1060" s="28">
        <v>0</v>
      </c>
      <c r="P1060" s="28">
        <f t="shared" si="415"/>
        <v>68.357163600000007</v>
      </c>
      <c r="Q1060" s="28">
        <f t="shared" si="416"/>
        <v>663.66300888000012</v>
      </c>
    </row>
    <row r="1061" spans="1:17" ht="40.5" customHeight="1" x14ac:dyDescent="0.25">
      <c r="A1061" s="40" t="str">
        <f>[1]фидера!B15</f>
        <v>Курский</v>
      </c>
      <c r="B1061" s="40" t="str">
        <f>[1]фидера!C15</f>
        <v>Петренка</v>
      </c>
      <c r="C1061" s="40" t="str">
        <f>[1]фидера!D15</f>
        <v>413.9</v>
      </c>
      <c r="D1061" s="14" t="s">
        <v>39</v>
      </c>
      <c r="E1061" s="28">
        <f t="shared" si="415"/>
        <v>72.51592586400001</v>
      </c>
      <c r="F1061" s="28">
        <f t="shared" si="415"/>
        <v>212.13660240000002</v>
      </c>
      <c r="G1061" s="28">
        <f t="shared" si="415"/>
        <v>44.573360400000006</v>
      </c>
      <c r="H1061" s="28">
        <f t="shared" si="415"/>
        <v>73.694448000000023</v>
      </c>
      <c r="I1061" s="28">
        <f t="shared" si="415"/>
        <v>42.227049600000001</v>
      </c>
      <c r="J1061" s="28">
        <f t="shared" si="415"/>
        <v>114.0791364</v>
      </c>
      <c r="K1061" s="28">
        <v>0</v>
      </c>
      <c r="L1061" s="28">
        <f t="shared" si="415"/>
        <v>103.16240999999999</v>
      </c>
      <c r="M1061" s="28">
        <f t="shared" si="415"/>
        <v>1.2271500000000002</v>
      </c>
      <c r="N1061" s="28">
        <f t="shared" si="415"/>
        <v>32.161147200000002</v>
      </c>
      <c r="O1061" s="28">
        <f t="shared" si="415"/>
        <v>74.231121599999994</v>
      </c>
      <c r="P1061" s="28">
        <v>0</v>
      </c>
      <c r="Q1061" s="28">
        <f t="shared" si="416"/>
        <v>770.00835146400004</v>
      </c>
    </row>
    <row r="1062" spans="1:17" ht="40.5" customHeight="1" x14ac:dyDescent="0.25">
      <c r="A1062" s="40" t="str">
        <f>[1]фидера!B16</f>
        <v>Курский</v>
      </c>
      <c r="B1062" s="40" t="str">
        <f>[1]фидера!C16</f>
        <v>Петренка</v>
      </c>
      <c r="C1062" s="40" t="str">
        <f>[1]фидера!D16</f>
        <v>413.13</v>
      </c>
      <c r="D1062" s="14" t="s">
        <v>39</v>
      </c>
      <c r="E1062" s="28">
        <f t="shared" si="415"/>
        <v>407.530428336</v>
      </c>
      <c r="F1062" s="28">
        <f t="shared" si="415"/>
        <v>114.9037812</v>
      </c>
      <c r="G1062" s="28">
        <f t="shared" si="415"/>
        <v>310.77328320000004</v>
      </c>
      <c r="H1062" s="28">
        <f t="shared" si="415"/>
        <v>168.72494399999999</v>
      </c>
      <c r="I1062" s="28">
        <f t="shared" si="415"/>
        <v>111.92262479999999</v>
      </c>
      <c r="J1062" s="28">
        <f t="shared" si="415"/>
        <v>105.29601479999999</v>
      </c>
      <c r="K1062" s="28">
        <f t="shared" si="415"/>
        <v>93.233948400000003</v>
      </c>
      <c r="L1062" s="28">
        <f t="shared" si="415"/>
        <v>115.1524836</v>
      </c>
      <c r="M1062" s="28">
        <f t="shared" si="415"/>
        <v>96.964484400000003</v>
      </c>
      <c r="N1062" s="28">
        <f t="shared" si="415"/>
        <v>206.62588079999998</v>
      </c>
      <c r="O1062" s="28">
        <f t="shared" si="415"/>
        <v>87.677413200000004</v>
      </c>
      <c r="P1062" s="28">
        <f t="shared" si="415"/>
        <v>46.932760799999997</v>
      </c>
      <c r="Q1062" s="28">
        <f t="shared" si="416"/>
        <v>1865.7380475360001</v>
      </c>
    </row>
    <row r="1063" spans="1:17" ht="40.5" customHeight="1" x14ac:dyDescent="0.25">
      <c r="A1063" s="40" t="str">
        <f>[1]фидера!B17</f>
        <v>Курский</v>
      </c>
      <c r="B1063" s="40" t="str">
        <f>[1]фидера!C17</f>
        <v>Петренка</v>
      </c>
      <c r="C1063" s="40" t="str">
        <f>[1]фидера!D17</f>
        <v>413.15</v>
      </c>
      <c r="D1063" s="14" t="s">
        <v>39</v>
      </c>
      <c r="E1063" s="28">
        <f t="shared" si="415"/>
        <v>211.17726561600003</v>
      </c>
      <c r="F1063" s="28">
        <f t="shared" si="415"/>
        <v>189.49159440000003</v>
      </c>
      <c r="G1063" s="28">
        <f t="shared" si="415"/>
        <v>70.948904400000004</v>
      </c>
      <c r="H1063" s="28">
        <f t="shared" si="415"/>
        <v>135.55589760000001</v>
      </c>
      <c r="I1063" s="28">
        <f t="shared" si="415"/>
        <v>202.71863520000002</v>
      </c>
      <c r="J1063" s="28">
        <f t="shared" si="415"/>
        <v>30.695112000000005</v>
      </c>
      <c r="K1063" s="28">
        <f t="shared" si="415"/>
        <v>3.1840451999999999</v>
      </c>
      <c r="L1063" s="28">
        <v>0</v>
      </c>
      <c r="M1063" s="28">
        <f t="shared" si="415"/>
        <v>38.172546000000004</v>
      </c>
      <c r="N1063" s="28">
        <f t="shared" si="415"/>
        <v>50.506221600000003</v>
      </c>
      <c r="O1063" s="28">
        <f t="shared" si="415"/>
        <v>21.260782800000001</v>
      </c>
      <c r="P1063" s="28">
        <f t="shared" si="415"/>
        <v>57.954204000000011</v>
      </c>
      <c r="Q1063" s="28">
        <f t="shared" si="416"/>
        <v>1011.6652088160001</v>
      </c>
    </row>
    <row r="1064" spans="1:17" ht="40.5" customHeight="1" x14ac:dyDescent="0.25">
      <c r="A1064" s="40" t="str">
        <f>[1]фидера!B18</f>
        <v>Курский</v>
      </c>
      <c r="B1064" s="40" t="str">
        <f>[1]фидера!C18</f>
        <v>Безлесная</v>
      </c>
      <c r="C1064" s="40" t="str">
        <f>[1]фидера!D18</f>
        <v>423.10</v>
      </c>
      <c r="D1064" s="14" t="s">
        <v>39</v>
      </c>
      <c r="E1064" s="28">
        <f t="shared" si="415"/>
        <v>240.42702398399999</v>
      </c>
      <c r="F1064" s="28">
        <f t="shared" si="415"/>
        <v>107.56706039999999</v>
      </c>
      <c r="G1064" s="28">
        <f t="shared" si="415"/>
        <v>239.30406720000002</v>
      </c>
      <c r="H1064" s="28">
        <f t="shared" si="415"/>
        <v>85.327830000000006</v>
      </c>
      <c r="I1064" s="28">
        <f t="shared" si="415"/>
        <v>67.722318000000001</v>
      </c>
      <c r="J1064" s="28">
        <f t="shared" si="415"/>
        <v>47.008026000000001</v>
      </c>
      <c r="K1064" s="28">
        <f t="shared" si="415"/>
        <v>52.682367599999999</v>
      </c>
      <c r="L1064" s="28">
        <f t="shared" si="415"/>
        <v>43.254583199999999</v>
      </c>
      <c r="M1064" s="28">
        <f t="shared" si="415"/>
        <v>80.173800000000014</v>
      </c>
      <c r="N1064" s="28">
        <f t="shared" si="415"/>
        <v>91.797364800000011</v>
      </c>
      <c r="O1064" s="28">
        <f t="shared" si="415"/>
        <v>104.80515480000001</v>
      </c>
      <c r="P1064" s="28">
        <f t="shared" si="415"/>
        <v>130.4149572</v>
      </c>
      <c r="Q1064" s="28">
        <f t="shared" si="416"/>
        <v>1290.4845531840001</v>
      </c>
    </row>
    <row r="1065" spans="1:17" ht="40.5" customHeight="1" x14ac:dyDescent="0.25">
      <c r="A1065" s="40" t="str">
        <f>[1]фидера!B19</f>
        <v>Курский</v>
      </c>
      <c r="B1065" s="40" t="str">
        <f>[1]фидера!C19</f>
        <v>Букреевка</v>
      </c>
      <c r="C1065" s="40" t="str">
        <f>[1]фидера!D19</f>
        <v>424.2</v>
      </c>
      <c r="D1065" s="14" t="s">
        <v>39</v>
      </c>
      <c r="E1065" s="28">
        <f t="shared" si="415"/>
        <v>80.111624399999997</v>
      </c>
      <c r="F1065" s="28">
        <f t="shared" si="415"/>
        <v>66.580250399999997</v>
      </c>
      <c r="G1065" s="28">
        <f t="shared" si="415"/>
        <v>21.241148399999993</v>
      </c>
      <c r="H1065" s="28">
        <f t="shared" si="415"/>
        <v>42.380852400000009</v>
      </c>
      <c r="I1065" s="28">
        <v>0</v>
      </c>
      <c r="J1065" s="28">
        <f t="shared" si="415"/>
        <v>15.753333599999999</v>
      </c>
      <c r="K1065" s="28">
        <v>0</v>
      </c>
      <c r="L1065" s="28">
        <f t="shared" si="415"/>
        <v>16.443809999999999</v>
      </c>
      <c r="M1065" s="28">
        <f t="shared" si="415"/>
        <v>19.480597200000002</v>
      </c>
      <c r="N1065" s="28">
        <f t="shared" si="415"/>
        <v>17.634963600000003</v>
      </c>
      <c r="O1065" s="28">
        <f t="shared" si="415"/>
        <v>47.3810796</v>
      </c>
      <c r="P1065" s="28">
        <v>0</v>
      </c>
      <c r="Q1065" s="28">
        <f t="shared" si="416"/>
        <v>327.00765959999995</v>
      </c>
    </row>
    <row r="1066" spans="1:17" ht="40.5" customHeight="1" x14ac:dyDescent="0.25">
      <c r="A1066" s="40" t="str">
        <f>[1]фидера!B20</f>
        <v>Конышевский</v>
      </c>
      <c r="B1066" s="40" t="str">
        <f>[1]фидера!C20</f>
        <v>ПC 35/10кВ Платава</v>
      </c>
      <c r="C1066" s="40" t="str">
        <f>[1]фидера!D20</f>
        <v>ВЛ-10кВ 726 от ПС  35/10 кВ  Платава</v>
      </c>
      <c r="D1066" s="14" t="s">
        <v>39</v>
      </c>
      <c r="E1066" s="28">
        <f t="shared" si="415"/>
        <v>161.58999938400004</v>
      </c>
      <c r="F1066" s="28">
        <f t="shared" si="415"/>
        <v>205.47399600000003</v>
      </c>
      <c r="G1066" s="28">
        <f t="shared" si="415"/>
        <v>145.58580359999999</v>
      </c>
      <c r="H1066" s="28">
        <f t="shared" si="415"/>
        <v>8.7765767999999991</v>
      </c>
      <c r="I1066" s="28">
        <f t="shared" si="415"/>
        <v>99.232257600000011</v>
      </c>
      <c r="J1066" s="28">
        <v>0</v>
      </c>
      <c r="K1066" s="28">
        <f t="shared" si="415"/>
        <v>122.6953656</v>
      </c>
      <c r="L1066" s="28">
        <f t="shared" si="415"/>
        <v>33.345755999999994</v>
      </c>
      <c r="M1066" s="28">
        <f t="shared" si="415"/>
        <v>96.486714000000006</v>
      </c>
      <c r="N1066" s="28">
        <f t="shared" si="415"/>
        <v>163.81961639999997</v>
      </c>
      <c r="O1066" s="28">
        <f t="shared" si="415"/>
        <v>92.877256800000012</v>
      </c>
      <c r="P1066" s="28">
        <f t="shared" si="415"/>
        <v>180.7771932</v>
      </c>
      <c r="Q1066" s="28">
        <f t="shared" si="416"/>
        <v>1310.660535384</v>
      </c>
    </row>
    <row r="1067" spans="1:17" ht="40.5" customHeight="1" x14ac:dyDescent="0.25">
      <c r="A1067" s="40" t="str">
        <f>[1]фидера!B21</f>
        <v>Конышевский</v>
      </c>
      <c r="B1067" s="40" t="str">
        <f>[1]фидера!C21</f>
        <v>ПC 35/10кВ Платава</v>
      </c>
      <c r="C1067" s="40" t="str">
        <f>[1]фидера!D21</f>
        <v>ВЛ-10кВ(12) 734 от ПС 35/10 кВ Платава</v>
      </c>
      <c r="D1067" s="14" t="s">
        <v>39</v>
      </c>
      <c r="E1067" s="28">
        <f t="shared" si="415"/>
        <v>141.14306246399997</v>
      </c>
      <c r="F1067" s="28">
        <f t="shared" si="415"/>
        <v>168.086826</v>
      </c>
      <c r="G1067" s="28">
        <f t="shared" si="415"/>
        <v>123.6738132</v>
      </c>
      <c r="H1067" s="28">
        <f t="shared" si="415"/>
        <v>73.341028800000004</v>
      </c>
      <c r="I1067" s="28">
        <v>0</v>
      </c>
      <c r="J1067" s="28">
        <f t="shared" si="415"/>
        <v>51.036350399999989</v>
      </c>
      <c r="K1067" s="28">
        <f t="shared" si="415"/>
        <v>12.40239600000001</v>
      </c>
      <c r="L1067" s="28">
        <f t="shared" si="415"/>
        <v>8.7929388000000035</v>
      </c>
      <c r="M1067" s="28">
        <f t="shared" si="415"/>
        <v>38.781212400000001</v>
      </c>
      <c r="N1067" s="28">
        <f t="shared" si="415"/>
        <v>235.68806520000001</v>
      </c>
      <c r="O1067" s="28">
        <v>0</v>
      </c>
      <c r="P1067" s="28">
        <f t="shared" si="415"/>
        <v>193.63445280000002</v>
      </c>
      <c r="Q1067" s="28">
        <f t="shared" si="416"/>
        <v>1046.5801460639998</v>
      </c>
    </row>
    <row r="1068" spans="1:17" ht="40.5" customHeight="1" x14ac:dyDescent="0.25">
      <c r="A1068" s="40" t="str">
        <f>[1]фидера!B22</f>
        <v>Конышевский</v>
      </c>
      <c r="B1068" s="40" t="str">
        <f>[1]фидера!C22</f>
        <v>ПC 35/10кВ Платава</v>
      </c>
      <c r="C1068" s="40" t="str">
        <f>[1]фидера!D22</f>
        <v>ВЛ-10кВ 732 от ПС  35/10 кВ  Платава</v>
      </c>
      <c r="D1068" s="14" t="s">
        <v>39</v>
      </c>
      <c r="E1068" s="28">
        <f t="shared" si="415"/>
        <v>44.342328960000003</v>
      </c>
      <c r="F1068" s="28">
        <f t="shared" si="415"/>
        <v>82.5691968</v>
      </c>
      <c r="G1068" s="28">
        <f t="shared" si="415"/>
        <v>68.360436000000021</v>
      </c>
      <c r="H1068" s="28">
        <f t="shared" si="415"/>
        <v>40.518856800000002</v>
      </c>
      <c r="I1068" s="28">
        <f t="shared" si="415"/>
        <v>138.58941240000001</v>
      </c>
      <c r="J1068" s="28">
        <v>0</v>
      </c>
      <c r="K1068" s="28">
        <f t="shared" si="415"/>
        <v>56.766322800000012</v>
      </c>
      <c r="L1068" s="28">
        <v>0</v>
      </c>
      <c r="M1068" s="28">
        <f t="shared" si="415"/>
        <v>70.772194799999994</v>
      </c>
      <c r="N1068" s="28">
        <f t="shared" si="415"/>
        <v>54.855241199999995</v>
      </c>
      <c r="O1068" s="28">
        <f t="shared" si="415"/>
        <v>8.2366308000000039</v>
      </c>
      <c r="P1068" s="28">
        <f t="shared" si="415"/>
        <v>27.982292399999995</v>
      </c>
      <c r="Q1068" s="28">
        <f t="shared" si="416"/>
        <v>592.99291296000013</v>
      </c>
    </row>
    <row r="1069" spans="1:17" ht="40.5" customHeight="1" x14ac:dyDescent="0.25">
      <c r="A1069" s="40" t="str">
        <f>[1]фидера!B23</f>
        <v>Конышевский</v>
      </c>
      <c r="B1069" s="40" t="str">
        <f>[1]фидера!C23</f>
        <v>ПС 35/10кВ Васильевка</v>
      </c>
      <c r="C1069" s="40" t="str">
        <f>[1]фидера!D23</f>
        <v>ВЛ-10кВ   775 от  пс  35/10  Васильевка</v>
      </c>
      <c r="D1069" s="14" t="s">
        <v>39</v>
      </c>
      <c r="E1069" s="28">
        <f t="shared" si="415"/>
        <v>82.162764720000027</v>
      </c>
      <c r="F1069" s="28">
        <f t="shared" si="415"/>
        <v>86.018306400000014</v>
      </c>
      <c r="G1069" s="28">
        <f t="shared" si="415"/>
        <v>36.156747600000003</v>
      </c>
      <c r="H1069" s="28">
        <f t="shared" si="415"/>
        <v>95.891137199999989</v>
      </c>
      <c r="I1069" s="28">
        <f t="shared" si="415"/>
        <v>62.457026399999997</v>
      </c>
      <c r="J1069" s="28">
        <f t="shared" si="415"/>
        <v>30.665660400000004</v>
      </c>
      <c r="K1069" s="28">
        <f t="shared" si="415"/>
        <v>46.814954400000005</v>
      </c>
      <c r="L1069" s="28">
        <f t="shared" si="415"/>
        <v>33.8398884</v>
      </c>
      <c r="M1069" s="28">
        <f t="shared" si="415"/>
        <v>28.777485600000002</v>
      </c>
      <c r="N1069" s="28">
        <f t="shared" si="415"/>
        <v>89.92555200000001</v>
      </c>
      <c r="O1069" s="28">
        <f t="shared" si="415"/>
        <v>93.440109600000014</v>
      </c>
      <c r="P1069" s="28">
        <f t="shared" si="415"/>
        <v>103.72526280000001</v>
      </c>
      <c r="Q1069" s="28">
        <f t="shared" si="416"/>
        <v>789.87489552</v>
      </c>
    </row>
    <row r="1070" spans="1:17" ht="40.5" customHeight="1" x14ac:dyDescent="0.25">
      <c r="A1070" s="40" t="str">
        <f>[1]фидера!B24</f>
        <v>Конышевский</v>
      </c>
      <c r="B1070" s="40" t="str">
        <f>[1]фидера!C24</f>
        <v>ПС 35/10кВ Матвеевка</v>
      </c>
      <c r="C1070" s="40" t="str">
        <f>[1]фидера!D24</f>
        <v>ВЛ-10кВ   742  пс  35/10  Матвеевка</v>
      </c>
      <c r="D1070" s="14" t="s">
        <v>39</v>
      </c>
      <c r="E1070" s="28">
        <f t="shared" si="415"/>
        <v>92.026432799999995</v>
      </c>
      <c r="F1070" s="28">
        <f t="shared" si="415"/>
        <v>74.355472800000001</v>
      </c>
      <c r="G1070" s="28">
        <f t="shared" si="415"/>
        <v>87.121105200000017</v>
      </c>
      <c r="H1070" s="28">
        <f t="shared" si="415"/>
        <v>62.021797199999995</v>
      </c>
      <c r="I1070" s="28">
        <f t="shared" si="415"/>
        <v>51.216332399999999</v>
      </c>
      <c r="J1070" s="28">
        <f t="shared" si="415"/>
        <v>12.8834388</v>
      </c>
      <c r="K1070" s="28">
        <f t="shared" si="415"/>
        <v>25.442910000000005</v>
      </c>
      <c r="L1070" s="28">
        <f t="shared" si="415"/>
        <v>13.168137599999998</v>
      </c>
      <c r="M1070" s="28">
        <f t="shared" si="415"/>
        <v>23.764168800000004</v>
      </c>
      <c r="N1070" s="28">
        <f t="shared" si="415"/>
        <v>111.26814479999999</v>
      </c>
      <c r="O1070" s="28">
        <v>0</v>
      </c>
      <c r="P1070" s="28">
        <v>0</v>
      </c>
      <c r="Q1070" s="28">
        <f t="shared" si="416"/>
        <v>553.26794040000004</v>
      </c>
    </row>
    <row r="1071" spans="1:17" ht="40.5" customHeight="1" x14ac:dyDescent="0.25">
      <c r="A1071" s="40" t="str">
        <f>[1]фидера!B25</f>
        <v>Конышевский</v>
      </c>
      <c r="B1071" s="40" t="str">
        <f>[1]фидера!C25</f>
        <v>ПС 35/10кВ Матвеевка</v>
      </c>
      <c r="C1071" s="40" t="str">
        <f>[1]фидера!D25</f>
        <v>ВЛ-10кВ  7410 от  ПС  35/10  Матвеевка</v>
      </c>
      <c r="D1071" s="14" t="s">
        <v>39</v>
      </c>
      <c r="E1071" s="28">
        <v>0</v>
      </c>
      <c r="F1071" s="28">
        <f t="shared" ref="F1071:P1071" si="417">F1002*0.9</f>
        <v>54.573814800000001</v>
      </c>
      <c r="G1071" s="28">
        <f t="shared" si="417"/>
        <v>91.519210799999996</v>
      </c>
      <c r="H1071" s="28">
        <f t="shared" si="417"/>
        <v>44.776249200000002</v>
      </c>
      <c r="I1071" s="28">
        <f t="shared" si="417"/>
        <v>221.80981680000002</v>
      </c>
      <c r="J1071" s="28">
        <f t="shared" si="417"/>
        <v>28.443700800000002</v>
      </c>
      <c r="K1071" s="28">
        <f t="shared" si="417"/>
        <v>5.5041767999999989</v>
      </c>
      <c r="L1071" s="28">
        <v>0</v>
      </c>
      <c r="M1071" s="28">
        <f t="shared" si="417"/>
        <v>27.697593599999998</v>
      </c>
      <c r="N1071" s="28">
        <f t="shared" si="417"/>
        <v>123.95851200000001</v>
      </c>
      <c r="O1071" s="28">
        <f t="shared" si="417"/>
        <v>107.52779160000001</v>
      </c>
      <c r="P1071" s="28">
        <f t="shared" si="417"/>
        <v>35.112852000000004</v>
      </c>
      <c r="Q1071" s="28">
        <f t="shared" si="416"/>
        <v>740.92371839999998</v>
      </c>
    </row>
    <row r="1072" spans="1:17" ht="40.5" customHeight="1" x14ac:dyDescent="0.25">
      <c r="A1072" s="40" t="str">
        <f>[1]фидера!B26</f>
        <v>Рыльский</v>
      </c>
      <c r="B1072" s="40" t="str">
        <f>[1]фидера!C26</f>
        <v>Рыльск 110/35/10</v>
      </c>
      <c r="C1072" s="40" t="str">
        <f>[1]фидера!D26</f>
        <v>яч. 19      222</v>
      </c>
      <c r="D1072" s="14" t="s">
        <v>39</v>
      </c>
      <c r="E1072" s="28">
        <f t="shared" ref="E1072:P1081" si="418">E1003*0.9</f>
        <v>18.785539440000001</v>
      </c>
      <c r="F1072" s="28">
        <f t="shared" si="418"/>
        <v>32.494931999999999</v>
      </c>
      <c r="G1072" s="28">
        <f t="shared" si="418"/>
        <v>17.163737999999999</v>
      </c>
      <c r="H1072" s="28">
        <f t="shared" si="418"/>
        <v>35.4433644</v>
      </c>
      <c r="I1072" s="28">
        <f t="shared" si="418"/>
        <v>26.090845200000004</v>
      </c>
      <c r="J1072" s="28">
        <f t="shared" si="418"/>
        <v>4.5551808000000014</v>
      </c>
      <c r="K1072" s="28">
        <f t="shared" si="418"/>
        <v>24.690258000000004</v>
      </c>
      <c r="L1072" s="28">
        <f t="shared" si="418"/>
        <v>29.382879599999999</v>
      </c>
      <c r="M1072" s="28">
        <f t="shared" si="418"/>
        <v>61.229876400000002</v>
      </c>
      <c r="N1072" s="28">
        <f t="shared" si="418"/>
        <v>2.3757624000000002</v>
      </c>
      <c r="O1072" s="28">
        <f t="shared" si="418"/>
        <v>42.783357600000009</v>
      </c>
      <c r="P1072" s="28">
        <f t="shared" si="418"/>
        <v>51.268690800000009</v>
      </c>
      <c r="Q1072" s="28">
        <f t="shared" si="416"/>
        <v>346.26442464000002</v>
      </c>
    </row>
    <row r="1073" spans="1:17" ht="40.5" customHeight="1" x14ac:dyDescent="0.25">
      <c r="A1073" s="40" t="str">
        <f>[1]фидера!B27</f>
        <v>Рыльский</v>
      </c>
      <c r="B1073" s="40" t="str">
        <f>[1]фидера!C27</f>
        <v>Рыльск 110/35/10</v>
      </c>
      <c r="C1073" s="40" t="str">
        <f>[1]фидера!D27</f>
        <v>яч. 14      210</v>
      </c>
      <c r="D1073" s="14" t="s">
        <v>39</v>
      </c>
      <c r="E1073" s="28">
        <f t="shared" si="418"/>
        <v>89.564933520000011</v>
      </c>
      <c r="F1073" s="28">
        <f t="shared" si="418"/>
        <v>35.557898399999999</v>
      </c>
      <c r="G1073" s="28">
        <v>0</v>
      </c>
      <c r="H1073" s="28">
        <f t="shared" si="418"/>
        <v>9.8924651999999984</v>
      </c>
      <c r="I1073" s="28">
        <f t="shared" si="418"/>
        <v>32.7829032</v>
      </c>
      <c r="J1073" s="28">
        <f t="shared" si="418"/>
        <v>21.421130400000003</v>
      </c>
      <c r="K1073" s="28">
        <f t="shared" si="418"/>
        <v>10.236067200000001</v>
      </c>
      <c r="L1073" s="28">
        <f t="shared" si="418"/>
        <v>4.6828044000000002</v>
      </c>
      <c r="M1073" s="28">
        <f t="shared" si="418"/>
        <v>7.1632836000000006</v>
      </c>
      <c r="N1073" s="28">
        <f t="shared" si="418"/>
        <v>33.960967200000006</v>
      </c>
      <c r="O1073" s="28">
        <f t="shared" si="418"/>
        <v>2.1826907999999996</v>
      </c>
      <c r="P1073" s="28">
        <f t="shared" si="418"/>
        <v>35.623346400000003</v>
      </c>
      <c r="Q1073" s="28">
        <f t="shared" si="416"/>
        <v>283.06849032000002</v>
      </c>
    </row>
    <row r="1074" spans="1:17" ht="40.5" customHeight="1" x14ac:dyDescent="0.25">
      <c r="A1074" s="40" t="str">
        <f>[1]фидера!B28</f>
        <v>Рыльский</v>
      </c>
      <c r="B1074" s="40" t="str">
        <f>[1]фидера!C28</f>
        <v>Журятино 110/10</v>
      </c>
      <c r="C1074" s="40" t="str">
        <f>[1]фидера!D28</f>
        <v>ВЛ № 21401</v>
      </c>
      <c r="D1074" s="14" t="s">
        <v>39</v>
      </c>
      <c r="E1074" s="28">
        <f t="shared" si="418"/>
        <v>151.73137080000001</v>
      </c>
      <c r="F1074" s="28">
        <f t="shared" si="418"/>
        <v>217.33317360000004</v>
      </c>
      <c r="G1074" s="28">
        <f t="shared" si="418"/>
        <v>42.367762800000001</v>
      </c>
      <c r="H1074" s="28">
        <f t="shared" si="418"/>
        <v>25.966494000000001</v>
      </c>
      <c r="I1074" s="28">
        <f t="shared" si="418"/>
        <v>34.072228800000005</v>
      </c>
      <c r="J1074" s="28">
        <f t="shared" si="418"/>
        <v>9.8008380000000006</v>
      </c>
      <c r="K1074" s="28">
        <f t="shared" si="418"/>
        <v>21.156066000000003</v>
      </c>
      <c r="L1074" s="28">
        <f t="shared" si="418"/>
        <v>23.878702799999999</v>
      </c>
      <c r="M1074" s="28">
        <f t="shared" si="418"/>
        <v>21.525847200000001</v>
      </c>
      <c r="N1074" s="28">
        <f t="shared" si="418"/>
        <v>39.992000400000002</v>
      </c>
      <c r="O1074" s="28">
        <f t="shared" si="418"/>
        <v>68.563324800000018</v>
      </c>
      <c r="P1074" s="28">
        <f t="shared" si="418"/>
        <v>47.305814400000003</v>
      </c>
      <c r="Q1074" s="28">
        <f t="shared" si="416"/>
        <v>703.69362360000025</v>
      </c>
    </row>
    <row r="1075" spans="1:17" ht="40.5" customHeight="1" x14ac:dyDescent="0.25">
      <c r="A1075" s="40" t="str">
        <f>[1]фидера!B29</f>
        <v>Рыльский</v>
      </c>
      <c r="B1075" s="40" t="str">
        <f>[1]фидера!C29</f>
        <v>Журятино 110/10</v>
      </c>
      <c r="C1075" s="40" t="str">
        <f>[1]фидера!D29</f>
        <v>ВЛ № 21404</v>
      </c>
      <c r="D1075" s="14" t="s">
        <v>39</v>
      </c>
      <c r="E1075" s="28">
        <f t="shared" si="418"/>
        <v>114.50782079999999</v>
      </c>
      <c r="F1075" s="28">
        <f t="shared" si="418"/>
        <v>46.343728800000008</v>
      </c>
      <c r="G1075" s="28">
        <f t="shared" si="418"/>
        <v>87.160374000000019</v>
      </c>
      <c r="H1075" s="28">
        <f t="shared" si="418"/>
        <v>53.54300880000001</v>
      </c>
      <c r="I1075" s="28">
        <f t="shared" si="418"/>
        <v>50.849823600000001</v>
      </c>
      <c r="J1075" s="28">
        <f t="shared" si="418"/>
        <v>30.806373600000008</v>
      </c>
      <c r="K1075" s="28">
        <f t="shared" si="418"/>
        <v>26.768232000000001</v>
      </c>
      <c r="L1075" s="28">
        <f t="shared" si="418"/>
        <v>20.403414000000001</v>
      </c>
      <c r="M1075" s="28">
        <f t="shared" si="418"/>
        <v>45.512539200000006</v>
      </c>
      <c r="N1075" s="28">
        <f t="shared" si="418"/>
        <v>72.421484399999997</v>
      </c>
      <c r="O1075" s="28">
        <f t="shared" si="418"/>
        <v>131.8809924</v>
      </c>
      <c r="P1075" s="28">
        <f t="shared" si="418"/>
        <v>63.298033199999999</v>
      </c>
      <c r="Q1075" s="28">
        <f t="shared" si="416"/>
        <v>743.49582480000004</v>
      </c>
    </row>
    <row r="1076" spans="1:17" ht="40.5" customHeight="1" x14ac:dyDescent="0.25">
      <c r="A1076" s="40" t="str">
        <f>[1]фидера!B30</f>
        <v>Рыльский</v>
      </c>
      <c r="B1076" s="40" t="str">
        <f>[1]фидера!C30</f>
        <v>Журятино 110/10</v>
      </c>
      <c r="C1076" s="40" t="str">
        <f>[1]фидера!D30</f>
        <v>ВЛ № 21405</v>
      </c>
      <c r="D1076" s="14" t="s">
        <v>39</v>
      </c>
      <c r="E1076" s="28">
        <f t="shared" si="418"/>
        <v>79.786020599999986</v>
      </c>
      <c r="F1076" s="28">
        <f t="shared" si="418"/>
        <v>58.661042399999992</v>
      </c>
      <c r="G1076" s="28">
        <f t="shared" si="418"/>
        <v>62.856259200000004</v>
      </c>
      <c r="H1076" s="28">
        <f t="shared" si="418"/>
        <v>42.341583600000007</v>
      </c>
      <c r="I1076" s="28">
        <f t="shared" si="418"/>
        <v>24.369562799999997</v>
      </c>
      <c r="J1076" s="28">
        <f t="shared" si="418"/>
        <v>26.427902400000001</v>
      </c>
      <c r="K1076" s="28">
        <f t="shared" si="418"/>
        <v>6.1226604000000018</v>
      </c>
      <c r="L1076" s="28">
        <f t="shared" si="418"/>
        <v>11.427220799999999</v>
      </c>
      <c r="M1076" s="28">
        <f t="shared" si="418"/>
        <v>28.365163200000001</v>
      </c>
      <c r="N1076" s="28">
        <f t="shared" si="418"/>
        <v>79.093908000000013</v>
      </c>
      <c r="O1076" s="28">
        <f t="shared" si="418"/>
        <v>34.834697999999996</v>
      </c>
      <c r="P1076" s="28">
        <f t="shared" si="418"/>
        <v>74.990318400000007</v>
      </c>
      <c r="Q1076" s="28">
        <f t="shared" si="416"/>
        <v>529.27633979999996</v>
      </c>
    </row>
    <row r="1077" spans="1:17" ht="40.5" customHeight="1" x14ac:dyDescent="0.25">
      <c r="A1077" s="40" t="str">
        <f>[1]фидера!B31</f>
        <v>Рыльский</v>
      </c>
      <c r="B1077" s="40" t="str">
        <f>[1]фидера!C31</f>
        <v>Журятино 110/10</v>
      </c>
      <c r="C1077" s="40" t="str">
        <f>[1]фидера!D31</f>
        <v>ВЛ № 21408</v>
      </c>
      <c r="D1077" s="14" t="s">
        <v>39</v>
      </c>
      <c r="E1077" s="28">
        <f t="shared" si="418"/>
        <v>88.457553359999991</v>
      </c>
      <c r="F1077" s="28">
        <f t="shared" si="418"/>
        <v>75.975310800000003</v>
      </c>
      <c r="G1077" s="28">
        <f t="shared" si="418"/>
        <v>14.0025996</v>
      </c>
      <c r="H1077" s="28">
        <f t="shared" si="418"/>
        <v>7.5756059999999996</v>
      </c>
      <c r="I1077" s="28">
        <f t="shared" si="418"/>
        <v>1.0013544000000003</v>
      </c>
      <c r="J1077" s="28">
        <f t="shared" si="418"/>
        <v>18.633045599999999</v>
      </c>
      <c r="K1077" s="28">
        <v>0</v>
      </c>
      <c r="L1077" s="28">
        <f t="shared" si="418"/>
        <v>25.370917200000004</v>
      </c>
      <c r="M1077" s="28">
        <f t="shared" si="418"/>
        <v>36.562525200000003</v>
      </c>
      <c r="N1077" s="28">
        <f t="shared" si="418"/>
        <v>111.01617</v>
      </c>
      <c r="O1077" s="28">
        <f t="shared" si="418"/>
        <v>142.64391599999999</v>
      </c>
      <c r="P1077" s="28">
        <f t="shared" si="418"/>
        <v>158.8357512</v>
      </c>
      <c r="Q1077" s="28">
        <f t="shared" si="416"/>
        <v>680.07474935999994</v>
      </c>
    </row>
    <row r="1078" spans="1:17" ht="40.5" customHeight="1" x14ac:dyDescent="0.25">
      <c r="A1078" s="40" t="str">
        <f>[1]фидера!B32</f>
        <v>Рыльский</v>
      </c>
      <c r="B1078" s="40" t="str">
        <f>[1]фидера!C32</f>
        <v>Журятино 110/10</v>
      </c>
      <c r="C1078" s="40" t="str">
        <f>[1]фидера!D32</f>
        <v>ВЛ № 21409</v>
      </c>
      <c r="D1078" s="14" t="s">
        <v>39</v>
      </c>
      <c r="E1078" s="28">
        <f t="shared" si="418"/>
        <v>121.55526144000001</v>
      </c>
      <c r="F1078" s="28">
        <f t="shared" si="418"/>
        <v>60.572123999999995</v>
      </c>
      <c r="G1078" s="28">
        <f t="shared" si="418"/>
        <v>44.556998400000005</v>
      </c>
      <c r="H1078" s="28">
        <f t="shared" si="418"/>
        <v>27.2819988</v>
      </c>
      <c r="I1078" s="28">
        <f t="shared" si="418"/>
        <v>22.010162399999999</v>
      </c>
      <c r="J1078" s="28">
        <f t="shared" si="418"/>
        <v>0.48431519999999895</v>
      </c>
      <c r="K1078" s="28">
        <f t="shared" si="418"/>
        <v>5.3830980000000004</v>
      </c>
      <c r="L1078" s="28">
        <f t="shared" si="418"/>
        <v>4.4406468000000014</v>
      </c>
      <c r="M1078" s="28">
        <f t="shared" si="418"/>
        <v>31.100889600000002</v>
      </c>
      <c r="N1078" s="28">
        <f t="shared" si="418"/>
        <v>61.580023200000014</v>
      </c>
      <c r="O1078" s="28">
        <f t="shared" si="418"/>
        <v>6.7476888000000015</v>
      </c>
      <c r="P1078" s="28">
        <f t="shared" si="418"/>
        <v>79.074273600000012</v>
      </c>
      <c r="Q1078" s="28">
        <f t="shared" si="416"/>
        <v>464.78748024000015</v>
      </c>
    </row>
    <row r="1079" spans="1:17" ht="40.5" customHeight="1" x14ac:dyDescent="0.25">
      <c r="A1079" s="40" t="str">
        <f>[1]фидера!B33</f>
        <v>Рыльский</v>
      </c>
      <c r="B1079" s="40" t="str">
        <f>[1]фидера!C33</f>
        <v>Журятино 110/10</v>
      </c>
      <c r="C1079" s="40" t="str">
        <f>[1]фидера!D33</f>
        <v>ВЛ № 21410</v>
      </c>
      <c r="D1079" s="14" t="s">
        <v>39</v>
      </c>
      <c r="E1079" s="28">
        <f t="shared" si="418"/>
        <v>77.584677119999995</v>
      </c>
      <c r="F1079" s="28">
        <f t="shared" si="418"/>
        <v>95.167936800000007</v>
      </c>
      <c r="G1079" s="28">
        <v>0</v>
      </c>
      <c r="H1079" s="28">
        <f t="shared" si="418"/>
        <v>0.42868440000000002</v>
      </c>
      <c r="I1079" s="28">
        <v>0</v>
      </c>
      <c r="J1079" s="28">
        <f t="shared" si="418"/>
        <v>4.1526756000000011</v>
      </c>
      <c r="K1079" s="28">
        <f t="shared" si="418"/>
        <v>1.8750852</v>
      </c>
      <c r="L1079" s="28">
        <v>0</v>
      </c>
      <c r="M1079" s="28">
        <f t="shared" si="418"/>
        <v>0.80501040000000001</v>
      </c>
      <c r="N1079" s="28">
        <v>0</v>
      </c>
      <c r="O1079" s="28">
        <v>0</v>
      </c>
      <c r="P1079" s="28">
        <v>0</v>
      </c>
      <c r="Q1079" s="28">
        <f t="shared" si="416"/>
        <v>180.01406951999999</v>
      </c>
    </row>
    <row r="1080" spans="1:17" ht="40.5" customHeight="1" x14ac:dyDescent="0.25">
      <c r="A1080" s="40" t="str">
        <f>[1]фидера!B34</f>
        <v>Рыльский</v>
      </c>
      <c r="B1080" s="40" t="str">
        <f>[1]фидера!C34</f>
        <v>Рыльский АРЗ 110/10</v>
      </c>
      <c r="C1080" s="40" t="str">
        <f>[1]фидера!D34</f>
        <v xml:space="preserve">яч. 07          296 </v>
      </c>
      <c r="D1080" s="14" t="s">
        <v>39</v>
      </c>
      <c r="E1080" s="28">
        <f t="shared" si="418"/>
        <v>65.675431799999998</v>
      </c>
      <c r="F1080" s="28">
        <f t="shared" si="418"/>
        <v>86.705510399999994</v>
      </c>
      <c r="G1080" s="28">
        <f t="shared" si="418"/>
        <v>52.299496800000007</v>
      </c>
      <c r="H1080" s="28">
        <f t="shared" si="418"/>
        <v>67.100562000000011</v>
      </c>
      <c r="I1080" s="28">
        <v>0</v>
      </c>
      <c r="J1080" s="28">
        <v>0</v>
      </c>
      <c r="K1080" s="28">
        <v>0</v>
      </c>
      <c r="L1080" s="28">
        <f t="shared" si="418"/>
        <v>3.8385252000000003</v>
      </c>
      <c r="M1080" s="28">
        <f t="shared" si="418"/>
        <v>9.6175835999999997</v>
      </c>
      <c r="N1080" s="28">
        <f t="shared" si="418"/>
        <v>51.599203199999998</v>
      </c>
      <c r="O1080" s="28">
        <f t="shared" si="418"/>
        <v>85.069310399999992</v>
      </c>
      <c r="P1080" s="28">
        <f t="shared" si="418"/>
        <v>95.390460000000004</v>
      </c>
      <c r="Q1080" s="28">
        <f t="shared" si="416"/>
        <v>517.29608339999993</v>
      </c>
    </row>
    <row r="1081" spans="1:17" ht="40.5" customHeight="1" x14ac:dyDescent="0.25">
      <c r="A1081" s="40" t="str">
        <f>[1]фидера!B35</f>
        <v>Рыльский</v>
      </c>
      <c r="B1081" s="40" t="str">
        <f>[1]фидера!C35</f>
        <v>Рыльский АРЗ 110/10</v>
      </c>
      <c r="C1081" s="40" t="str">
        <f>[1]фидера!D35</f>
        <v xml:space="preserve">яч. 09          297 </v>
      </c>
      <c r="D1081" s="14" t="s">
        <v>39</v>
      </c>
      <c r="E1081" s="28">
        <v>0</v>
      </c>
      <c r="F1081" s="28">
        <f t="shared" si="418"/>
        <v>144.46991519999997</v>
      </c>
      <c r="G1081" s="28">
        <f t="shared" si="418"/>
        <v>130.72910759999999</v>
      </c>
      <c r="H1081" s="28">
        <f t="shared" si="418"/>
        <v>65.346555600000002</v>
      </c>
      <c r="I1081" s="28">
        <f t="shared" si="418"/>
        <v>22.864258799999998</v>
      </c>
      <c r="J1081" s="28">
        <f t="shared" si="418"/>
        <v>109.85119560000001</v>
      </c>
      <c r="K1081" s="28">
        <v>0</v>
      </c>
      <c r="L1081" s="28">
        <f t="shared" si="418"/>
        <v>3.982510799999996</v>
      </c>
      <c r="M1081" s="28">
        <f t="shared" si="418"/>
        <v>64.924416000000008</v>
      </c>
      <c r="N1081" s="28">
        <v>0</v>
      </c>
      <c r="O1081" s="28">
        <f t="shared" si="418"/>
        <v>2.6244648000000224</v>
      </c>
      <c r="P1081" s="28">
        <v>0</v>
      </c>
      <c r="Q1081" s="28">
        <f t="shared" si="416"/>
        <v>544.79242439999996</v>
      </c>
    </row>
    <row r="1082" spans="1:17" ht="40.5" customHeight="1" x14ac:dyDescent="0.25">
      <c r="A1082" s="40" t="str">
        <f>[1]фидера!B36</f>
        <v>Рыльский</v>
      </c>
      <c r="B1082" s="40" t="str">
        <f>[1]фидера!C36</f>
        <v>Яньково 35/10</v>
      </c>
      <c r="C1082" s="40" t="str">
        <f>[1]фидера!D36</f>
        <v>ВЛ № 2157</v>
      </c>
      <c r="D1082" s="14" t="s">
        <v>39</v>
      </c>
      <c r="E1082" s="28">
        <f t="shared" ref="E1082:P1097" si="419">E1013*0.9</f>
        <v>60.900672960000001</v>
      </c>
      <c r="F1082" s="28">
        <f t="shared" si="419"/>
        <v>67.215096000000017</v>
      </c>
      <c r="G1082" s="28">
        <f t="shared" si="419"/>
        <v>16.074028800000001</v>
      </c>
      <c r="H1082" s="28">
        <f t="shared" si="419"/>
        <v>7.3399932000000012</v>
      </c>
      <c r="I1082" s="28">
        <f t="shared" si="419"/>
        <v>25.969766400000001</v>
      </c>
      <c r="J1082" s="28">
        <f t="shared" si="419"/>
        <v>12.356582400000001</v>
      </c>
      <c r="K1082" s="28">
        <f t="shared" si="419"/>
        <v>6.6495168000000007</v>
      </c>
      <c r="L1082" s="28">
        <f t="shared" si="419"/>
        <v>4.0545036000000003</v>
      </c>
      <c r="M1082" s="28">
        <f t="shared" si="419"/>
        <v>25.253110799999998</v>
      </c>
      <c r="N1082" s="28">
        <f t="shared" si="419"/>
        <v>27.949568400000004</v>
      </c>
      <c r="O1082" s="28">
        <f t="shared" si="419"/>
        <v>40.738107599999992</v>
      </c>
      <c r="P1082" s="28">
        <f t="shared" si="419"/>
        <v>50.093899200000003</v>
      </c>
      <c r="Q1082" s="28">
        <f t="shared" si="416"/>
        <v>344.59484616000003</v>
      </c>
    </row>
    <row r="1083" spans="1:17" ht="40.5" customHeight="1" x14ac:dyDescent="0.25">
      <c r="A1083" s="40" t="str">
        <f>[1]фидера!B37</f>
        <v>Рыльский</v>
      </c>
      <c r="B1083" s="40" t="str">
        <f>[1]фидера!C37</f>
        <v>Луговка 35/10</v>
      </c>
      <c r="C1083" s="40" t="str">
        <f>[1]фидера!D37</f>
        <v>яч. 01           2121</v>
      </c>
      <c r="D1083" s="14" t="s">
        <v>39</v>
      </c>
      <c r="E1083" s="28">
        <f t="shared" si="419"/>
        <v>32.394665664000001</v>
      </c>
      <c r="F1083" s="28">
        <f t="shared" si="419"/>
        <v>52.296224399999986</v>
      </c>
      <c r="G1083" s="28">
        <f t="shared" si="419"/>
        <v>131.04325800000001</v>
      </c>
      <c r="H1083" s="28">
        <f t="shared" si="419"/>
        <v>92.193325200000018</v>
      </c>
      <c r="I1083" s="28">
        <v>0</v>
      </c>
      <c r="J1083" s="28">
        <v>0</v>
      </c>
      <c r="K1083" s="28">
        <v>0</v>
      </c>
      <c r="L1083" s="28">
        <v>0</v>
      </c>
      <c r="M1083" s="28">
        <f t="shared" si="419"/>
        <v>28.100098800000005</v>
      </c>
      <c r="N1083" s="28">
        <f t="shared" si="419"/>
        <v>36.009489600000002</v>
      </c>
      <c r="O1083" s="28">
        <v>0</v>
      </c>
      <c r="P1083" s="28">
        <v>0</v>
      </c>
      <c r="Q1083" s="28">
        <f t="shared" si="416"/>
        <v>372.03706166400002</v>
      </c>
    </row>
    <row r="1084" spans="1:17" ht="40.5" customHeight="1" x14ac:dyDescent="0.25">
      <c r="A1084" s="40" t="str">
        <f>[1]фидера!B38</f>
        <v>Рыльский</v>
      </c>
      <c r="B1084" s="40" t="str">
        <f>[1]фидера!C38</f>
        <v>Луговка 35/10</v>
      </c>
      <c r="C1084" s="40" t="str">
        <f>[1]фидера!D38</f>
        <v>яч. 03           2123</v>
      </c>
      <c r="D1084" s="14" t="s">
        <v>39</v>
      </c>
      <c r="E1084" s="28">
        <f t="shared" si="419"/>
        <v>34.769904480000001</v>
      </c>
      <c r="F1084" s="28">
        <f t="shared" si="419"/>
        <v>111.7917288</v>
      </c>
      <c r="G1084" s="28">
        <f t="shared" si="419"/>
        <v>67.08092760000001</v>
      </c>
      <c r="H1084" s="28">
        <f t="shared" si="419"/>
        <v>44.507912399999995</v>
      </c>
      <c r="I1084" s="28">
        <f t="shared" si="419"/>
        <v>41.098071600000004</v>
      </c>
      <c r="J1084" s="28">
        <f t="shared" si="419"/>
        <v>9.9840923999999998</v>
      </c>
      <c r="K1084" s="28">
        <f t="shared" si="419"/>
        <v>24.719709600000002</v>
      </c>
      <c r="L1084" s="28">
        <v>0</v>
      </c>
      <c r="M1084" s="28">
        <f t="shared" si="419"/>
        <v>35.322285600000008</v>
      </c>
      <c r="N1084" s="28">
        <f t="shared" si="419"/>
        <v>7.8472152000000017</v>
      </c>
      <c r="O1084" s="28">
        <f t="shared" si="419"/>
        <v>9.2674368000000005</v>
      </c>
      <c r="P1084" s="28">
        <f t="shared" si="419"/>
        <v>29.209442400000004</v>
      </c>
      <c r="Q1084" s="28">
        <f t="shared" si="416"/>
        <v>415.59872688000002</v>
      </c>
    </row>
    <row r="1085" spans="1:17" ht="40.5" customHeight="1" x14ac:dyDescent="0.25">
      <c r="A1085" s="40" t="str">
        <f>[1]фидера!B39</f>
        <v>Рыльский</v>
      </c>
      <c r="B1085" s="40" t="str">
        <f>[1]фидера!C39</f>
        <v>Луговка 35/10</v>
      </c>
      <c r="C1085" s="40" t="str">
        <f>[1]фидера!D39</f>
        <v>яч. 06           2126</v>
      </c>
      <c r="D1085" s="14" t="s">
        <v>39</v>
      </c>
      <c r="E1085" s="28">
        <f t="shared" si="419"/>
        <v>226.30118580000001</v>
      </c>
      <c r="F1085" s="28">
        <f t="shared" si="419"/>
        <v>277.66968480000003</v>
      </c>
      <c r="G1085" s="28">
        <f t="shared" si="419"/>
        <v>188.10736920000002</v>
      </c>
      <c r="H1085" s="28">
        <f t="shared" si="419"/>
        <v>155.97567360000002</v>
      </c>
      <c r="I1085" s="28">
        <f t="shared" si="419"/>
        <v>221.27641560000001</v>
      </c>
      <c r="J1085" s="28">
        <f t="shared" si="419"/>
        <v>128.96528400000003</v>
      </c>
      <c r="K1085" s="28">
        <f t="shared" si="419"/>
        <v>9.8466516000000013</v>
      </c>
      <c r="L1085" s="28">
        <f t="shared" si="419"/>
        <v>119.03027760000001</v>
      </c>
      <c r="M1085" s="28">
        <f t="shared" si="419"/>
        <v>79.974183600000018</v>
      </c>
      <c r="N1085" s="28">
        <f t="shared" si="419"/>
        <v>87.664323600000003</v>
      </c>
      <c r="O1085" s="28">
        <f t="shared" si="419"/>
        <v>172.8907092</v>
      </c>
      <c r="P1085" s="28">
        <f t="shared" si="419"/>
        <v>187.84230479999999</v>
      </c>
      <c r="Q1085" s="28">
        <f t="shared" si="416"/>
        <v>1855.5440634000004</v>
      </c>
    </row>
    <row r="1086" spans="1:17" ht="40.5" customHeight="1" x14ac:dyDescent="0.25">
      <c r="A1086" s="40" t="str">
        <f>[1]фидера!B40</f>
        <v>Рыльский</v>
      </c>
      <c r="B1086" s="40" t="str">
        <f>[1]фидера!C40</f>
        <v>Сухая 35/10</v>
      </c>
      <c r="C1086" s="40" t="str">
        <f>[1]фидера!D40</f>
        <v>ВЛ № 2111</v>
      </c>
      <c r="D1086" s="14" t="s">
        <v>39</v>
      </c>
      <c r="E1086" s="28">
        <f t="shared" si="419"/>
        <v>149.96394756000001</v>
      </c>
      <c r="F1086" s="28">
        <f t="shared" si="419"/>
        <v>106.07484600000001</v>
      </c>
      <c r="G1086" s="28">
        <f t="shared" si="419"/>
        <v>66.459171599999991</v>
      </c>
      <c r="H1086" s="28">
        <f t="shared" si="419"/>
        <v>70.791829200000009</v>
      </c>
      <c r="I1086" s="28">
        <f t="shared" si="419"/>
        <v>5.7725136000000008</v>
      </c>
      <c r="J1086" s="28">
        <f t="shared" si="419"/>
        <v>10.419321600000002</v>
      </c>
      <c r="K1086" s="28">
        <f t="shared" si="419"/>
        <v>12.356582400000001</v>
      </c>
      <c r="L1086" s="28">
        <f t="shared" si="419"/>
        <v>5.7037931999999998</v>
      </c>
      <c r="M1086" s="28">
        <f t="shared" si="419"/>
        <v>22.939524000000002</v>
      </c>
      <c r="N1086" s="28">
        <f t="shared" si="419"/>
        <v>30.688567200000001</v>
      </c>
      <c r="O1086" s="28">
        <f t="shared" si="419"/>
        <v>39.07245600000001</v>
      </c>
      <c r="P1086" s="28">
        <f t="shared" si="419"/>
        <v>36.82758960000001</v>
      </c>
      <c r="Q1086" s="28">
        <f t="shared" si="416"/>
        <v>557.07014196000011</v>
      </c>
    </row>
    <row r="1087" spans="1:17" ht="40.5" customHeight="1" x14ac:dyDescent="0.25">
      <c r="A1087" s="40" t="str">
        <f>[1]фидера!B41</f>
        <v>Льговский</v>
      </c>
      <c r="B1087" s="40" t="str">
        <f>[1]фидера!C41</f>
        <v>Черемошки 110/35/10</v>
      </c>
      <c r="C1087" s="40">
        <f>[1]фидера!D41</f>
        <v>1401</v>
      </c>
      <c r="D1087" s="14" t="s">
        <v>39</v>
      </c>
      <c r="E1087" s="28">
        <f t="shared" si="419"/>
        <v>229.84362424800003</v>
      </c>
      <c r="F1087" s="28">
        <v>0</v>
      </c>
      <c r="G1087" s="28">
        <f t="shared" si="419"/>
        <v>2.5361100000000012</v>
      </c>
      <c r="H1087" s="28">
        <f t="shared" si="419"/>
        <v>8.2039068000000004</v>
      </c>
      <c r="I1087" s="28">
        <v>0</v>
      </c>
      <c r="J1087" s="28">
        <v>0</v>
      </c>
      <c r="K1087" s="28">
        <v>0</v>
      </c>
      <c r="L1087" s="28">
        <v>0</v>
      </c>
      <c r="M1087" s="28">
        <f t="shared" si="419"/>
        <v>10.468407599999999</v>
      </c>
      <c r="N1087" s="28">
        <f t="shared" si="419"/>
        <v>143.6289084</v>
      </c>
      <c r="O1087" s="28">
        <f t="shared" si="419"/>
        <v>76.780321200000003</v>
      </c>
      <c r="P1087" s="28">
        <f t="shared" si="419"/>
        <v>76.004762400000018</v>
      </c>
      <c r="Q1087" s="28">
        <f t="shared" si="416"/>
        <v>547.4660406480001</v>
      </c>
    </row>
    <row r="1088" spans="1:17" ht="40.5" customHeight="1" x14ac:dyDescent="0.25">
      <c r="A1088" s="40" t="str">
        <f>[1]фидера!B42</f>
        <v>Льговский</v>
      </c>
      <c r="B1088" s="40" t="str">
        <f>[1]фидера!C42</f>
        <v>Черемошки 110/35/10</v>
      </c>
      <c r="C1088" s="40">
        <f>[1]фидера!D42</f>
        <v>1419</v>
      </c>
      <c r="D1088" s="14" t="s">
        <v>39</v>
      </c>
      <c r="E1088" s="28">
        <f t="shared" si="419"/>
        <v>226.992513024</v>
      </c>
      <c r="F1088" s="28">
        <f t="shared" si="419"/>
        <v>70.746015600000035</v>
      </c>
      <c r="G1088" s="28">
        <f t="shared" si="419"/>
        <v>380.32160040000002</v>
      </c>
      <c r="H1088" s="28">
        <f t="shared" si="419"/>
        <v>246.72259799999998</v>
      </c>
      <c r="I1088" s="28">
        <v>0</v>
      </c>
      <c r="J1088" s="28">
        <v>0</v>
      </c>
      <c r="K1088" s="28">
        <v>0</v>
      </c>
      <c r="L1088" s="28">
        <f t="shared" si="419"/>
        <v>53.965148399999997</v>
      </c>
      <c r="M1088" s="28">
        <f t="shared" si="419"/>
        <v>154.29365999999999</v>
      </c>
      <c r="N1088" s="28">
        <f t="shared" si="419"/>
        <v>17.000118000000004</v>
      </c>
      <c r="O1088" s="28">
        <f t="shared" si="419"/>
        <v>27.874303200000003</v>
      </c>
      <c r="P1088" s="28">
        <f t="shared" si="419"/>
        <v>322.83207720000001</v>
      </c>
      <c r="Q1088" s="28">
        <f t="shared" si="416"/>
        <v>1500.7480338239998</v>
      </c>
    </row>
    <row r="1089" spans="1:17" ht="40.5" customHeight="1" x14ac:dyDescent="0.25">
      <c r="A1089" s="40" t="str">
        <f>[1]фидера!B43</f>
        <v>Льговский</v>
      </c>
      <c r="B1089" s="40" t="str">
        <f>[1]фидера!C43</f>
        <v>Букреевка 35/10</v>
      </c>
      <c r="C1089" s="40">
        <f>[1]фидера!D43</f>
        <v>11401</v>
      </c>
      <c r="D1089" s="14" t="s">
        <v>39</v>
      </c>
      <c r="E1089" s="28">
        <f t="shared" si="419"/>
        <v>65.203551720000007</v>
      </c>
      <c r="F1089" s="28">
        <f t="shared" si="419"/>
        <v>77.824216800000016</v>
      </c>
      <c r="G1089" s="28">
        <v>0</v>
      </c>
      <c r="H1089" s="28">
        <f t="shared" si="419"/>
        <v>20.534310000000001</v>
      </c>
      <c r="I1089" s="28">
        <f t="shared" si="419"/>
        <v>46.569524399999992</v>
      </c>
      <c r="J1089" s="28">
        <f t="shared" si="419"/>
        <v>1.0177163999999999</v>
      </c>
      <c r="K1089" s="28">
        <f t="shared" si="419"/>
        <v>16.604157600000004</v>
      </c>
      <c r="L1089" s="28">
        <v>0</v>
      </c>
      <c r="M1089" s="28">
        <f t="shared" si="419"/>
        <v>16.623792000000002</v>
      </c>
      <c r="N1089" s="28">
        <f t="shared" si="419"/>
        <v>61.733825999999993</v>
      </c>
      <c r="O1089" s="28">
        <f t="shared" si="419"/>
        <v>20.423048399999999</v>
      </c>
      <c r="P1089" s="28">
        <f t="shared" si="419"/>
        <v>41.644562400000005</v>
      </c>
      <c r="Q1089" s="28">
        <f t="shared" si="416"/>
        <v>368.17870571999998</v>
      </c>
    </row>
    <row r="1090" spans="1:17" ht="40.5" customHeight="1" x14ac:dyDescent="0.25">
      <c r="A1090" s="40" t="str">
        <f>[1]фидера!B44</f>
        <v>Льговский</v>
      </c>
      <c r="B1090" s="40" t="str">
        <f>[1]фидера!C44</f>
        <v>Букреевка 35/10</v>
      </c>
      <c r="C1090" s="40">
        <f>[1]фидера!D44</f>
        <v>11407</v>
      </c>
      <c r="D1090" s="14" t="s">
        <v>39</v>
      </c>
      <c r="E1090" s="28">
        <f t="shared" si="419"/>
        <v>133.4861046</v>
      </c>
      <c r="F1090" s="28">
        <f t="shared" si="419"/>
        <v>108.06446520000001</v>
      </c>
      <c r="G1090" s="28">
        <f t="shared" si="419"/>
        <v>87.202915200000021</v>
      </c>
      <c r="H1090" s="28">
        <f t="shared" si="419"/>
        <v>34.428920400000003</v>
      </c>
      <c r="I1090" s="28">
        <f t="shared" si="419"/>
        <v>55.290470400000004</v>
      </c>
      <c r="J1090" s="28">
        <f t="shared" si="419"/>
        <v>7.4021687999999983</v>
      </c>
      <c r="K1090" s="28">
        <f t="shared" si="419"/>
        <v>39.258982800000005</v>
      </c>
      <c r="L1090" s="28">
        <f t="shared" si="419"/>
        <v>1.9339884000000009</v>
      </c>
      <c r="M1090" s="28">
        <f t="shared" si="419"/>
        <v>20.046722400000004</v>
      </c>
      <c r="N1090" s="28">
        <f t="shared" si="419"/>
        <v>50.561852399999999</v>
      </c>
      <c r="O1090" s="28">
        <f t="shared" si="419"/>
        <v>59.806382400000004</v>
      </c>
      <c r="P1090" s="28">
        <f t="shared" si="419"/>
        <v>73.504648799999998</v>
      </c>
      <c r="Q1090" s="28">
        <f t="shared" si="416"/>
        <v>670.98762180000006</v>
      </c>
    </row>
    <row r="1091" spans="1:17" ht="40.5" customHeight="1" x14ac:dyDescent="0.25">
      <c r="A1091" s="40" t="str">
        <f>[1]фидера!B45</f>
        <v>Льговский</v>
      </c>
      <c r="B1091" s="40" t="str">
        <f>[1]фидера!C45</f>
        <v>Букреевка 35/10</v>
      </c>
      <c r="C1091" s="40">
        <f>[1]фидера!D45</f>
        <v>11408</v>
      </c>
      <c r="D1091" s="14" t="s">
        <v>39</v>
      </c>
      <c r="E1091" s="28">
        <f t="shared" si="419"/>
        <v>84.997644839999992</v>
      </c>
      <c r="F1091" s="28">
        <f t="shared" si="419"/>
        <v>82.549562399999999</v>
      </c>
      <c r="G1091" s="28">
        <f t="shared" si="419"/>
        <v>77.2482744</v>
      </c>
      <c r="H1091" s="28">
        <f t="shared" si="419"/>
        <v>2.0223431999999995</v>
      </c>
      <c r="I1091" s="28">
        <f t="shared" si="419"/>
        <v>55.650434400000009</v>
      </c>
      <c r="J1091" s="28">
        <f t="shared" si="419"/>
        <v>7.4152584000000008</v>
      </c>
      <c r="K1091" s="28">
        <v>0</v>
      </c>
      <c r="L1091" s="28">
        <f t="shared" si="419"/>
        <v>1.7310995999999998</v>
      </c>
      <c r="M1091" s="28">
        <f t="shared" si="419"/>
        <v>9.8793756000000013</v>
      </c>
      <c r="N1091" s="28">
        <f t="shared" si="419"/>
        <v>11.371590000000001</v>
      </c>
      <c r="O1091" s="28">
        <f t="shared" si="419"/>
        <v>0</v>
      </c>
      <c r="P1091" s="28">
        <f t="shared" si="419"/>
        <v>0</v>
      </c>
      <c r="Q1091" s="28">
        <f t="shared" si="416"/>
        <v>332.86558284000006</v>
      </c>
    </row>
    <row r="1092" spans="1:17" ht="40.5" customHeight="1" x14ac:dyDescent="0.25">
      <c r="A1092" s="40" t="str">
        <f>[1]фидера!B46</f>
        <v>Льговский</v>
      </c>
      <c r="B1092" s="40" t="str">
        <f>[1]фидера!C46</f>
        <v>Городенск 35/10</v>
      </c>
      <c r="C1092" s="40" t="str">
        <f>[1]фидера!D46</f>
        <v>яч. 01        1101</v>
      </c>
      <c r="D1092" s="14" t="s">
        <v>39</v>
      </c>
      <c r="E1092" s="28">
        <f t="shared" si="419"/>
        <v>57.768986159999997</v>
      </c>
      <c r="F1092" s="28">
        <f t="shared" si="419"/>
        <v>37.151557199999992</v>
      </c>
      <c r="G1092" s="28">
        <f t="shared" si="419"/>
        <v>73.691175600000008</v>
      </c>
      <c r="H1092" s="28">
        <f t="shared" si="419"/>
        <v>42.577196399999998</v>
      </c>
      <c r="I1092" s="28">
        <f t="shared" si="419"/>
        <v>10.815282000000002</v>
      </c>
      <c r="J1092" s="28">
        <v>0</v>
      </c>
      <c r="K1092" s="28">
        <f t="shared" si="419"/>
        <v>39.556771200000007</v>
      </c>
      <c r="L1092" s="28">
        <f t="shared" si="419"/>
        <v>7.2418212000000013</v>
      </c>
      <c r="M1092" s="28">
        <f t="shared" si="419"/>
        <v>36.575614800000011</v>
      </c>
      <c r="N1092" s="28">
        <f t="shared" si="419"/>
        <v>42.318676800000006</v>
      </c>
      <c r="O1092" s="28">
        <f t="shared" si="419"/>
        <v>55.103943599999994</v>
      </c>
      <c r="P1092" s="28">
        <f t="shared" si="419"/>
        <v>68.952740399999996</v>
      </c>
      <c r="Q1092" s="28">
        <f t="shared" si="416"/>
        <v>471.75376535999999</v>
      </c>
    </row>
    <row r="1093" spans="1:17" ht="40.5" customHeight="1" x14ac:dyDescent="0.25">
      <c r="A1093" s="40" t="str">
        <f>[1]фидера!B47</f>
        <v>Льговский</v>
      </c>
      <c r="B1093" s="40" t="str">
        <f>[1]фидера!C47</f>
        <v>Городенск 35/10</v>
      </c>
      <c r="C1093" s="40" t="str">
        <f>[1]фидера!D47</f>
        <v xml:space="preserve">яч. 03        1102 </v>
      </c>
      <c r="D1093" s="14" t="s">
        <v>39</v>
      </c>
      <c r="E1093" s="28">
        <f t="shared" si="419"/>
        <v>75.89219184000001</v>
      </c>
      <c r="F1093" s="28">
        <f t="shared" si="419"/>
        <v>50.329512000000008</v>
      </c>
      <c r="G1093" s="28">
        <f t="shared" si="419"/>
        <v>63.654724800000004</v>
      </c>
      <c r="H1093" s="28">
        <f t="shared" si="419"/>
        <v>51.556661999999996</v>
      </c>
      <c r="I1093" s="28">
        <f t="shared" si="419"/>
        <v>35.4335472</v>
      </c>
      <c r="J1093" s="28">
        <f t="shared" si="419"/>
        <v>5.1049440000000006</v>
      </c>
      <c r="K1093" s="28">
        <f t="shared" si="419"/>
        <v>68.213177999999999</v>
      </c>
      <c r="L1093" s="28">
        <v>0</v>
      </c>
      <c r="M1093" s="28">
        <f t="shared" si="419"/>
        <v>34.883783999999999</v>
      </c>
      <c r="N1093" s="28">
        <f t="shared" si="419"/>
        <v>44.416285200000004</v>
      </c>
      <c r="O1093" s="28">
        <f t="shared" si="419"/>
        <v>71.505212400000005</v>
      </c>
      <c r="P1093" s="28">
        <f t="shared" si="419"/>
        <v>77.650779600000007</v>
      </c>
      <c r="Q1093" s="28">
        <f t="shared" si="416"/>
        <v>578.64082103999999</v>
      </c>
    </row>
    <row r="1094" spans="1:17" ht="40.5" customHeight="1" x14ac:dyDescent="0.25">
      <c r="A1094" s="40" t="str">
        <f>[1]фидера!B48</f>
        <v>Льговский</v>
      </c>
      <c r="B1094" s="40" t="str">
        <f>[1]фидера!C48</f>
        <v>ПС Марьино</v>
      </c>
      <c r="C1094" s="40">
        <f>[1]фидера!D48</f>
        <v>1305</v>
      </c>
      <c r="D1094" s="14" t="s">
        <v>39</v>
      </c>
      <c r="E1094" s="28">
        <f t="shared" si="419"/>
        <v>59.986037160000002</v>
      </c>
      <c r="F1094" s="28">
        <f t="shared" si="419"/>
        <v>58.464698399999996</v>
      </c>
      <c r="G1094" s="28">
        <f t="shared" si="419"/>
        <v>36.981392400000004</v>
      </c>
      <c r="H1094" s="28">
        <f t="shared" si="419"/>
        <v>46.536800400000004</v>
      </c>
      <c r="I1094" s="28">
        <f t="shared" si="419"/>
        <v>18.453063600000004</v>
      </c>
      <c r="J1094" s="28">
        <f t="shared" si="419"/>
        <v>16.146021600000001</v>
      </c>
      <c r="K1094" s="28">
        <f t="shared" si="419"/>
        <v>10.065902400000001</v>
      </c>
      <c r="L1094" s="28">
        <v>0</v>
      </c>
      <c r="M1094" s="28">
        <v>0</v>
      </c>
      <c r="N1094" s="28">
        <v>0</v>
      </c>
      <c r="O1094" s="28">
        <f t="shared" si="419"/>
        <v>24.425193600000004</v>
      </c>
      <c r="P1094" s="28">
        <f t="shared" si="419"/>
        <v>20.8353708</v>
      </c>
      <c r="Q1094" s="28">
        <f t="shared" si="416"/>
        <v>291.89448036000005</v>
      </c>
    </row>
    <row r="1095" spans="1:17" ht="40.5" customHeight="1" x14ac:dyDescent="0.25">
      <c r="A1095" s="40" t="str">
        <f>[1]фидера!B49</f>
        <v>Золотухинский</v>
      </c>
      <c r="B1095" s="40" t="str">
        <f>[1]фидера!C49</f>
        <v>Фентисово 35/10</v>
      </c>
      <c r="C1095" s="40" t="str">
        <f>[1]фидера!D49</f>
        <v xml:space="preserve">ВЛ № 2  </v>
      </c>
      <c r="D1095" s="14" t="s">
        <v>39</v>
      </c>
      <c r="E1095" s="28">
        <f t="shared" si="419"/>
        <v>47.416094280000003</v>
      </c>
      <c r="F1095" s="28">
        <f t="shared" si="419"/>
        <v>44.157765599999998</v>
      </c>
      <c r="G1095" s="28">
        <v>0</v>
      </c>
      <c r="H1095" s="28">
        <f t="shared" si="419"/>
        <v>82.349946000000003</v>
      </c>
      <c r="I1095" s="28">
        <v>0</v>
      </c>
      <c r="J1095" s="28">
        <v>0</v>
      </c>
      <c r="K1095" s="28">
        <f t="shared" si="419"/>
        <v>31.761914400000006</v>
      </c>
      <c r="L1095" s="28">
        <v>0</v>
      </c>
      <c r="M1095" s="28">
        <v>0</v>
      </c>
      <c r="N1095" s="28">
        <v>0</v>
      </c>
      <c r="O1095" s="28">
        <f t="shared" si="419"/>
        <v>49.527774000000008</v>
      </c>
      <c r="P1095" s="28">
        <v>0</v>
      </c>
      <c r="Q1095" s="28">
        <f t="shared" si="416"/>
        <v>255.21349428000002</v>
      </c>
    </row>
    <row r="1096" spans="1:17" ht="40.5" customHeight="1" x14ac:dyDescent="0.25">
      <c r="A1096" s="40" t="str">
        <f>[1]фидера!B50</f>
        <v>Золотухинский</v>
      </c>
      <c r="B1096" s="40" t="str">
        <f>[1]фидера!C50</f>
        <v>Свобода тяговая 110/35/10</v>
      </c>
      <c r="C1096" s="40" t="str">
        <f>[1]фидера!D50</f>
        <v xml:space="preserve">яч.18                   18 </v>
      </c>
      <c r="D1096" s="14" t="s">
        <v>39</v>
      </c>
      <c r="E1096" s="28">
        <f t="shared" si="419"/>
        <v>13.257146880000004</v>
      </c>
      <c r="F1096" s="28">
        <v>0</v>
      </c>
      <c r="G1096" s="28">
        <f t="shared" si="419"/>
        <v>22.733362799999998</v>
      </c>
      <c r="H1096" s="28">
        <v>0</v>
      </c>
      <c r="I1096" s="28">
        <f t="shared" si="419"/>
        <v>10.988719199999997</v>
      </c>
      <c r="J1096" s="28">
        <f t="shared" si="419"/>
        <v>5.6187108000000023</v>
      </c>
      <c r="K1096" s="28">
        <v>0</v>
      </c>
      <c r="L1096" s="28">
        <f t="shared" si="419"/>
        <v>485.37873000000013</v>
      </c>
      <c r="M1096" s="28">
        <v>0</v>
      </c>
      <c r="N1096" s="28">
        <f t="shared" si="419"/>
        <v>84.794428800000006</v>
      </c>
      <c r="O1096" s="28">
        <f t="shared" si="419"/>
        <v>160.52758200000002</v>
      </c>
      <c r="P1096" s="28">
        <f t="shared" si="419"/>
        <v>90.596394000000004</v>
      </c>
      <c r="Q1096" s="28">
        <f t="shared" si="416"/>
        <v>873.89507448000018</v>
      </c>
    </row>
    <row r="1097" spans="1:17" ht="40.5" customHeight="1" x14ac:dyDescent="0.25">
      <c r="A1097" s="40" t="str">
        <f>[1]фидера!B51</f>
        <v>Обоянский</v>
      </c>
      <c r="B1097" s="40" t="str">
        <f>[1]фидера!C51</f>
        <v>Долженково 35/10</v>
      </c>
      <c r="C1097" s="40" t="str">
        <f>[1]фидера!D51</f>
        <v>долженково             4815</v>
      </c>
      <c r="D1097" s="14" t="s">
        <v>39</v>
      </c>
      <c r="E1097" s="28">
        <f t="shared" si="419"/>
        <v>106.08662664000001</v>
      </c>
      <c r="F1097" s="28">
        <f t="shared" si="419"/>
        <v>72.598194000000007</v>
      </c>
      <c r="G1097" s="28">
        <f t="shared" si="419"/>
        <v>65.588713200000001</v>
      </c>
      <c r="H1097" s="28">
        <f t="shared" si="419"/>
        <v>49.393605600000001</v>
      </c>
      <c r="I1097" s="28">
        <f t="shared" si="419"/>
        <v>76.695238800000013</v>
      </c>
      <c r="J1097" s="28">
        <v>0</v>
      </c>
      <c r="K1097" s="28">
        <f t="shared" si="419"/>
        <v>50.617483200000002</v>
      </c>
      <c r="L1097" s="28">
        <f t="shared" si="419"/>
        <v>40.6137564</v>
      </c>
      <c r="M1097" s="28">
        <f t="shared" si="419"/>
        <v>51.311232000000011</v>
      </c>
      <c r="N1097" s="28">
        <v>0</v>
      </c>
      <c r="O1097" s="28">
        <f t="shared" si="419"/>
        <v>17.775676799999999</v>
      </c>
      <c r="P1097" s="28">
        <f t="shared" si="419"/>
        <v>44.105407200000009</v>
      </c>
      <c r="Q1097" s="28">
        <f t="shared" si="416"/>
        <v>574.7859338400001</v>
      </c>
    </row>
    <row r="1098" spans="1:17" ht="40.5" customHeight="1" x14ac:dyDescent="0.25">
      <c r="A1098" s="40" t="str">
        <f>[1]фидера!B52</f>
        <v>Обоянский</v>
      </c>
      <c r="B1098" s="40" t="str">
        <f>[1]фидера!C52</f>
        <v>Быканово 35/10</v>
      </c>
      <c r="C1098" s="40" t="str">
        <f>[1]фидера!D52</f>
        <v>стф                             455</v>
      </c>
      <c r="D1098" s="14" t="s">
        <v>39</v>
      </c>
      <c r="E1098" s="28">
        <f t="shared" ref="E1098:P1113" si="420">E1029*0.9</f>
        <v>55.586949840000003</v>
      </c>
      <c r="F1098" s="28">
        <f t="shared" si="420"/>
        <v>47.413803600000001</v>
      </c>
      <c r="G1098" s="28">
        <f t="shared" si="420"/>
        <v>79.169173200000003</v>
      </c>
      <c r="H1098" s="28">
        <f t="shared" si="420"/>
        <v>40.0901724</v>
      </c>
      <c r="I1098" s="28">
        <f t="shared" si="420"/>
        <v>37.635872400000004</v>
      </c>
      <c r="J1098" s="28">
        <f t="shared" si="420"/>
        <v>20.560489200000003</v>
      </c>
      <c r="K1098" s="28">
        <f t="shared" si="420"/>
        <v>28.712037600000006</v>
      </c>
      <c r="L1098" s="28">
        <f t="shared" si="420"/>
        <v>19.621310400000002</v>
      </c>
      <c r="M1098" s="28">
        <f t="shared" si="420"/>
        <v>32.170964400000003</v>
      </c>
      <c r="N1098" s="28">
        <f t="shared" si="420"/>
        <v>50.735289600000009</v>
      </c>
      <c r="O1098" s="28">
        <f t="shared" si="420"/>
        <v>56.6746956</v>
      </c>
      <c r="P1098" s="28">
        <f t="shared" si="420"/>
        <v>59.560952400000005</v>
      </c>
      <c r="Q1098" s="28">
        <f t="shared" si="416"/>
        <v>527.93171064000012</v>
      </c>
    </row>
    <row r="1099" spans="1:17" ht="40.5" customHeight="1" x14ac:dyDescent="0.25">
      <c r="A1099" s="40" t="str">
        <f>[1]фидера!B53</f>
        <v>Обоянский</v>
      </c>
      <c r="B1099" s="40" t="str">
        <f>[1]фидера!C53</f>
        <v>М.Крюки 35/11</v>
      </c>
      <c r="C1099" s="40" t="str">
        <f>[1]фидера!D53</f>
        <v>яч. 09                         475</v>
      </c>
      <c r="D1099" s="14" t="s">
        <v>39</v>
      </c>
      <c r="E1099" s="28">
        <f t="shared" si="420"/>
        <v>31.177823724000003</v>
      </c>
      <c r="F1099" s="28">
        <f t="shared" si="420"/>
        <v>29.356700399999998</v>
      </c>
      <c r="G1099" s="28">
        <f t="shared" si="420"/>
        <v>31.244875200000003</v>
      </c>
      <c r="H1099" s="28">
        <f t="shared" si="420"/>
        <v>22.658097600000001</v>
      </c>
      <c r="I1099" s="28">
        <v>0</v>
      </c>
      <c r="J1099" s="28">
        <f t="shared" si="420"/>
        <v>4.8071555999999998</v>
      </c>
      <c r="K1099" s="28">
        <f t="shared" si="420"/>
        <v>7.2680004000000009</v>
      </c>
      <c r="L1099" s="28">
        <f t="shared" si="420"/>
        <v>6.4957140000000013</v>
      </c>
      <c r="M1099" s="28">
        <f t="shared" si="420"/>
        <v>10.347328800000001</v>
      </c>
      <c r="N1099" s="28">
        <f t="shared" si="420"/>
        <v>22.720273200000001</v>
      </c>
      <c r="O1099" s="28">
        <v>0</v>
      </c>
      <c r="P1099" s="28">
        <f t="shared" si="420"/>
        <v>13.433202000000001</v>
      </c>
      <c r="Q1099" s="28">
        <f t="shared" si="416"/>
        <v>179.50917092400002</v>
      </c>
    </row>
    <row r="1100" spans="1:17" ht="40.5" customHeight="1" x14ac:dyDescent="0.25">
      <c r="A1100" s="40" t="str">
        <f>[1]фидера!B54</f>
        <v>Медвенский</v>
      </c>
      <c r="B1100" s="40" t="str">
        <f>[1]фидера!C54</f>
        <v>Медвенка 110/35/10</v>
      </c>
      <c r="C1100" s="40" t="str">
        <f>[1]фидера!D54</f>
        <v>243.04 Ю-Восточный</v>
      </c>
      <c r="D1100" s="14" t="s">
        <v>39</v>
      </c>
      <c r="E1100" s="28">
        <f t="shared" si="420"/>
        <v>18.337220640000002</v>
      </c>
      <c r="F1100" s="28">
        <f t="shared" si="420"/>
        <v>33.571551599999999</v>
      </c>
      <c r="G1100" s="28">
        <f t="shared" si="420"/>
        <v>18.4596084</v>
      </c>
      <c r="H1100" s="28">
        <f t="shared" si="420"/>
        <v>28.433883600000001</v>
      </c>
      <c r="I1100" s="28">
        <f t="shared" si="420"/>
        <v>50.548762799999999</v>
      </c>
      <c r="J1100" s="28">
        <f t="shared" si="420"/>
        <v>59.279526000000018</v>
      </c>
      <c r="K1100" s="28">
        <f t="shared" si="420"/>
        <v>47.417076000000002</v>
      </c>
      <c r="L1100" s="28">
        <v>0</v>
      </c>
      <c r="M1100" s="28">
        <f t="shared" si="420"/>
        <v>27.268909200000003</v>
      </c>
      <c r="N1100" s="28">
        <f t="shared" si="420"/>
        <v>40.561398000000004</v>
      </c>
      <c r="O1100" s="28">
        <f t="shared" si="420"/>
        <v>4.7057112000000014</v>
      </c>
      <c r="P1100" s="28">
        <f t="shared" si="420"/>
        <v>74.244211200000009</v>
      </c>
      <c r="Q1100" s="28">
        <f t="shared" si="416"/>
        <v>402.82785863999999</v>
      </c>
    </row>
    <row r="1101" spans="1:17" ht="40.5" customHeight="1" x14ac:dyDescent="0.25">
      <c r="A1101" s="40" t="str">
        <f>[1]фидера!B55</f>
        <v>Фатежский</v>
      </c>
      <c r="B1101" s="40" t="str">
        <f>[1]фидера!C55</f>
        <v>ПС 35/10кВ В.Любаж</v>
      </c>
      <c r="C1101" s="40" t="str">
        <f>[1]фидера!D55</f>
        <v>яч. №04 ВЛ 10кВ №3315</v>
      </c>
      <c r="D1101" s="14" t="s">
        <v>39</v>
      </c>
      <c r="E1101" s="28">
        <f t="shared" si="420"/>
        <v>34.252701660000007</v>
      </c>
      <c r="F1101" s="28">
        <f t="shared" si="420"/>
        <v>29.340338400000004</v>
      </c>
      <c r="G1101" s="28">
        <f t="shared" si="420"/>
        <v>17.742952800000001</v>
      </c>
      <c r="H1101" s="28">
        <f t="shared" si="420"/>
        <v>32.203688400000004</v>
      </c>
      <c r="I1101" s="28">
        <f t="shared" si="420"/>
        <v>83.492013600000007</v>
      </c>
      <c r="J1101" s="28">
        <v>0</v>
      </c>
      <c r="K1101" s="28">
        <f t="shared" si="420"/>
        <v>70.386051600000016</v>
      </c>
      <c r="L1101" s="28">
        <f t="shared" si="420"/>
        <v>81.901627199999993</v>
      </c>
      <c r="M1101" s="28">
        <f t="shared" si="420"/>
        <v>73.838433600000002</v>
      </c>
      <c r="N1101" s="28">
        <v>0</v>
      </c>
      <c r="O1101" s="28">
        <f t="shared" si="420"/>
        <v>53.379388799999994</v>
      </c>
      <c r="P1101" s="28">
        <v>0</v>
      </c>
      <c r="Q1101" s="28">
        <f t="shared" si="416"/>
        <v>476.53719606000004</v>
      </c>
    </row>
    <row r="1102" spans="1:17" ht="40.5" customHeight="1" x14ac:dyDescent="0.25">
      <c r="A1102" s="40" t="str">
        <f>[1]фидера!B56</f>
        <v>Фатежский</v>
      </c>
      <c r="B1102" s="40" t="str">
        <f>[1]фидера!C56</f>
        <v>ПC 35/10кВ Шуклино</v>
      </c>
      <c r="C1102" s="40" t="str">
        <f>[1]фидера!D56</f>
        <v>яч.№01 ВЛ 10кВ №351</v>
      </c>
      <c r="D1102" s="14" t="s">
        <v>39</v>
      </c>
      <c r="E1102" s="28">
        <f t="shared" si="420"/>
        <v>43.856737524000003</v>
      </c>
      <c r="F1102" s="28">
        <f t="shared" si="420"/>
        <v>12.968521200000001</v>
      </c>
      <c r="G1102" s="28">
        <f t="shared" si="420"/>
        <v>103.2016788</v>
      </c>
      <c r="H1102" s="28">
        <f t="shared" si="420"/>
        <v>35.639708400000004</v>
      </c>
      <c r="I1102" s="28">
        <f t="shared" si="420"/>
        <v>20.455772400000001</v>
      </c>
      <c r="J1102" s="28">
        <v>0</v>
      </c>
      <c r="K1102" s="28">
        <f t="shared" si="420"/>
        <v>12.6380088</v>
      </c>
      <c r="L1102" s="28">
        <v>0</v>
      </c>
      <c r="M1102" s="28">
        <v>0</v>
      </c>
      <c r="N1102" s="28">
        <f t="shared" si="420"/>
        <v>20.108898</v>
      </c>
      <c r="O1102" s="28">
        <f t="shared" si="420"/>
        <v>35.181572400000007</v>
      </c>
      <c r="P1102" s="28">
        <f t="shared" si="420"/>
        <v>35.469543600000002</v>
      </c>
      <c r="Q1102" s="28">
        <f t="shared" si="416"/>
        <v>319.52044112400006</v>
      </c>
    </row>
    <row r="1103" spans="1:17" ht="40.5" customHeight="1" x14ac:dyDescent="0.25">
      <c r="A1103" s="40" t="str">
        <f>[1]фидера!B57</f>
        <v>Фатежский</v>
      </c>
      <c r="B1103" s="40" t="str">
        <f>[1]фидера!C57</f>
        <v>ПС 35/10кВ Глебово</v>
      </c>
      <c r="C1103" s="40" t="str">
        <f>[1]фидера!D57</f>
        <v>яч.№ 8 фидер 378</v>
      </c>
      <c r="D1103" s="14" t="s">
        <v>39</v>
      </c>
      <c r="E1103" s="28">
        <f t="shared" si="420"/>
        <v>58.471243200000011</v>
      </c>
      <c r="F1103" s="28">
        <f t="shared" si="420"/>
        <v>37.619510400000003</v>
      </c>
      <c r="G1103" s="28">
        <f t="shared" si="420"/>
        <v>49.239802799999993</v>
      </c>
      <c r="H1103" s="28">
        <f t="shared" si="420"/>
        <v>24.235394399999997</v>
      </c>
      <c r="I1103" s="28">
        <v>0</v>
      </c>
      <c r="J1103" s="28">
        <f t="shared" si="420"/>
        <v>34.514002800000007</v>
      </c>
      <c r="K1103" s="28">
        <f t="shared" si="420"/>
        <v>8.1220967999999996</v>
      </c>
      <c r="L1103" s="28">
        <f t="shared" si="420"/>
        <v>4.9086000000000007</v>
      </c>
      <c r="M1103" s="28">
        <f t="shared" si="420"/>
        <v>10.124805600000002</v>
      </c>
      <c r="N1103" s="28">
        <f t="shared" si="420"/>
        <v>20.498313599999999</v>
      </c>
      <c r="O1103" s="28">
        <f t="shared" si="420"/>
        <v>24.772067999999997</v>
      </c>
      <c r="P1103" s="28">
        <f t="shared" si="420"/>
        <v>30.940542000000001</v>
      </c>
      <c r="Q1103" s="28">
        <f t="shared" si="416"/>
        <v>303.4463796</v>
      </c>
    </row>
    <row r="1104" spans="1:17" ht="40.5" customHeight="1" x14ac:dyDescent="0.25">
      <c r="A1104" s="40" t="str">
        <f>[1]фидера!B58</f>
        <v>Октябрьский</v>
      </c>
      <c r="B1104" s="40" t="str">
        <f>[1]фидера!C58</f>
        <v>ПС 35/10кВ Старково</v>
      </c>
      <c r="C1104" s="40" t="str">
        <f>[1]фидера!D58</f>
        <v>ВЛ 10кВ 560.15</v>
      </c>
      <c r="D1104" s="14" t="s">
        <v>39</v>
      </c>
      <c r="E1104" s="28">
        <f t="shared" si="420"/>
        <v>60.818862960000011</v>
      </c>
      <c r="F1104" s="28">
        <f t="shared" si="420"/>
        <v>37.459162800000001</v>
      </c>
      <c r="G1104" s="28">
        <f t="shared" si="420"/>
        <v>51.1017984</v>
      </c>
      <c r="H1104" s="28">
        <f t="shared" si="420"/>
        <v>48.870021600000008</v>
      </c>
      <c r="I1104" s="28">
        <f t="shared" si="420"/>
        <v>10.2557016</v>
      </c>
      <c r="J1104" s="28">
        <v>0</v>
      </c>
      <c r="K1104" s="28">
        <f t="shared" si="420"/>
        <v>11.584296</v>
      </c>
      <c r="L1104" s="28">
        <f t="shared" si="420"/>
        <v>2.2645008000000004</v>
      </c>
      <c r="M1104" s="28">
        <f t="shared" si="420"/>
        <v>15.066129599999998</v>
      </c>
      <c r="N1104" s="28">
        <f t="shared" si="420"/>
        <v>53.323758000000012</v>
      </c>
      <c r="O1104" s="28">
        <f t="shared" si="420"/>
        <v>27.952840800000008</v>
      </c>
      <c r="P1104" s="28">
        <f t="shared" si="420"/>
        <v>64.574269200000003</v>
      </c>
      <c r="Q1104" s="28">
        <f t="shared" si="416"/>
        <v>383.27134176000004</v>
      </c>
    </row>
    <row r="1105" spans="1:17" ht="40.5" customHeight="1" x14ac:dyDescent="0.25">
      <c r="A1105" s="40" t="str">
        <f>[1]фидера!B59</f>
        <v xml:space="preserve">Курчатовский </v>
      </c>
      <c r="B1105" s="40" t="str">
        <f>[1]фидера!C59</f>
        <v xml:space="preserve">ПС 35/10 Рязаново </v>
      </c>
      <c r="C1105" s="40" t="str">
        <f>[1]фидера!D59</f>
        <v xml:space="preserve"> ВЛ 10 кВ 82507</v>
      </c>
      <c r="D1105" s="14" t="s">
        <v>39</v>
      </c>
      <c r="E1105" s="28">
        <f t="shared" si="420"/>
        <v>10.716455520000009</v>
      </c>
      <c r="F1105" s="28">
        <f t="shared" si="420"/>
        <v>66.868221599999998</v>
      </c>
      <c r="G1105" s="28">
        <f t="shared" si="420"/>
        <v>77.843851200000003</v>
      </c>
      <c r="H1105" s="28">
        <f t="shared" si="420"/>
        <v>43.277490000000007</v>
      </c>
      <c r="I1105" s="28">
        <f t="shared" si="420"/>
        <v>38.853205199999998</v>
      </c>
      <c r="J1105" s="28">
        <v>0</v>
      </c>
      <c r="K1105" s="28">
        <f t="shared" si="420"/>
        <v>18.174909600000003</v>
      </c>
      <c r="L1105" s="28">
        <f t="shared" si="420"/>
        <v>9.9840924000000015</v>
      </c>
      <c r="M1105" s="28">
        <f t="shared" si="420"/>
        <v>12.376216800000003</v>
      </c>
      <c r="N1105" s="28">
        <f t="shared" si="420"/>
        <v>54.573814800000001</v>
      </c>
      <c r="O1105" s="28">
        <f t="shared" si="420"/>
        <v>23.9572404</v>
      </c>
      <c r="P1105" s="28">
        <f t="shared" si="420"/>
        <v>53.183044800000005</v>
      </c>
      <c r="Q1105" s="28">
        <f t="shared" si="416"/>
        <v>409.80854231999996</v>
      </c>
    </row>
    <row r="1106" spans="1:17" ht="40.5" customHeight="1" x14ac:dyDescent="0.25">
      <c r="A1106" s="40" t="str">
        <f>[1]фидера!B60</f>
        <v xml:space="preserve">Курчатовский </v>
      </c>
      <c r="B1106" s="40" t="str">
        <f>[1]фидера!C60</f>
        <v xml:space="preserve">ПС 35/10 Сосновый бор </v>
      </c>
      <c r="C1106" s="40" t="str">
        <f>[1]фидера!D60</f>
        <v xml:space="preserve"> ВЛ кВ 10 82201+81901</v>
      </c>
      <c r="D1106" s="14" t="s">
        <v>39</v>
      </c>
      <c r="E1106" s="28">
        <f t="shared" si="420"/>
        <v>167.05745985600001</v>
      </c>
      <c r="F1106" s="28">
        <f t="shared" si="420"/>
        <v>186.94239480000002</v>
      </c>
      <c r="G1106" s="28">
        <f t="shared" si="420"/>
        <v>197.4369816</v>
      </c>
      <c r="H1106" s="28">
        <f t="shared" si="420"/>
        <v>54.763614000000004</v>
      </c>
      <c r="I1106" s="28">
        <v>0</v>
      </c>
      <c r="J1106" s="28">
        <v>0</v>
      </c>
      <c r="K1106" s="28">
        <f t="shared" si="420"/>
        <v>28.764395999999998</v>
      </c>
      <c r="L1106" s="28">
        <f t="shared" si="420"/>
        <v>37.786402800000005</v>
      </c>
      <c r="M1106" s="28">
        <f t="shared" si="420"/>
        <v>52.737998400000002</v>
      </c>
      <c r="N1106" s="28">
        <f t="shared" si="420"/>
        <v>26.162838000000001</v>
      </c>
      <c r="O1106" s="28">
        <f t="shared" si="420"/>
        <v>181.15679160000002</v>
      </c>
      <c r="P1106" s="28">
        <f t="shared" si="420"/>
        <v>145.65125159999999</v>
      </c>
      <c r="Q1106" s="28">
        <f t="shared" si="416"/>
        <v>1078.4601286560001</v>
      </c>
    </row>
    <row r="1107" spans="1:17" ht="40.5" customHeight="1" x14ac:dyDescent="0.25">
      <c r="A1107" s="40" t="str">
        <f>[1]фидера!B61</f>
        <v>Курский</v>
      </c>
      <c r="B1107" s="40" t="str">
        <f>[1]фидера!C61</f>
        <v>Камыши</v>
      </c>
      <c r="C1107" s="40" t="str">
        <f>[1]фидера!D61</f>
        <v>420.10</v>
      </c>
      <c r="D1107" s="14" t="s">
        <v>39</v>
      </c>
      <c r="E1107" s="28">
        <f t="shared" si="420"/>
        <v>45.665360280000002</v>
      </c>
      <c r="F1107" s="28">
        <f t="shared" si="420"/>
        <v>82.457935199999994</v>
      </c>
      <c r="G1107" s="28">
        <f t="shared" si="420"/>
        <v>85.095489600000008</v>
      </c>
      <c r="H1107" s="28">
        <f t="shared" si="420"/>
        <v>65.929042800000005</v>
      </c>
      <c r="I1107" s="28">
        <f t="shared" si="420"/>
        <v>68.818572000000003</v>
      </c>
      <c r="J1107" s="28">
        <f t="shared" si="420"/>
        <v>42.969884400000005</v>
      </c>
      <c r="K1107" s="28">
        <f t="shared" si="420"/>
        <v>58.333802400000003</v>
      </c>
      <c r="L1107" s="28">
        <f t="shared" si="420"/>
        <v>74.810336399999997</v>
      </c>
      <c r="M1107" s="28">
        <f t="shared" si="420"/>
        <v>46.026305999999998</v>
      </c>
      <c r="N1107" s="28">
        <f t="shared" si="420"/>
        <v>106.67042280000001</v>
      </c>
      <c r="O1107" s="28">
        <f t="shared" si="420"/>
        <v>68.488059600000014</v>
      </c>
      <c r="P1107" s="28">
        <f t="shared" si="420"/>
        <v>154.031868</v>
      </c>
      <c r="Q1107" s="28">
        <f t="shared" si="416"/>
        <v>899.29707948000009</v>
      </c>
    </row>
    <row r="1108" spans="1:17" ht="40.5" customHeight="1" x14ac:dyDescent="0.25">
      <c r="A1108" s="40" t="str">
        <f>[1]фидера!B62</f>
        <v>Курский</v>
      </c>
      <c r="B1108" s="40" t="str">
        <f>[1]фидера!C62</f>
        <v>Сапогово</v>
      </c>
      <c r="C1108" s="40" t="str">
        <f>[1]фидера!D62</f>
        <v>427.16</v>
      </c>
      <c r="D1108" s="14" t="s">
        <v>39</v>
      </c>
      <c r="E1108" s="28">
        <f t="shared" si="420"/>
        <v>212.27338872000001</v>
      </c>
      <c r="F1108" s="28">
        <f t="shared" si="420"/>
        <v>143.83179720000004</v>
      </c>
      <c r="G1108" s="28">
        <f t="shared" si="420"/>
        <v>349.62648840000003</v>
      </c>
      <c r="H1108" s="28">
        <f t="shared" si="420"/>
        <v>165.51799200000002</v>
      </c>
      <c r="I1108" s="28">
        <f t="shared" si="420"/>
        <v>170.4527712</v>
      </c>
      <c r="J1108" s="28">
        <f t="shared" si="420"/>
        <v>51.471579599999998</v>
      </c>
      <c r="K1108" s="28">
        <f t="shared" si="420"/>
        <v>111.66737760000002</v>
      </c>
      <c r="L1108" s="28">
        <f t="shared" si="420"/>
        <v>61.37058960000001</v>
      </c>
      <c r="M1108" s="28">
        <f t="shared" si="420"/>
        <v>73.360663200000005</v>
      </c>
      <c r="N1108" s="28">
        <f t="shared" si="420"/>
        <v>10.186981200000005</v>
      </c>
      <c r="O1108" s="28">
        <f t="shared" si="420"/>
        <v>99.857286000000002</v>
      </c>
      <c r="P1108" s="28">
        <v>0</v>
      </c>
      <c r="Q1108" s="28">
        <f t="shared" si="416"/>
        <v>1449.6169147200001</v>
      </c>
    </row>
    <row r="1109" spans="1:17" ht="40.5" customHeight="1" x14ac:dyDescent="0.25">
      <c r="A1109" s="40" t="str">
        <f>[1]фидера!B63</f>
        <v>Курский</v>
      </c>
      <c r="B1109" s="40" t="str">
        <f>[1]фидера!C63</f>
        <v>Стрелецкая</v>
      </c>
      <c r="C1109" s="40" t="str">
        <f>[1]фидера!D63</f>
        <v>416.5</v>
      </c>
      <c r="D1109" s="14" t="s">
        <v>39</v>
      </c>
      <c r="E1109" s="28">
        <f t="shared" si="420"/>
        <v>138.93307984799998</v>
      </c>
      <c r="F1109" s="28">
        <f t="shared" si="420"/>
        <v>34.026415199999988</v>
      </c>
      <c r="G1109" s="28">
        <f t="shared" si="420"/>
        <v>19.696575600000006</v>
      </c>
      <c r="H1109" s="28">
        <f t="shared" si="420"/>
        <v>45.960858000000002</v>
      </c>
      <c r="I1109" s="28">
        <f t="shared" si="420"/>
        <v>114.7172544</v>
      </c>
      <c r="J1109" s="28">
        <v>0</v>
      </c>
      <c r="K1109" s="28">
        <v>0</v>
      </c>
      <c r="L1109" s="28">
        <f t="shared" si="420"/>
        <v>63.173682000000007</v>
      </c>
      <c r="M1109" s="28">
        <v>0</v>
      </c>
      <c r="N1109" s="28">
        <f t="shared" si="420"/>
        <v>75.788783999999993</v>
      </c>
      <c r="O1109" s="28">
        <f t="shared" si="420"/>
        <v>121.8183624</v>
      </c>
      <c r="P1109" s="28">
        <v>0</v>
      </c>
      <c r="Q1109" s="28">
        <f t="shared" si="416"/>
        <v>614.1150114479999</v>
      </c>
    </row>
    <row r="1110" spans="1:17" ht="40.5" customHeight="1" x14ac:dyDescent="0.25">
      <c r="A1110" s="40" t="str">
        <f>[1]фидера!B64</f>
        <v>Курский</v>
      </c>
      <c r="B1110" s="40" t="str">
        <f>[1]фидера!C64</f>
        <v>Моква</v>
      </c>
      <c r="C1110" s="40" t="str">
        <f>[1]фидера!D64</f>
        <v>421.2</v>
      </c>
      <c r="D1110" s="14" t="s">
        <v>39</v>
      </c>
      <c r="E1110" s="28">
        <f t="shared" si="420"/>
        <v>247.117511232</v>
      </c>
      <c r="F1110" s="28">
        <f t="shared" si="420"/>
        <v>202.92806880000003</v>
      </c>
      <c r="G1110" s="28">
        <f t="shared" si="420"/>
        <v>586.55479319999995</v>
      </c>
      <c r="H1110" s="28">
        <f t="shared" si="420"/>
        <v>50.362235999999996</v>
      </c>
      <c r="I1110" s="28">
        <f t="shared" si="420"/>
        <v>42.766995600000016</v>
      </c>
      <c r="J1110" s="28">
        <f t="shared" si="420"/>
        <v>124.8060636</v>
      </c>
      <c r="K1110" s="28">
        <v>0</v>
      </c>
      <c r="L1110" s="28">
        <f t="shared" si="420"/>
        <v>57.6040572</v>
      </c>
      <c r="M1110" s="28">
        <f t="shared" si="420"/>
        <v>71.564115600000008</v>
      </c>
      <c r="N1110" s="28">
        <f t="shared" si="420"/>
        <v>109.66794120000003</v>
      </c>
      <c r="O1110" s="28">
        <f t="shared" si="420"/>
        <v>146.67878519999999</v>
      </c>
      <c r="P1110" s="28">
        <f t="shared" si="420"/>
        <v>227.34671760000003</v>
      </c>
      <c r="Q1110" s="28">
        <f t="shared" si="416"/>
        <v>1867.3972852319998</v>
      </c>
    </row>
    <row r="1111" spans="1:17" ht="40.5" customHeight="1" x14ac:dyDescent="0.25">
      <c r="A1111" s="40" t="str">
        <f>[1]фидера!B65</f>
        <v>Курский</v>
      </c>
      <c r="B1111" s="40" t="str">
        <f>[1]фидера!C65</f>
        <v>Моква</v>
      </c>
      <c r="C1111" s="40" t="str">
        <f>[1]фидера!D65</f>
        <v>421.2</v>
      </c>
      <c r="D1111" s="14" t="s">
        <v>39</v>
      </c>
      <c r="E1111" s="28">
        <f t="shared" si="420"/>
        <v>247.117511232</v>
      </c>
      <c r="F1111" s="28">
        <f t="shared" si="420"/>
        <v>202.92806880000003</v>
      </c>
      <c r="G1111" s="28">
        <f t="shared" si="420"/>
        <v>586.55479319999995</v>
      </c>
      <c r="H1111" s="28">
        <f t="shared" si="420"/>
        <v>50.362235999999996</v>
      </c>
      <c r="I1111" s="28">
        <f t="shared" si="420"/>
        <v>42.766995600000016</v>
      </c>
      <c r="J1111" s="28">
        <f t="shared" si="420"/>
        <v>124.8060636</v>
      </c>
      <c r="K1111" s="28">
        <v>0</v>
      </c>
      <c r="L1111" s="28">
        <f t="shared" si="420"/>
        <v>57.6040572</v>
      </c>
      <c r="M1111" s="28">
        <f t="shared" si="420"/>
        <v>71.564115600000008</v>
      </c>
      <c r="N1111" s="28">
        <f t="shared" si="420"/>
        <v>109.66794120000003</v>
      </c>
      <c r="O1111" s="28">
        <f t="shared" si="420"/>
        <v>146.67878519999999</v>
      </c>
      <c r="P1111" s="28">
        <f t="shared" si="420"/>
        <v>227.34671760000003</v>
      </c>
      <c r="Q1111" s="28">
        <f t="shared" si="416"/>
        <v>1867.3972852319998</v>
      </c>
    </row>
    <row r="1112" spans="1:17" ht="40.5" customHeight="1" x14ac:dyDescent="0.25">
      <c r="A1112" s="40" t="str">
        <f>[1]фидера!B66</f>
        <v>Обоянский</v>
      </c>
      <c r="B1112" s="40" t="str">
        <f>[1]фидера!C66</f>
        <v>Шипы 35/10</v>
      </c>
      <c r="C1112" s="40" t="str">
        <f>[1]фидера!D66</f>
        <v>пятилетка                 4914</v>
      </c>
      <c r="D1112" s="14" t="s">
        <v>39</v>
      </c>
      <c r="E1112" s="28">
        <f t="shared" si="420"/>
        <v>22.588068240000002</v>
      </c>
      <c r="F1112" s="28">
        <f t="shared" si="420"/>
        <v>33.529010400000004</v>
      </c>
      <c r="G1112" s="28">
        <f t="shared" si="420"/>
        <v>33.427565999999999</v>
      </c>
      <c r="H1112" s="28">
        <f t="shared" si="420"/>
        <v>13.8455244</v>
      </c>
      <c r="I1112" s="28">
        <f t="shared" si="420"/>
        <v>14.503276800000004</v>
      </c>
      <c r="J1112" s="28">
        <f t="shared" si="420"/>
        <v>19.552590000000002</v>
      </c>
      <c r="K1112" s="28">
        <f t="shared" si="420"/>
        <v>9.7877483999999999</v>
      </c>
      <c r="L1112" s="28">
        <f t="shared" si="420"/>
        <v>20.498313599999999</v>
      </c>
      <c r="M1112" s="28">
        <f t="shared" si="420"/>
        <v>10.4945868</v>
      </c>
      <c r="N1112" s="28">
        <f t="shared" si="420"/>
        <v>27.599421599999996</v>
      </c>
      <c r="O1112" s="28">
        <f t="shared" si="420"/>
        <v>26.650425600000002</v>
      </c>
      <c r="P1112" s="28">
        <f t="shared" si="420"/>
        <v>21.051349200000001</v>
      </c>
      <c r="Q1112" s="28">
        <f t="shared" si="416"/>
        <v>253.52788104000001</v>
      </c>
    </row>
    <row r="1113" spans="1:17" ht="40.5" customHeight="1" x14ac:dyDescent="0.25">
      <c r="A1113" s="40" t="str">
        <f>[1]фидера!B67</f>
        <v>Курский</v>
      </c>
      <c r="B1113" s="40" t="str">
        <f>[1]фидера!C67</f>
        <v>Б.Жирово</v>
      </c>
      <c r="C1113" s="40" t="str">
        <f>[1]фидера!D67</f>
        <v>478.11</v>
      </c>
      <c r="D1113" s="14" t="s">
        <v>39</v>
      </c>
      <c r="E1113" s="28">
        <f t="shared" si="420"/>
        <v>171.88719501599999</v>
      </c>
      <c r="F1113" s="28">
        <f t="shared" si="420"/>
        <v>247.19055120000004</v>
      </c>
      <c r="G1113" s="28">
        <f t="shared" si="420"/>
        <v>184.51427400000003</v>
      </c>
      <c r="H1113" s="28">
        <f t="shared" si="420"/>
        <v>113.65045200000003</v>
      </c>
      <c r="I1113" s="28">
        <f t="shared" si="420"/>
        <v>90.206978399999997</v>
      </c>
      <c r="J1113" s="28">
        <f t="shared" si="420"/>
        <v>71.328502799999995</v>
      </c>
      <c r="K1113" s="28">
        <v>0</v>
      </c>
      <c r="L1113" s="28">
        <f t="shared" si="420"/>
        <v>45.067492800000004</v>
      </c>
      <c r="M1113" s="28">
        <f t="shared" si="420"/>
        <v>66.03375960000001</v>
      </c>
      <c r="N1113" s="28">
        <f t="shared" si="420"/>
        <v>86.754596400000011</v>
      </c>
      <c r="O1113" s="28">
        <f t="shared" si="420"/>
        <v>109.59922080000003</v>
      </c>
      <c r="P1113" s="28">
        <f t="shared" si="420"/>
        <v>48.768577199999996</v>
      </c>
      <c r="Q1113" s="28">
        <f t="shared" si="416"/>
        <v>1235.0016002160003</v>
      </c>
    </row>
    <row r="1114" spans="1:17" ht="40.5" customHeight="1" x14ac:dyDescent="0.25">
      <c r="A1114" s="40" t="str">
        <f>[1]фидера!B68</f>
        <v>Октябрьский</v>
      </c>
      <c r="B1114" s="40" t="str">
        <f>[1]фидера!C68</f>
        <v>ПC 35/10кВ Лобазовка</v>
      </c>
      <c r="C1114" s="40" t="str">
        <f>[1]фидера!D68</f>
        <v>ВЛ 10кВ 554.06</v>
      </c>
      <c r="D1114" s="14" t="s">
        <v>39</v>
      </c>
      <c r="E1114" s="28">
        <f t="shared" ref="E1114:P1123" si="421">E1045*0.9</f>
        <v>219.91110487200001</v>
      </c>
      <c r="F1114" s="28">
        <f t="shared" si="421"/>
        <v>239.75565839999999</v>
      </c>
      <c r="G1114" s="28">
        <f t="shared" si="421"/>
        <v>56.442355200000002</v>
      </c>
      <c r="H1114" s="28">
        <f t="shared" si="421"/>
        <v>150.65475120000002</v>
      </c>
      <c r="I1114" s="28">
        <v>0</v>
      </c>
      <c r="J1114" s="28">
        <f t="shared" si="421"/>
        <v>102.29849640000002</v>
      </c>
      <c r="K1114" s="28">
        <f t="shared" si="421"/>
        <v>59.279526000000018</v>
      </c>
      <c r="L1114" s="28">
        <v>0</v>
      </c>
      <c r="M1114" s="28">
        <f t="shared" si="421"/>
        <v>54.652352400000005</v>
      </c>
      <c r="N1114" s="28">
        <f t="shared" si="421"/>
        <v>149.39487720000002</v>
      </c>
      <c r="O1114" s="28">
        <f t="shared" si="421"/>
        <v>216.3678156</v>
      </c>
      <c r="P1114" s="28">
        <f t="shared" si="421"/>
        <v>189.95627520000002</v>
      </c>
      <c r="Q1114" s="28">
        <f t="shared" si="416"/>
        <v>1438.7132124720001</v>
      </c>
    </row>
    <row r="1115" spans="1:17" ht="40.5" customHeight="1" x14ac:dyDescent="0.25">
      <c r="A1115" s="40" t="str">
        <f>[1]фидера!B69</f>
        <v>Курский</v>
      </c>
      <c r="B1115" s="40" t="str">
        <f>[1]фидера!C69</f>
        <v>Камыши</v>
      </c>
      <c r="C1115" s="40" t="str">
        <f>[1]фидера!D69</f>
        <v>420.16</v>
      </c>
      <c r="D1115" s="14" t="s">
        <v>39</v>
      </c>
      <c r="E1115" s="28">
        <f t="shared" si="421"/>
        <v>54.914144399999998</v>
      </c>
      <c r="F1115" s="28">
        <f t="shared" si="421"/>
        <v>63.258764399999997</v>
      </c>
      <c r="G1115" s="28">
        <v>0</v>
      </c>
      <c r="H1115" s="28">
        <v>0</v>
      </c>
      <c r="I1115" s="28">
        <f t="shared" si="421"/>
        <v>18.963558000000003</v>
      </c>
      <c r="J1115" s="28">
        <f t="shared" si="421"/>
        <v>2.5066584000000005</v>
      </c>
      <c r="K1115" s="28">
        <f t="shared" si="421"/>
        <v>31.604839199999997</v>
      </c>
      <c r="L1115" s="28">
        <v>0</v>
      </c>
      <c r="M1115" s="28">
        <f t="shared" si="421"/>
        <v>13.881520800000001</v>
      </c>
      <c r="N1115" s="28">
        <f t="shared" si="421"/>
        <v>11.990073599999999</v>
      </c>
      <c r="O1115" s="28">
        <f t="shared" si="421"/>
        <v>6.2502839999999988</v>
      </c>
      <c r="P1115" s="28">
        <f t="shared" si="421"/>
        <v>3.4752888000000004</v>
      </c>
      <c r="Q1115" s="28">
        <f t="shared" si="416"/>
        <v>206.84513159999995</v>
      </c>
    </row>
    <row r="1116" spans="1:17" ht="40.5" customHeight="1" x14ac:dyDescent="0.25">
      <c r="A1116" s="40" t="str">
        <f>[1]фидера!B70</f>
        <v>Курский</v>
      </c>
      <c r="B1116" s="40" t="str">
        <f>[1]фидера!C70</f>
        <v>Сапогово</v>
      </c>
      <c r="C1116" s="40" t="str">
        <f>[1]фидера!D70</f>
        <v>427.13</v>
      </c>
      <c r="D1116" s="14" t="s">
        <v>39</v>
      </c>
      <c r="E1116" s="28">
        <f t="shared" si="421"/>
        <v>307.54492970400003</v>
      </c>
      <c r="F1116" s="28">
        <f t="shared" si="421"/>
        <v>101.4182208</v>
      </c>
      <c r="G1116" s="28">
        <f t="shared" si="421"/>
        <v>88.299169200000009</v>
      </c>
      <c r="H1116" s="28">
        <f t="shared" si="421"/>
        <v>8.8518420000000013</v>
      </c>
      <c r="I1116" s="28">
        <f t="shared" si="421"/>
        <v>32.409849600000001</v>
      </c>
      <c r="J1116" s="28">
        <f t="shared" si="421"/>
        <v>75.733153200000004</v>
      </c>
      <c r="K1116" s="28">
        <f t="shared" si="421"/>
        <v>266.28827760000001</v>
      </c>
      <c r="L1116" s="28">
        <f t="shared" si="421"/>
        <v>11.725009199999995</v>
      </c>
      <c r="M1116" s="28">
        <v>0</v>
      </c>
      <c r="N1116" s="28">
        <v>0</v>
      </c>
      <c r="O1116" s="28">
        <f t="shared" si="421"/>
        <v>10.942905599999992</v>
      </c>
      <c r="P1116" s="28">
        <f t="shared" si="421"/>
        <v>44.435919599999998</v>
      </c>
      <c r="Q1116" s="28">
        <f t="shared" si="416"/>
        <v>947.64927650400011</v>
      </c>
    </row>
    <row r="1117" spans="1:17" ht="40.5" customHeight="1" x14ac:dyDescent="0.25">
      <c r="A1117" s="40" t="str">
        <f>[1]фидера!B71</f>
        <v>Фатежский</v>
      </c>
      <c r="B1117" s="40" t="str">
        <f>[1]фидера!C71</f>
        <v>ПС 35/10кВ В.Любаж</v>
      </c>
      <c r="C1117" s="40" t="str">
        <f>[1]фидера!D71</f>
        <v>яч. №03 ВЛ 10кВ №332</v>
      </c>
      <c r="D1117" s="14" t="s">
        <v>39</v>
      </c>
      <c r="E1117" s="28">
        <f t="shared" si="421"/>
        <v>32.404286519999999</v>
      </c>
      <c r="F1117" s="28">
        <f t="shared" si="421"/>
        <v>55.486814400000007</v>
      </c>
      <c r="G1117" s="28">
        <f t="shared" si="421"/>
        <v>90.354236400000019</v>
      </c>
      <c r="H1117" s="28">
        <f t="shared" si="421"/>
        <v>127.85594040000002</v>
      </c>
      <c r="I1117" s="28">
        <f t="shared" si="421"/>
        <v>55.709337600000005</v>
      </c>
      <c r="J1117" s="28">
        <f t="shared" si="421"/>
        <v>97.586240399999994</v>
      </c>
      <c r="K1117" s="28">
        <f t="shared" si="421"/>
        <v>27.602693999999996</v>
      </c>
      <c r="L1117" s="28">
        <f t="shared" si="421"/>
        <v>13.861886400000001</v>
      </c>
      <c r="M1117" s="28">
        <v>0</v>
      </c>
      <c r="N1117" s="28">
        <f t="shared" si="421"/>
        <v>47.2632732</v>
      </c>
      <c r="O1117" s="28">
        <f t="shared" si="421"/>
        <v>31.120524000000003</v>
      </c>
      <c r="P1117" s="28">
        <v>0</v>
      </c>
      <c r="Q1117" s="28">
        <f t="shared" si="416"/>
        <v>579.24523332000012</v>
      </c>
    </row>
    <row r="1118" spans="1:17" ht="40.5" customHeight="1" x14ac:dyDescent="0.25">
      <c r="A1118" s="40" t="str">
        <f>[1]фидера!B72</f>
        <v xml:space="preserve">Курчатовский </v>
      </c>
      <c r="B1118" s="40" t="str">
        <f>[1]фидера!C72</f>
        <v>ПС Иванино 35/10+Теплицы 35/10+Рязаново 35/10</v>
      </c>
      <c r="C1118" s="40" t="str">
        <f>[1]фидера!D72</f>
        <v xml:space="preserve"> ВЛ 10 кВ 8505+8185+82505</v>
      </c>
      <c r="D1118" s="14" t="s">
        <v>39</v>
      </c>
      <c r="E1118" s="28">
        <f t="shared" si="421"/>
        <v>140.48459013600001</v>
      </c>
      <c r="F1118" s="28">
        <f t="shared" si="421"/>
        <v>173.17868040000005</v>
      </c>
      <c r="G1118" s="28">
        <f t="shared" si="421"/>
        <v>252.87143760000004</v>
      </c>
      <c r="H1118" s="28">
        <f t="shared" si="421"/>
        <v>187.5019752</v>
      </c>
      <c r="I1118" s="28">
        <v>0</v>
      </c>
      <c r="J1118" s="28">
        <f t="shared" si="421"/>
        <v>136.97611919999997</v>
      </c>
      <c r="K1118" s="28">
        <f t="shared" si="421"/>
        <v>72.071337600000007</v>
      </c>
      <c r="L1118" s="28">
        <f t="shared" si="421"/>
        <v>38.941560000000003</v>
      </c>
      <c r="M1118" s="28">
        <f t="shared" si="421"/>
        <v>204.86205720000001</v>
      </c>
      <c r="N1118" s="28">
        <f t="shared" si="421"/>
        <v>339.92382240000006</v>
      </c>
      <c r="O1118" s="28">
        <f t="shared" si="421"/>
        <v>269.29234080000003</v>
      </c>
      <c r="P1118" s="28">
        <f t="shared" si="421"/>
        <v>302.02615800000001</v>
      </c>
      <c r="Q1118" s="28">
        <f t="shared" si="416"/>
        <v>2118.1300785360004</v>
      </c>
    </row>
    <row r="1119" spans="1:17" ht="40.5" customHeight="1" x14ac:dyDescent="0.25">
      <c r="A1119" s="40" t="str">
        <f>[1]фидера!B73</f>
        <v>Курский</v>
      </c>
      <c r="B1119" s="40" t="str">
        <f>[1]фидера!C73</f>
        <v>Новая</v>
      </c>
      <c r="C1119" s="40" t="str">
        <f>[1]фидера!D73</f>
        <v>414.1</v>
      </c>
      <c r="D1119" s="14" t="s">
        <v>39</v>
      </c>
      <c r="E1119" s="28">
        <f t="shared" si="421"/>
        <v>351.52552756800003</v>
      </c>
      <c r="F1119" s="28">
        <f t="shared" si="421"/>
        <v>418.65776640000007</v>
      </c>
      <c r="G1119" s="28">
        <f t="shared" si="421"/>
        <v>797.86347840000008</v>
      </c>
      <c r="H1119" s="28">
        <f t="shared" si="421"/>
        <v>21.525847199999998</v>
      </c>
      <c r="I1119" s="28">
        <f t="shared" si="421"/>
        <v>73.668268799999993</v>
      </c>
      <c r="J1119" s="28">
        <f t="shared" si="421"/>
        <v>100.81282680000001</v>
      </c>
      <c r="K1119" s="28">
        <v>0</v>
      </c>
      <c r="L1119" s="28">
        <f t="shared" si="421"/>
        <v>76.957030799999998</v>
      </c>
      <c r="M1119" s="28">
        <f t="shared" si="421"/>
        <v>117.593694</v>
      </c>
      <c r="N1119" s="28">
        <f t="shared" si="421"/>
        <v>102.89080079999999</v>
      </c>
      <c r="O1119" s="28">
        <f t="shared" si="421"/>
        <v>55.061402400000006</v>
      </c>
      <c r="P1119" s="28">
        <v>0</v>
      </c>
      <c r="Q1119" s="28">
        <f t="shared" si="416"/>
        <v>2116.5566431680004</v>
      </c>
    </row>
    <row r="1120" spans="1:17" ht="40.5" customHeight="1" x14ac:dyDescent="0.25">
      <c r="A1120" s="40" t="str">
        <f>[1]фидера!B74</f>
        <v>Курский</v>
      </c>
      <c r="B1120" s="40" t="str">
        <f>[1]фидера!C74</f>
        <v>Оросительная</v>
      </c>
      <c r="C1120" s="40" t="str">
        <f>[1]фидера!D74</f>
        <v>415.8</v>
      </c>
      <c r="D1120" s="14" t="s">
        <v>39</v>
      </c>
      <c r="E1120" s="28">
        <f t="shared" si="421"/>
        <v>339.33806280000016</v>
      </c>
      <c r="F1120" s="28">
        <f t="shared" si="421"/>
        <v>378.73448640000009</v>
      </c>
      <c r="G1120" s="28">
        <f t="shared" si="421"/>
        <v>202.3455816</v>
      </c>
      <c r="H1120" s="28">
        <f t="shared" si="421"/>
        <v>371.26686959999995</v>
      </c>
      <c r="I1120" s="28">
        <v>0</v>
      </c>
      <c r="J1120" s="28">
        <v>0</v>
      </c>
      <c r="K1120" s="28">
        <f t="shared" si="421"/>
        <v>116.33382000000002</v>
      </c>
      <c r="L1120" s="28">
        <v>0</v>
      </c>
      <c r="M1120" s="28">
        <f t="shared" si="421"/>
        <v>192.1160592</v>
      </c>
      <c r="N1120" s="28">
        <f t="shared" si="421"/>
        <v>325.1685708</v>
      </c>
      <c r="O1120" s="28">
        <f t="shared" si="421"/>
        <v>528.08682239999996</v>
      </c>
      <c r="P1120" s="28">
        <f t="shared" si="421"/>
        <v>476.20946520000001</v>
      </c>
      <c r="Q1120" s="28">
        <f t="shared" ref="Q1120:Q1123" si="422">SUM(E1120:P1120)</f>
        <v>2929.5997380000003</v>
      </c>
    </row>
    <row r="1121" spans="1:17" ht="40.5" customHeight="1" x14ac:dyDescent="0.25">
      <c r="A1121" s="40" t="str">
        <f>[1]фидера!B75</f>
        <v>Курский</v>
      </c>
      <c r="B1121" s="40" t="str">
        <f>[1]фидера!C75</f>
        <v>Садовая</v>
      </c>
      <c r="C1121" s="40" t="str">
        <f>[1]фидера!D75</f>
        <v>403.23</v>
      </c>
      <c r="D1121" s="14" t="s">
        <v>39</v>
      </c>
      <c r="E1121" s="28">
        <f t="shared" si="421"/>
        <v>329.85490939199997</v>
      </c>
      <c r="F1121" s="28">
        <f t="shared" si="421"/>
        <v>407.37125880000002</v>
      </c>
      <c r="G1121" s="28">
        <f t="shared" si="421"/>
        <v>385.47235799999999</v>
      </c>
      <c r="H1121" s="28">
        <f t="shared" si="421"/>
        <v>269.2596168</v>
      </c>
      <c r="I1121" s="28">
        <v>0</v>
      </c>
      <c r="J1121" s="28">
        <f t="shared" si="421"/>
        <v>36.686876399999996</v>
      </c>
      <c r="K1121" s="28">
        <v>0</v>
      </c>
      <c r="L1121" s="28">
        <f t="shared" si="421"/>
        <v>71.48885039999999</v>
      </c>
      <c r="M1121" s="28">
        <f t="shared" si="421"/>
        <v>59.430056400000012</v>
      </c>
      <c r="N1121" s="28">
        <v>0</v>
      </c>
      <c r="O1121" s="28">
        <f t="shared" si="421"/>
        <v>25.861777199999999</v>
      </c>
      <c r="P1121" s="28">
        <f t="shared" si="421"/>
        <v>34.170400800000024</v>
      </c>
      <c r="Q1121" s="28">
        <f t="shared" si="422"/>
        <v>1619.596104192</v>
      </c>
    </row>
    <row r="1122" spans="1:17" ht="40.5" customHeight="1" x14ac:dyDescent="0.25">
      <c r="A1122" s="40" t="str">
        <f>[1]фидера!B76</f>
        <v>Курский</v>
      </c>
      <c r="B1122" s="40" t="str">
        <f>[1]фидера!C76</f>
        <v>Мурыновка</v>
      </c>
      <c r="C1122" s="40" t="str">
        <f>[1]фидера!D76</f>
        <v>422.2</v>
      </c>
      <c r="D1122" s="14" t="s">
        <v>39</v>
      </c>
      <c r="E1122" s="28">
        <f t="shared" si="421"/>
        <v>186.39917640000002</v>
      </c>
      <c r="F1122" s="28">
        <f t="shared" si="421"/>
        <v>162.9262512</v>
      </c>
      <c r="G1122" s="28">
        <f t="shared" si="421"/>
        <v>415.75514760000004</v>
      </c>
      <c r="H1122" s="28">
        <f t="shared" si="421"/>
        <v>196.1116596</v>
      </c>
      <c r="I1122" s="28">
        <f t="shared" si="421"/>
        <v>174.39928560000001</v>
      </c>
      <c r="J1122" s="28">
        <f t="shared" si="421"/>
        <v>68.226267600000014</v>
      </c>
      <c r="K1122" s="28">
        <f t="shared" si="421"/>
        <v>97.658233200000012</v>
      </c>
      <c r="L1122" s="28">
        <f t="shared" si="421"/>
        <v>149.7057552</v>
      </c>
      <c r="M1122" s="28">
        <f t="shared" si="421"/>
        <v>113.52937320000001</v>
      </c>
      <c r="N1122" s="28">
        <f t="shared" si="421"/>
        <v>104.81497200000001</v>
      </c>
      <c r="O1122" s="28">
        <f t="shared" si="421"/>
        <v>200.49994799999999</v>
      </c>
      <c r="P1122" s="28">
        <f t="shared" si="421"/>
        <v>485.45726760000002</v>
      </c>
      <c r="Q1122" s="28">
        <f t="shared" si="422"/>
        <v>2355.4833372000003</v>
      </c>
    </row>
    <row r="1123" spans="1:17" ht="40.5" customHeight="1" x14ac:dyDescent="0.25">
      <c r="A1123" s="8"/>
      <c r="B1123" s="46" t="str">
        <f>[1]фидера!C77</f>
        <v>ВСЕГО</v>
      </c>
      <c r="C1123" s="46"/>
      <c r="D1123" s="17" t="s">
        <v>39</v>
      </c>
      <c r="E1123" s="35">
        <f t="shared" si="421"/>
        <v>7914.1740998040004</v>
      </c>
      <c r="F1123" s="35">
        <f t="shared" si="421"/>
        <v>7363.1977884000016</v>
      </c>
      <c r="G1123" s="35">
        <f t="shared" si="421"/>
        <v>8181.6446628000031</v>
      </c>
      <c r="H1123" s="35">
        <f t="shared" si="421"/>
        <v>4628.4956495999968</v>
      </c>
      <c r="I1123" s="35">
        <f t="shared" si="421"/>
        <v>2770.3647540000006</v>
      </c>
      <c r="J1123" s="35">
        <f t="shared" si="421"/>
        <v>2036.8890179999992</v>
      </c>
      <c r="K1123" s="35">
        <f t="shared" si="421"/>
        <v>1093.9469579999995</v>
      </c>
      <c r="L1123" s="35">
        <f t="shared" si="421"/>
        <v>1989.1283400000007</v>
      </c>
      <c r="M1123" s="35">
        <f t="shared" si="421"/>
        <v>2842.8713208000008</v>
      </c>
      <c r="N1123" s="35">
        <f t="shared" si="421"/>
        <v>4397.9452524000008</v>
      </c>
      <c r="O1123" s="35">
        <f t="shared" si="421"/>
        <v>4676.9402591999988</v>
      </c>
      <c r="P1123" s="35">
        <f t="shared" si="421"/>
        <v>5423.1947172</v>
      </c>
      <c r="Q1123" s="35">
        <f t="shared" si="422"/>
        <v>53318.792820204006</v>
      </c>
    </row>
    <row r="1124" spans="1:17" ht="40.5" customHeight="1" x14ac:dyDescent="0.25">
      <c r="A1124" s="44"/>
      <c r="B1124" s="44"/>
      <c r="C1124" s="44"/>
      <c r="D1124" s="11" t="s">
        <v>40</v>
      </c>
      <c r="E1124" s="25">
        <v>3230.7480000000005</v>
      </c>
      <c r="F1124" s="25">
        <v>2250.0910000000003</v>
      </c>
      <c r="G1124" s="20">
        <v>2500.1970000000006</v>
      </c>
      <c r="H1124" s="20">
        <v>1414.4039999999991</v>
      </c>
      <c r="I1124" s="20">
        <v>846.58500000000015</v>
      </c>
      <c r="J1124" s="20">
        <v>622.44499999999971</v>
      </c>
      <c r="K1124" s="20">
        <v>334.29499999999985</v>
      </c>
      <c r="L1124" s="20">
        <v>607.85000000000014</v>
      </c>
      <c r="M1124" s="20">
        <v>868.74200000000019</v>
      </c>
      <c r="N1124" s="20">
        <v>1343.9510000000002</v>
      </c>
      <c r="O1124" s="20">
        <v>1429.2079999999996</v>
      </c>
      <c r="P1124" s="20">
        <v>1657.2529999999999</v>
      </c>
      <c r="Q1124" s="21">
        <f>SUM(E1124:P1124)</f>
        <v>17105.769000000004</v>
      </c>
    </row>
    <row r="1125" spans="1:17" ht="40.5" customHeight="1" x14ac:dyDescent="0.25">
      <c r="A1125" s="44"/>
      <c r="B1125" s="44"/>
      <c r="C1125" s="44"/>
      <c r="D1125" s="11" t="s">
        <v>25</v>
      </c>
      <c r="E1125" s="21">
        <v>3.8650000000000002</v>
      </c>
      <c r="F1125" s="21">
        <v>3.8650000000000002</v>
      </c>
      <c r="G1125" s="21">
        <v>3.8650000000000002</v>
      </c>
      <c r="H1125" s="21">
        <v>3.8650000000000002</v>
      </c>
      <c r="I1125" s="21">
        <v>3.8650000000000002</v>
      </c>
      <c r="J1125" s="21">
        <v>3.8650000000000002</v>
      </c>
      <c r="K1125" s="21">
        <v>3.8650000000000002</v>
      </c>
      <c r="L1125" s="21">
        <v>3.8650000000000002</v>
      </c>
      <c r="M1125" s="21">
        <v>3.8650000000000002</v>
      </c>
      <c r="N1125" s="21">
        <v>3.8650000000000002</v>
      </c>
      <c r="O1125" s="21">
        <v>3.8650000000000002</v>
      </c>
      <c r="P1125" s="21">
        <v>3.8650000000000002</v>
      </c>
      <c r="Q1125" s="21">
        <v>3.8650000000000002</v>
      </c>
    </row>
    <row r="1126" spans="1:17" ht="40.5" customHeight="1" x14ac:dyDescent="0.25">
      <c r="A1126" s="40" t="str">
        <f>[1]фидера!B9</f>
        <v>Медвенский</v>
      </c>
      <c r="B1126" s="40" t="str">
        <f>[1]фидера!C9</f>
        <v>Компрессорная 110/10</v>
      </c>
      <c r="C1126" s="40" t="str">
        <f>[1]фидера!D9</f>
        <v>242.15</v>
      </c>
      <c r="D1126" s="11" t="s">
        <v>41</v>
      </c>
      <c r="E1126" s="21">
        <f t="shared" ref="E1126:P1126" si="423">E216*$E$1125</f>
        <v>50.010781000000016</v>
      </c>
      <c r="F1126" s="21">
        <f t="shared" si="423"/>
        <v>32.887284999999999</v>
      </c>
      <c r="G1126" s="21">
        <f t="shared" si="423"/>
        <v>46.287239999999997</v>
      </c>
      <c r="H1126" s="21">
        <f t="shared" si="423"/>
        <v>13.168055000000001</v>
      </c>
      <c r="I1126" s="21">
        <f t="shared" si="423"/>
        <v>5.6351700000000013</v>
      </c>
      <c r="J1126" s="21">
        <f t="shared" si="423"/>
        <v>-2.0059350000000005</v>
      </c>
      <c r="K1126" s="21">
        <f t="shared" si="423"/>
        <v>1.2947749999999965</v>
      </c>
      <c r="L1126" s="21">
        <f t="shared" si="423"/>
        <v>21.589890000000004</v>
      </c>
      <c r="M1126" s="21">
        <f t="shared" si="423"/>
        <v>5.7086050000000013</v>
      </c>
      <c r="N1126" s="21">
        <f t="shared" si="423"/>
        <v>47.821644999999997</v>
      </c>
      <c r="O1126" s="21">
        <f t="shared" si="423"/>
        <v>33.830344999999994</v>
      </c>
      <c r="P1126" s="21">
        <f t="shared" si="423"/>
        <v>59.791550000000001</v>
      </c>
      <c r="Q1126" s="21">
        <f>SUM(E1126:P1126)</f>
        <v>316.019406</v>
      </c>
    </row>
    <row r="1127" spans="1:17" ht="40.5" customHeight="1" x14ac:dyDescent="0.25">
      <c r="A1127" s="40" t="str">
        <f>[1]фидера!B10</f>
        <v>Фатежский</v>
      </c>
      <c r="B1127" s="40" t="str">
        <f>[1]фидера!C10</f>
        <v>ПС 35/10кВ Глебово</v>
      </c>
      <c r="C1127" s="40" t="str">
        <f>[1]фидера!D10</f>
        <v>яч.№ 6 фидер 376</v>
      </c>
      <c r="D1127" s="11" t="s">
        <v>41</v>
      </c>
      <c r="E1127" s="21">
        <f t="shared" ref="E1127:P1127" si="424">E217*$E$1125</f>
        <v>40.469642</v>
      </c>
      <c r="F1127" s="21">
        <f t="shared" si="424"/>
        <v>12.592170000000001</v>
      </c>
      <c r="G1127" s="21">
        <f t="shared" si="424"/>
        <v>67.247135000000014</v>
      </c>
      <c r="H1127" s="21">
        <f t="shared" si="424"/>
        <v>22.146449999999998</v>
      </c>
      <c r="I1127" s="21">
        <f t="shared" si="424"/>
        <v>12.387325000000001</v>
      </c>
      <c r="J1127" s="21">
        <f t="shared" si="424"/>
        <v>41.289795000000005</v>
      </c>
      <c r="K1127" s="21">
        <f t="shared" si="424"/>
        <v>-21.941604999999999</v>
      </c>
      <c r="L1127" s="21">
        <f t="shared" si="424"/>
        <v>-10.14176</v>
      </c>
      <c r="M1127" s="21">
        <f t="shared" si="424"/>
        <v>32.458270000000006</v>
      </c>
      <c r="N1127" s="21">
        <f t="shared" si="424"/>
        <v>32.647655</v>
      </c>
      <c r="O1127" s="21">
        <f t="shared" si="424"/>
        <v>42.735305000000004</v>
      </c>
      <c r="P1127" s="21">
        <f t="shared" si="424"/>
        <v>19.212915000000002</v>
      </c>
      <c r="Q1127" s="21">
        <f t="shared" ref="Q1127:Q1190" si="425">SUM(E1127:P1127)</f>
        <v>291.103297</v>
      </c>
    </row>
    <row r="1128" spans="1:17" ht="40.5" customHeight="1" x14ac:dyDescent="0.25">
      <c r="A1128" s="40" t="str">
        <f>[1]фидера!B11</f>
        <v>Октябрьский</v>
      </c>
      <c r="B1128" s="40" t="str">
        <f>[1]фидера!C11</f>
        <v>ПC 35/10кВ Лобазовка</v>
      </c>
      <c r="C1128" s="40" t="str">
        <f>[1]фидера!D11</f>
        <v>ВЛ 10кВ 554.09</v>
      </c>
      <c r="D1128" s="11" t="s">
        <v>41</v>
      </c>
      <c r="E1128" s="21">
        <f t="shared" ref="E1128:P1128" si="426">E218*$E$1125</f>
        <v>182.71431920000001</v>
      </c>
      <c r="F1128" s="21">
        <f t="shared" si="426"/>
        <v>190.96192000000002</v>
      </c>
      <c r="G1128" s="21">
        <f t="shared" si="426"/>
        <v>96.659785000000014</v>
      </c>
      <c r="H1128" s="21">
        <f t="shared" si="426"/>
        <v>114.32670000000002</v>
      </c>
      <c r="I1128" s="21">
        <f t="shared" si="426"/>
        <v>17.875624999999999</v>
      </c>
      <c r="J1128" s="21">
        <f t="shared" si="426"/>
        <v>83.027929999999998</v>
      </c>
      <c r="K1128" s="21">
        <f t="shared" si="426"/>
        <v>67.247135000000014</v>
      </c>
      <c r="L1128" s="21">
        <f t="shared" si="426"/>
        <v>2.7248250000000005</v>
      </c>
      <c r="M1128" s="21">
        <f t="shared" si="426"/>
        <v>74.524930000000012</v>
      </c>
      <c r="N1128" s="21">
        <f t="shared" si="426"/>
        <v>125.18348500000002</v>
      </c>
      <c r="O1128" s="21">
        <f t="shared" si="426"/>
        <v>148.75225500000002</v>
      </c>
      <c r="P1128" s="21">
        <f t="shared" si="426"/>
        <v>162.74355500000001</v>
      </c>
      <c r="Q1128" s="21">
        <f t="shared" si="425"/>
        <v>1266.7424642000003</v>
      </c>
    </row>
    <row r="1129" spans="1:17" ht="40.5" customHeight="1" x14ac:dyDescent="0.25">
      <c r="A1129" s="40" t="str">
        <f>[1]фидера!B12</f>
        <v xml:space="preserve">Курчатовский </v>
      </c>
      <c r="B1129" s="40" t="str">
        <f>[1]фидера!C12</f>
        <v xml:space="preserve">ПС 35/10 Иванино +ПС 35/10 Афанасьевка </v>
      </c>
      <c r="C1129" s="40" t="str">
        <f>[1]фидера!D12</f>
        <v xml:space="preserve"> ВЛ 10 кВ 8514+81906</v>
      </c>
      <c r="D1129" s="11" t="s">
        <v>41</v>
      </c>
      <c r="E1129" s="21">
        <f t="shared" ref="E1129:P1129" si="427">E219*$E$1125</f>
        <v>344.80824500000006</v>
      </c>
      <c r="F1129" s="21">
        <f t="shared" si="427"/>
        <v>304.48470000000003</v>
      </c>
      <c r="G1129" s="21">
        <f t="shared" si="427"/>
        <v>204.93002999999999</v>
      </c>
      <c r="H1129" s="21">
        <f t="shared" si="427"/>
        <v>187.031215</v>
      </c>
      <c r="I1129" s="21">
        <f t="shared" si="427"/>
        <v>37.560070000000017</v>
      </c>
      <c r="J1129" s="21">
        <f t="shared" si="427"/>
        <v>107.62865499999999</v>
      </c>
      <c r="K1129" s="21">
        <f t="shared" si="427"/>
        <v>-125.74777500000002</v>
      </c>
      <c r="L1129" s="21">
        <f t="shared" si="427"/>
        <v>140.43090999999998</v>
      </c>
      <c r="M1129" s="21">
        <f t="shared" si="427"/>
        <v>286.22644000000003</v>
      </c>
      <c r="N1129" s="21">
        <f t="shared" si="427"/>
        <v>106.50780500000002</v>
      </c>
      <c r="O1129" s="21">
        <f t="shared" si="427"/>
        <v>270.51908000000003</v>
      </c>
      <c r="P1129" s="21">
        <f t="shared" si="427"/>
        <v>455.18105000000003</v>
      </c>
      <c r="Q1129" s="21">
        <f t="shared" si="425"/>
        <v>2319.5604250000001</v>
      </c>
    </row>
    <row r="1130" spans="1:17" ht="40.5" customHeight="1" x14ac:dyDescent="0.25">
      <c r="A1130" s="40" t="str">
        <f>[1]фидера!B13</f>
        <v xml:space="preserve">Курчатовский </v>
      </c>
      <c r="B1130" s="40" t="str">
        <f>[1]фидера!C13</f>
        <v xml:space="preserve">ПС 35/10 Рязаново </v>
      </c>
      <c r="C1130" s="40" t="str">
        <f>[1]фидера!D13</f>
        <v xml:space="preserve"> ВЛ 10 кВ 82506</v>
      </c>
      <c r="D1130" s="11" t="s">
        <v>41</v>
      </c>
      <c r="E1130" s="21">
        <f t="shared" ref="E1130:P1130" si="428">E220*$E$1125</f>
        <v>59.425148</v>
      </c>
      <c r="F1130" s="21">
        <f t="shared" si="428"/>
        <v>11.745735</v>
      </c>
      <c r="G1130" s="21">
        <f t="shared" si="428"/>
        <v>79.097225000000009</v>
      </c>
      <c r="H1130" s="21">
        <f t="shared" si="428"/>
        <v>51.184195000000003</v>
      </c>
      <c r="I1130" s="21">
        <f t="shared" si="428"/>
        <v>19.823585000000001</v>
      </c>
      <c r="J1130" s="21">
        <f t="shared" si="428"/>
        <v>18.756844999999998</v>
      </c>
      <c r="K1130" s="21">
        <f t="shared" si="428"/>
        <v>15.355645000000003</v>
      </c>
      <c r="L1130" s="21">
        <f t="shared" si="428"/>
        <v>8.6498699999999999</v>
      </c>
      <c r="M1130" s="21">
        <f t="shared" si="428"/>
        <v>18.683409999999999</v>
      </c>
      <c r="N1130" s="21">
        <f t="shared" si="428"/>
        <v>16.25619</v>
      </c>
      <c r="O1130" s="21">
        <f t="shared" si="428"/>
        <v>51.578425000000003</v>
      </c>
      <c r="P1130" s="21">
        <f t="shared" si="428"/>
        <v>86.548945000000003</v>
      </c>
      <c r="Q1130" s="21">
        <f t="shared" si="425"/>
        <v>437.10521800000004</v>
      </c>
    </row>
    <row r="1131" spans="1:17" ht="40.5" customHeight="1" x14ac:dyDescent="0.25">
      <c r="A1131" s="40" t="str">
        <f>[1]фидера!B14</f>
        <v xml:space="preserve">Курчатовский </v>
      </c>
      <c r="B1131" s="40" t="str">
        <f>[1]фидера!C14</f>
        <v xml:space="preserve">ПС 35/10 Теплицы </v>
      </c>
      <c r="C1131" s="40" t="str">
        <f>[1]фидера!D14</f>
        <v xml:space="preserve"> ВЛ 10 кВ  8182</v>
      </c>
      <c r="D1131" s="11" t="s">
        <v>41</v>
      </c>
      <c r="E1131" s="21">
        <f t="shared" ref="E1131:P1131" si="429">E221*$E$1125</f>
        <v>102.860018</v>
      </c>
      <c r="F1131" s="21">
        <f t="shared" si="429"/>
        <v>121.43057000000002</v>
      </c>
      <c r="G1131" s="21">
        <f t="shared" si="429"/>
        <v>80.956289999999996</v>
      </c>
      <c r="H1131" s="21">
        <f t="shared" si="429"/>
        <v>76.287369999999996</v>
      </c>
      <c r="I1131" s="21">
        <f t="shared" si="429"/>
        <v>44.196275</v>
      </c>
      <c r="J1131" s="21">
        <f t="shared" si="429"/>
        <v>45.738410000000002</v>
      </c>
      <c r="K1131" s="21">
        <f t="shared" si="429"/>
        <v>-4.2514999999997034E-2</v>
      </c>
      <c r="L1131" s="21">
        <f t="shared" si="429"/>
        <v>52.189095000000002</v>
      </c>
      <c r="M1131" s="21">
        <f t="shared" si="429"/>
        <v>67.853940000000009</v>
      </c>
      <c r="N1131" s="21">
        <f t="shared" si="429"/>
        <v>111.59801000000002</v>
      </c>
      <c r="O1131" s="21">
        <f t="shared" si="429"/>
        <v>-0.91213999999999917</v>
      </c>
      <c r="P1131" s="21">
        <f t="shared" si="429"/>
        <v>80.735984999999999</v>
      </c>
      <c r="Q1131" s="21">
        <f t="shared" si="425"/>
        <v>782.89130800000009</v>
      </c>
    </row>
    <row r="1132" spans="1:17" ht="40.5" customHeight="1" x14ac:dyDescent="0.25">
      <c r="A1132" s="40" t="str">
        <f>[1]фидера!B15</f>
        <v>Курский</v>
      </c>
      <c r="B1132" s="40" t="str">
        <f>[1]фидера!C15</f>
        <v>Петренка</v>
      </c>
      <c r="C1132" s="40" t="str">
        <f>[1]фидера!D15</f>
        <v>413.9</v>
      </c>
      <c r="D1132" s="11" t="s">
        <v>41</v>
      </c>
      <c r="E1132" s="21">
        <f t="shared" ref="E1132:P1132" si="430">E222*$E$1125</f>
        <v>85.647858900000017</v>
      </c>
      <c r="F1132" s="21">
        <f t="shared" si="430"/>
        <v>250.55248999999998</v>
      </c>
      <c r="G1132" s="21">
        <f t="shared" si="430"/>
        <v>52.645165000000013</v>
      </c>
      <c r="H1132" s="21">
        <f t="shared" si="430"/>
        <v>87.039800000000014</v>
      </c>
      <c r="I1132" s="21">
        <f t="shared" si="430"/>
        <v>49.873960000000004</v>
      </c>
      <c r="J1132" s="21">
        <f t="shared" si="430"/>
        <v>134.737765</v>
      </c>
      <c r="K1132" s="21">
        <f t="shared" si="430"/>
        <v>-147.27196000000001</v>
      </c>
      <c r="L1132" s="21">
        <f t="shared" si="430"/>
        <v>121.84412500000001</v>
      </c>
      <c r="M1132" s="21">
        <f t="shared" si="430"/>
        <v>1.4493750000000001</v>
      </c>
      <c r="N1132" s="21">
        <f t="shared" si="430"/>
        <v>37.985219999999998</v>
      </c>
      <c r="O1132" s="21">
        <f t="shared" si="430"/>
        <v>87.673659999999998</v>
      </c>
      <c r="P1132" s="21">
        <f t="shared" si="430"/>
        <v>-0.54496500000000003</v>
      </c>
      <c r="Q1132" s="21">
        <f t="shared" si="425"/>
        <v>761.63249389999999</v>
      </c>
    </row>
    <row r="1133" spans="1:17" ht="40.5" customHeight="1" x14ac:dyDescent="0.25">
      <c r="A1133" s="40" t="str">
        <f>[1]фидера!B16</f>
        <v>Курский</v>
      </c>
      <c r="B1133" s="40" t="str">
        <f>[1]фидера!C16</f>
        <v>Петренка</v>
      </c>
      <c r="C1133" s="40" t="str">
        <f>[1]фидера!D16</f>
        <v>413.13</v>
      </c>
      <c r="D1133" s="11" t="s">
        <v>41</v>
      </c>
      <c r="E1133" s="21">
        <f t="shared" ref="E1133:P1133" si="431">E223*$E$1125</f>
        <v>481.3302486</v>
      </c>
      <c r="F1133" s="21">
        <f t="shared" si="431"/>
        <v>135.71174500000001</v>
      </c>
      <c r="G1133" s="21">
        <f t="shared" si="431"/>
        <v>367.05132000000003</v>
      </c>
      <c r="H1133" s="21">
        <f t="shared" si="431"/>
        <v>199.27940000000001</v>
      </c>
      <c r="I1133" s="21">
        <f t="shared" si="431"/>
        <v>132.19073</v>
      </c>
      <c r="J1133" s="21">
        <f t="shared" si="431"/>
        <v>124.36410500000001</v>
      </c>
      <c r="K1133" s="21">
        <f t="shared" si="431"/>
        <v>110.117715</v>
      </c>
      <c r="L1133" s="21">
        <f t="shared" si="431"/>
        <v>136.00548500000002</v>
      </c>
      <c r="M1133" s="21">
        <f t="shared" si="431"/>
        <v>114.52381500000001</v>
      </c>
      <c r="N1133" s="21">
        <f t="shared" si="431"/>
        <v>244.04382999999999</v>
      </c>
      <c r="O1133" s="21">
        <f t="shared" si="431"/>
        <v>103.554945</v>
      </c>
      <c r="P1133" s="21">
        <f t="shared" si="431"/>
        <v>55.431829999999998</v>
      </c>
      <c r="Q1133" s="21">
        <f t="shared" si="425"/>
        <v>2203.6051686000005</v>
      </c>
    </row>
    <row r="1134" spans="1:17" ht="40.5" customHeight="1" x14ac:dyDescent="0.25">
      <c r="A1134" s="40" t="str">
        <f>[1]фидера!B17</f>
        <v>Курский</v>
      </c>
      <c r="B1134" s="40" t="str">
        <f>[1]фидера!C17</f>
        <v>Петренка</v>
      </c>
      <c r="C1134" s="40" t="str">
        <f>[1]фидера!D17</f>
        <v>413.15</v>
      </c>
      <c r="D1134" s="11" t="s">
        <v>41</v>
      </c>
      <c r="E1134" s="21">
        <f t="shared" ref="E1134:P1134" si="432">E224*$E$1125</f>
        <v>249.41942660000004</v>
      </c>
      <c r="F1134" s="21">
        <f t="shared" si="432"/>
        <v>223.80669</v>
      </c>
      <c r="G1134" s="21">
        <f t="shared" si="432"/>
        <v>83.797064999999989</v>
      </c>
      <c r="H1134" s="21">
        <f t="shared" si="432"/>
        <v>160.10375999999999</v>
      </c>
      <c r="I1134" s="21">
        <f t="shared" si="432"/>
        <v>239.42902000000001</v>
      </c>
      <c r="J1134" s="21">
        <f t="shared" si="432"/>
        <v>36.253700000000002</v>
      </c>
      <c r="K1134" s="21">
        <f t="shared" si="432"/>
        <v>3.7606449999999998</v>
      </c>
      <c r="L1134" s="21">
        <f t="shared" si="432"/>
        <v>-10.563045000000001</v>
      </c>
      <c r="M1134" s="21">
        <f t="shared" si="432"/>
        <v>45.085225000000008</v>
      </c>
      <c r="N1134" s="21">
        <f t="shared" si="432"/>
        <v>59.65241000000001</v>
      </c>
      <c r="O1134" s="21">
        <f t="shared" si="432"/>
        <v>25.110905000000002</v>
      </c>
      <c r="P1134" s="21">
        <f t="shared" si="432"/>
        <v>68.449150000000003</v>
      </c>
      <c r="Q1134" s="21">
        <f t="shared" si="425"/>
        <v>1184.3049515999999</v>
      </c>
    </row>
    <row r="1135" spans="1:17" ht="40.5" customHeight="1" x14ac:dyDescent="0.25">
      <c r="A1135" s="40" t="str">
        <f>[1]фидера!B18</f>
        <v>Курский</v>
      </c>
      <c r="B1135" s="40" t="str">
        <f>[1]фидера!C18</f>
        <v>Безлесная</v>
      </c>
      <c r="C1135" s="40" t="str">
        <f>[1]фидера!D18</f>
        <v>423.10</v>
      </c>
      <c r="D1135" s="11" t="s">
        <v>41</v>
      </c>
      <c r="E1135" s="21">
        <f t="shared" ref="E1135:P1135" si="433">E225*$E$1125</f>
        <v>283.96603340000001</v>
      </c>
      <c r="F1135" s="21">
        <f t="shared" si="433"/>
        <v>127.04641499999998</v>
      </c>
      <c r="G1135" s="21">
        <f t="shared" si="433"/>
        <v>282.63972000000001</v>
      </c>
      <c r="H1135" s="21">
        <f t="shared" si="433"/>
        <v>100.779875</v>
      </c>
      <c r="I1135" s="21">
        <f t="shared" si="433"/>
        <v>79.986175000000003</v>
      </c>
      <c r="J1135" s="21">
        <f t="shared" si="433"/>
        <v>55.520724999999999</v>
      </c>
      <c r="K1135" s="21">
        <f t="shared" si="433"/>
        <v>62.222635000000004</v>
      </c>
      <c r="L1135" s="21">
        <f t="shared" si="433"/>
        <v>51.087569999999999</v>
      </c>
      <c r="M1135" s="21">
        <f t="shared" si="433"/>
        <v>94.69250000000001</v>
      </c>
      <c r="N1135" s="21">
        <f t="shared" si="433"/>
        <v>108.42098</v>
      </c>
      <c r="O1135" s="21">
        <f t="shared" si="433"/>
        <v>123.78435500000001</v>
      </c>
      <c r="P1135" s="21">
        <f t="shared" si="433"/>
        <v>154.031845</v>
      </c>
      <c r="Q1135" s="21">
        <f t="shared" si="425"/>
        <v>1524.1788283999999</v>
      </c>
    </row>
    <row r="1136" spans="1:17" ht="40.5" customHeight="1" x14ac:dyDescent="0.25">
      <c r="A1136" s="40" t="str">
        <f>[1]фидера!B19</f>
        <v>Курский</v>
      </c>
      <c r="B1136" s="40" t="str">
        <f>[1]фидера!C19</f>
        <v>Букреевка</v>
      </c>
      <c r="C1136" s="40" t="str">
        <f>[1]фидера!D19</f>
        <v>424.2</v>
      </c>
      <c r="D1136" s="11" t="s">
        <v>41</v>
      </c>
      <c r="E1136" s="21">
        <f t="shared" ref="E1136:P1136" si="434">E226*$E$1125</f>
        <v>94.619064999999992</v>
      </c>
      <c r="F1136" s="21">
        <f t="shared" si="434"/>
        <v>78.637289999999993</v>
      </c>
      <c r="G1136" s="21">
        <f t="shared" si="434"/>
        <v>25.087714999999992</v>
      </c>
      <c r="H1136" s="21">
        <f t="shared" si="434"/>
        <v>50.055615000000003</v>
      </c>
      <c r="I1136" s="21">
        <f t="shared" si="434"/>
        <v>-15.112150000000002</v>
      </c>
      <c r="J1136" s="21">
        <f t="shared" si="434"/>
        <v>18.606110000000001</v>
      </c>
      <c r="K1136" s="21">
        <f t="shared" si="434"/>
        <v>-8.4836750000000016</v>
      </c>
      <c r="L1136" s="21">
        <f t="shared" si="434"/>
        <v>19.421624999999999</v>
      </c>
      <c r="M1136" s="21">
        <f t="shared" si="434"/>
        <v>23.008345000000002</v>
      </c>
      <c r="N1136" s="21">
        <f t="shared" si="434"/>
        <v>20.828485000000001</v>
      </c>
      <c r="O1136" s="21">
        <f t="shared" si="434"/>
        <v>55.961334999999998</v>
      </c>
      <c r="P1136" s="21">
        <f t="shared" si="434"/>
        <v>-44.532530000000001</v>
      </c>
      <c r="Q1136" s="21">
        <f t="shared" si="425"/>
        <v>318.09722999999997</v>
      </c>
    </row>
    <row r="1137" spans="1:17" ht="40.5" customHeight="1" x14ac:dyDescent="0.25">
      <c r="A1137" s="40" t="str">
        <f>[1]фидера!B20</f>
        <v>Конышевский</v>
      </c>
      <c r="B1137" s="40" t="str">
        <f>[1]фидера!C20</f>
        <v>ПC 35/10кВ Платава</v>
      </c>
      <c r="C1137" s="40" t="str">
        <f>[1]фидера!D20</f>
        <v>ВЛ-10кВ 726 от ПС  35/10 кВ  Платава</v>
      </c>
      <c r="D1137" s="11" t="s">
        <v>41</v>
      </c>
      <c r="E1137" s="21">
        <f t="shared" ref="E1137:P1137" si="435">E227*$E$1125</f>
        <v>190.85238590000003</v>
      </c>
      <c r="F1137" s="21">
        <f t="shared" si="435"/>
        <v>242.68335000000005</v>
      </c>
      <c r="G1137" s="21">
        <f t="shared" si="435"/>
        <v>171.949985</v>
      </c>
      <c r="H1137" s="21">
        <f t="shared" si="435"/>
        <v>10.365929999999999</v>
      </c>
      <c r="I1137" s="21">
        <f t="shared" si="435"/>
        <v>117.20226000000001</v>
      </c>
      <c r="J1137" s="21">
        <f t="shared" si="435"/>
        <v>-9.1368600000000004</v>
      </c>
      <c r="K1137" s="21">
        <f t="shared" si="435"/>
        <v>144.91431</v>
      </c>
      <c r="L1137" s="21">
        <f t="shared" si="435"/>
        <v>39.384349999999991</v>
      </c>
      <c r="M1137" s="21">
        <f t="shared" si="435"/>
        <v>113.95952500000001</v>
      </c>
      <c r="N1137" s="21">
        <f t="shared" si="435"/>
        <v>193.48576499999999</v>
      </c>
      <c r="O1137" s="21">
        <f t="shared" si="435"/>
        <v>109.69643000000001</v>
      </c>
      <c r="P1137" s="21">
        <f t="shared" si="435"/>
        <v>213.514195</v>
      </c>
      <c r="Q1137" s="21">
        <f t="shared" si="425"/>
        <v>1538.8716259</v>
      </c>
    </row>
    <row r="1138" spans="1:17" ht="40.5" customHeight="1" x14ac:dyDescent="0.25">
      <c r="A1138" s="40" t="str">
        <f>[1]фидера!B21</f>
        <v>Конышевский</v>
      </c>
      <c r="B1138" s="40" t="str">
        <f>[1]фидера!C21</f>
        <v>ПC 35/10кВ Платава</v>
      </c>
      <c r="C1138" s="40" t="str">
        <f>[1]фидера!D21</f>
        <v>ВЛ-10кВ(12) 734 от ПС 35/10 кВ Платава</v>
      </c>
      <c r="D1138" s="11" t="s">
        <v>41</v>
      </c>
      <c r="E1138" s="21">
        <f t="shared" ref="E1138:P1138" si="436">E228*$E$1125</f>
        <v>166.70270639999995</v>
      </c>
      <c r="F1138" s="21">
        <f t="shared" si="436"/>
        <v>198.52572499999999</v>
      </c>
      <c r="G1138" s="21">
        <f t="shared" si="436"/>
        <v>146.06994500000002</v>
      </c>
      <c r="H1138" s="21">
        <f t="shared" si="436"/>
        <v>86.622380000000007</v>
      </c>
      <c r="I1138" s="21">
        <f t="shared" si="436"/>
        <v>-72.820465000000013</v>
      </c>
      <c r="J1138" s="21">
        <f t="shared" si="436"/>
        <v>60.278539999999992</v>
      </c>
      <c r="K1138" s="21">
        <f t="shared" si="436"/>
        <v>14.648350000000011</v>
      </c>
      <c r="L1138" s="21">
        <f t="shared" si="436"/>
        <v>10.385255000000004</v>
      </c>
      <c r="M1138" s="21">
        <f t="shared" si="436"/>
        <v>45.804114999999996</v>
      </c>
      <c r="N1138" s="21">
        <f t="shared" si="436"/>
        <v>278.36889500000001</v>
      </c>
      <c r="O1138" s="21">
        <f t="shared" si="436"/>
        <v>-86.17790500000001</v>
      </c>
      <c r="P1138" s="21">
        <f t="shared" si="436"/>
        <v>228.69978</v>
      </c>
      <c r="Q1138" s="21">
        <f t="shared" si="425"/>
        <v>1077.1073214</v>
      </c>
    </row>
    <row r="1139" spans="1:17" ht="40.5" customHeight="1" x14ac:dyDescent="0.25">
      <c r="A1139" s="40" t="str">
        <f>[1]фидера!B22</f>
        <v>Конышевский</v>
      </c>
      <c r="B1139" s="40" t="str">
        <f>[1]фидера!C22</f>
        <v>ПC 35/10кВ Платава</v>
      </c>
      <c r="C1139" s="40" t="str">
        <f>[1]фидера!D22</f>
        <v>ВЛ-10кВ 732 от ПС  35/10 кВ  Платава</v>
      </c>
      <c r="D1139" s="11" t="s">
        <v>41</v>
      </c>
      <c r="E1139" s="21">
        <f t="shared" ref="E1139:P1139" si="437">E229*$E$1125</f>
        <v>52.372295999999999</v>
      </c>
      <c r="F1139" s="21">
        <f t="shared" si="437"/>
        <v>97.521680000000003</v>
      </c>
      <c r="G1139" s="21">
        <f t="shared" si="437"/>
        <v>80.739850000000018</v>
      </c>
      <c r="H1139" s="21">
        <f t="shared" si="437"/>
        <v>47.856430000000003</v>
      </c>
      <c r="I1139" s="21">
        <f t="shared" si="437"/>
        <v>163.68661500000002</v>
      </c>
      <c r="J1139" s="21">
        <f t="shared" si="437"/>
        <v>-2.809854999999998</v>
      </c>
      <c r="K1139" s="21">
        <f t="shared" si="437"/>
        <v>67.046155000000013</v>
      </c>
      <c r="L1139" s="21">
        <f t="shared" si="437"/>
        <v>-49.827580000000005</v>
      </c>
      <c r="M1139" s="21">
        <f t="shared" si="437"/>
        <v>83.588354999999993</v>
      </c>
      <c r="N1139" s="21">
        <f t="shared" si="437"/>
        <v>64.788995</v>
      </c>
      <c r="O1139" s="21">
        <f t="shared" si="437"/>
        <v>9.7282050000000044</v>
      </c>
      <c r="P1139" s="21">
        <f t="shared" si="437"/>
        <v>33.049614999999996</v>
      </c>
      <c r="Q1139" s="21">
        <f t="shared" si="425"/>
        <v>647.74076100000013</v>
      </c>
    </row>
    <row r="1140" spans="1:17" ht="40.5" customHeight="1" x14ac:dyDescent="0.25">
      <c r="A1140" s="40" t="str">
        <f>[1]фидера!B23</f>
        <v>Конышевский</v>
      </c>
      <c r="B1140" s="40" t="str">
        <f>[1]фидера!C23</f>
        <v>ПС 35/10кВ Васильевка</v>
      </c>
      <c r="C1140" s="40" t="str">
        <f>[1]фидера!D23</f>
        <v>ВЛ-10кВ   775 от  пс  35/10  Васильевка</v>
      </c>
      <c r="D1140" s="11" t="s">
        <v>41</v>
      </c>
      <c r="E1140" s="21">
        <f t="shared" ref="E1140:P1140" si="438">E230*$E$1125</f>
        <v>97.041647000000026</v>
      </c>
      <c r="F1140" s="21">
        <f t="shared" si="438"/>
        <v>101.59539000000001</v>
      </c>
      <c r="G1140" s="21">
        <f t="shared" si="438"/>
        <v>42.704385000000009</v>
      </c>
      <c r="H1140" s="21">
        <f t="shared" si="438"/>
        <v>113.256095</v>
      </c>
      <c r="I1140" s="21">
        <f t="shared" si="438"/>
        <v>73.767389999999992</v>
      </c>
      <c r="J1140" s="21">
        <f t="shared" si="438"/>
        <v>36.218915000000003</v>
      </c>
      <c r="K1140" s="21">
        <f t="shared" si="438"/>
        <v>55.292690000000007</v>
      </c>
      <c r="L1140" s="21">
        <f t="shared" si="438"/>
        <v>39.967965</v>
      </c>
      <c r="M1140" s="21">
        <f t="shared" si="438"/>
        <v>33.988810000000001</v>
      </c>
      <c r="N1140" s="21">
        <f t="shared" si="438"/>
        <v>106.21020000000001</v>
      </c>
      <c r="O1140" s="21">
        <f t="shared" si="438"/>
        <v>110.36121000000001</v>
      </c>
      <c r="P1140" s="21">
        <f t="shared" si="438"/>
        <v>122.50890500000001</v>
      </c>
      <c r="Q1140" s="21">
        <f t="shared" si="425"/>
        <v>932.9136020000002</v>
      </c>
    </row>
    <row r="1141" spans="1:17" ht="40.5" customHeight="1" x14ac:dyDescent="0.25">
      <c r="A1141" s="40" t="str">
        <f>[1]фидера!B24</f>
        <v>Конышевский</v>
      </c>
      <c r="B1141" s="40" t="str">
        <f>[1]фидера!C24</f>
        <v>ПС 35/10кВ Матвеевка</v>
      </c>
      <c r="C1141" s="40" t="str">
        <f>[1]фидера!D24</f>
        <v>ВЛ-10кВ   742  пс  35/10  Матвеевка</v>
      </c>
      <c r="D1141" s="11" t="s">
        <v>41</v>
      </c>
      <c r="E1141" s="21">
        <f t="shared" ref="E1141:P1141" si="439">E231*$E$1125</f>
        <v>108.69152999999999</v>
      </c>
      <c r="F1141" s="21">
        <f t="shared" si="439"/>
        <v>87.820530000000005</v>
      </c>
      <c r="G1141" s="21">
        <f t="shared" si="439"/>
        <v>102.89789500000002</v>
      </c>
      <c r="H1141" s="21">
        <f t="shared" si="439"/>
        <v>73.253344999999996</v>
      </c>
      <c r="I1141" s="21">
        <f t="shared" si="439"/>
        <v>60.491115000000001</v>
      </c>
      <c r="J1141" s="21">
        <f t="shared" si="439"/>
        <v>15.216505000000002</v>
      </c>
      <c r="K1141" s="21">
        <f t="shared" si="439"/>
        <v>30.050375000000003</v>
      </c>
      <c r="L1141" s="21">
        <f t="shared" si="439"/>
        <v>15.552759999999997</v>
      </c>
      <c r="M1141" s="21">
        <f t="shared" si="439"/>
        <v>28.067630000000005</v>
      </c>
      <c r="N1141" s="21">
        <f t="shared" si="439"/>
        <v>131.41772999999998</v>
      </c>
      <c r="O1141" s="21">
        <f t="shared" si="439"/>
        <v>-73.091015000000013</v>
      </c>
      <c r="P1141" s="21">
        <f t="shared" si="439"/>
        <v>-38.01614</v>
      </c>
      <c r="Q1141" s="21">
        <f t="shared" si="425"/>
        <v>542.35226</v>
      </c>
    </row>
    <row r="1142" spans="1:17" ht="40.5" customHeight="1" x14ac:dyDescent="0.25">
      <c r="A1142" s="40" t="str">
        <f>[1]фидера!B25</f>
        <v>Конышевский</v>
      </c>
      <c r="B1142" s="40" t="str">
        <f>[1]фидера!C25</f>
        <v>ПС 35/10кВ Матвеевка</v>
      </c>
      <c r="C1142" s="40" t="str">
        <f>[1]фидера!D25</f>
        <v>ВЛ-10кВ  7410 от  ПС  35/10  Матвеевка</v>
      </c>
      <c r="D1142" s="11" t="s">
        <v>41</v>
      </c>
      <c r="E1142" s="21">
        <f t="shared" ref="E1142:P1142" si="440">E232*$E$1125</f>
        <v>-6.7799830000000005</v>
      </c>
      <c r="F1142" s="21">
        <f t="shared" si="440"/>
        <v>64.456604999999996</v>
      </c>
      <c r="G1142" s="21">
        <f t="shared" si="440"/>
        <v>108.092455</v>
      </c>
      <c r="H1142" s="21">
        <f t="shared" si="440"/>
        <v>52.884795000000004</v>
      </c>
      <c r="I1142" s="21">
        <f t="shared" si="440"/>
        <v>261.97743000000003</v>
      </c>
      <c r="J1142" s="21">
        <f t="shared" si="440"/>
        <v>33.594580000000001</v>
      </c>
      <c r="K1142" s="21">
        <f t="shared" si="440"/>
        <v>6.5009299999999985</v>
      </c>
      <c r="L1142" s="21">
        <f t="shared" si="440"/>
        <v>-8.3947800000000026</v>
      </c>
      <c r="M1142" s="21">
        <f t="shared" si="440"/>
        <v>32.713359999999994</v>
      </c>
      <c r="N1142" s="21">
        <f t="shared" si="440"/>
        <v>146.40620000000001</v>
      </c>
      <c r="O1142" s="21">
        <f t="shared" si="440"/>
        <v>127.00003500000001</v>
      </c>
      <c r="P1142" s="21">
        <f t="shared" si="440"/>
        <v>41.471450000000004</v>
      </c>
      <c r="Q1142" s="21">
        <f t="shared" si="425"/>
        <v>859.92307700000003</v>
      </c>
    </row>
    <row r="1143" spans="1:17" ht="40.5" customHeight="1" x14ac:dyDescent="0.25">
      <c r="A1143" s="40" t="str">
        <f>[1]фидера!B26</f>
        <v>Рыльский</v>
      </c>
      <c r="B1143" s="40" t="str">
        <f>[1]фидера!C26</f>
        <v>Рыльск 110/35/10</v>
      </c>
      <c r="C1143" s="40" t="str">
        <f>[1]фидера!D26</f>
        <v>яч. 19      222</v>
      </c>
      <c r="D1143" s="11" t="s">
        <v>41</v>
      </c>
      <c r="E1143" s="21">
        <f t="shared" ref="E1143:P1143" si="441">E233*$E$1125</f>
        <v>22.187419000000002</v>
      </c>
      <c r="F1143" s="21">
        <f t="shared" si="441"/>
        <v>38.379449999999999</v>
      </c>
      <c r="G1143" s="21">
        <f t="shared" si="441"/>
        <v>20.271925</v>
      </c>
      <c r="H1143" s="21">
        <f t="shared" si="441"/>
        <v>41.861815</v>
      </c>
      <c r="I1143" s="21">
        <f t="shared" si="441"/>
        <v>30.815645000000004</v>
      </c>
      <c r="J1143" s="21">
        <f t="shared" si="441"/>
        <v>5.3800800000000004</v>
      </c>
      <c r="K1143" s="21">
        <f t="shared" si="441"/>
        <v>29.161425000000005</v>
      </c>
      <c r="L1143" s="21">
        <f t="shared" si="441"/>
        <v>34.703834999999998</v>
      </c>
      <c r="M1143" s="21">
        <f t="shared" si="441"/>
        <v>72.318015000000003</v>
      </c>
      <c r="N1143" s="21">
        <f t="shared" si="441"/>
        <v>2.80599</v>
      </c>
      <c r="O1143" s="21">
        <f t="shared" si="441"/>
        <v>50.531010000000009</v>
      </c>
      <c r="P1143" s="21">
        <f t="shared" si="441"/>
        <v>60.552955000000011</v>
      </c>
      <c r="Q1143" s="21">
        <f t="shared" si="425"/>
        <v>408.96956399999999</v>
      </c>
    </row>
    <row r="1144" spans="1:17" ht="40.5" customHeight="1" x14ac:dyDescent="0.25">
      <c r="A1144" s="40" t="str">
        <f>[1]фидера!B27</f>
        <v>Рыльский</v>
      </c>
      <c r="B1144" s="40" t="str">
        <f>[1]фидера!C27</f>
        <v>Рыльск 110/35/10</v>
      </c>
      <c r="C1144" s="40" t="str">
        <f>[1]фидера!D27</f>
        <v>яч. 14      210</v>
      </c>
      <c r="D1144" s="11" t="s">
        <v>41</v>
      </c>
      <c r="E1144" s="21">
        <f t="shared" ref="E1144:P1144" si="442">E234*$E$1125</f>
        <v>105.78427700000002</v>
      </c>
      <c r="F1144" s="21">
        <f t="shared" si="442"/>
        <v>41.99709</v>
      </c>
      <c r="G1144" s="21">
        <f t="shared" si="442"/>
        <v>-6.9840550000000006</v>
      </c>
      <c r="H1144" s="21">
        <f t="shared" si="442"/>
        <v>11.683895</v>
      </c>
      <c r="I1144" s="21">
        <f t="shared" si="442"/>
        <v>38.719569999999997</v>
      </c>
      <c r="J1144" s="21">
        <f t="shared" si="442"/>
        <v>25.300290000000004</v>
      </c>
      <c r="K1144" s="21">
        <f t="shared" si="442"/>
        <v>12.089720000000002</v>
      </c>
      <c r="L1144" s="21">
        <f t="shared" si="442"/>
        <v>5.5308149999999996</v>
      </c>
      <c r="M1144" s="21">
        <f t="shared" si="442"/>
        <v>8.4604850000000003</v>
      </c>
      <c r="N1144" s="21">
        <f t="shared" si="442"/>
        <v>40.110970000000002</v>
      </c>
      <c r="O1144" s="21">
        <f t="shared" si="442"/>
        <v>2.5779549999999993</v>
      </c>
      <c r="P1144" s="21">
        <f t="shared" si="442"/>
        <v>42.074390000000001</v>
      </c>
      <c r="Q1144" s="21">
        <f t="shared" si="425"/>
        <v>327.34540199999998</v>
      </c>
    </row>
    <row r="1145" spans="1:17" ht="40.5" customHeight="1" x14ac:dyDescent="0.25">
      <c r="A1145" s="40" t="str">
        <f>[1]фидера!B28</f>
        <v>Рыльский</v>
      </c>
      <c r="B1145" s="40" t="str">
        <f>[1]фидера!C28</f>
        <v>Журятино 110/10</v>
      </c>
      <c r="C1145" s="40" t="str">
        <f>[1]фидера!D28</f>
        <v>ВЛ № 21401</v>
      </c>
      <c r="D1145" s="11" t="s">
        <v>41</v>
      </c>
      <c r="E1145" s="21">
        <f t="shared" ref="E1145:P1145" si="443">E235*$E$1125</f>
        <v>179.20845500000001</v>
      </c>
      <c r="F1145" s="21">
        <f t="shared" si="443"/>
        <v>256.69011</v>
      </c>
      <c r="G1145" s="21">
        <f t="shared" si="443"/>
        <v>50.040154999999999</v>
      </c>
      <c r="H1145" s="21">
        <f t="shared" si="443"/>
        <v>30.668775</v>
      </c>
      <c r="I1145" s="21">
        <f t="shared" si="443"/>
        <v>40.242380000000004</v>
      </c>
      <c r="J1145" s="21">
        <f t="shared" si="443"/>
        <v>11.575675</v>
      </c>
      <c r="K1145" s="21">
        <f t="shared" si="443"/>
        <v>24.987225000000002</v>
      </c>
      <c r="L1145" s="21">
        <f t="shared" si="443"/>
        <v>28.202905000000001</v>
      </c>
      <c r="M1145" s="21">
        <f t="shared" si="443"/>
        <v>25.423970000000004</v>
      </c>
      <c r="N1145" s="21">
        <f t="shared" si="443"/>
        <v>47.234165000000004</v>
      </c>
      <c r="O1145" s="21">
        <f t="shared" si="443"/>
        <v>80.979480000000009</v>
      </c>
      <c r="P1145" s="21">
        <f t="shared" si="443"/>
        <v>55.872440000000005</v>
      </c>
      <c r="Q1145" s="21">
        <f t="shared" si="425"/>
        <v>831.12573499999996</v>
      </c>
    </row>
    <row r="1146" spans="1:17" ht="40.5" customHeight="1" x14ac:dyDescent="0.25">
      <c r="A1146" s="40" t="str">
        <f>[1]фидера!B29</f>
        <v>Рыльский</v>
      </c>
      <c r="B1146" s="40" t="str">
        <f>[1]фидера!C29</f>
        <v>Журятино 110/10</v>
      </c>
      <c r="C1146" s="40" t="str">
        <f>[1]фидера!D29</f>
        <v>ВЛ № 21404</v>
      </c>
      <c r="D1146" s="11" t="s">
        <v>41</v>
      </c>
      <c r="E1146" s="21">
        <f t="shared" ref="E1146:P1146" si="444">E236*$E$1125</f>
        <v>135.24408</v>
      </c>
      <c r="F1146" s="21">
        <f t="shared" si="444"/>
        <v>54.736130000000003</v>
      </c>
      <c r="G1146" s="21">
        <f t="shared" si="444"/>
        <v>102.944275</v>
      </c>
      <c r="H1146" s="21">
        <f t="shared" si="444"/>
        <v>63.23913000000001</v>
      </c>
      <c r="I1146" s="21">
        <f t="shared" si="444"/>
        <v>60.058234999999996</v>
      </c>
      <c r="J1146" s="21">
        <f t="shared" si="444"/>
        <v>36.385110000000005</v>
      </c>
      <c r="K1146" s="21">
        <f t="shared" si="444"/>
        <v>31.6157</v>
      </c>
      <c r="L1146" s="21">
        <f t="shared" si="444"/>
        <v>24.098275000000001</v>
      </c>
      <c r="M1146" s="21">
        <f t="shared" si="444"/>
        <v>53.75442000000001</v>
      </c>
      <c r="N1146" s="21">
        <f t="shared" si="444"/>
        <v>85.536315000000002</v>
      </c>
      <c r="O1146" s="21">
        <f t="shared" si="444"/>
        <v>155.76336499999999</v>
      </c>
      <c r="P1146" s="21">
        <f t="shared" si="444"/>
        <v>74.760694999999998</v>
      </c>
      <c r="Q1146" s="21">
        <f t="shared" si="425"/>
        <v>878.13572999999997</v>
      </c>
    </row>
    <row r="1147" spans="1:17" ht="40.5" customHeight="1" x14ac:dyDescent="0.25">
      <c r="A1147" s="40" t="str">
        <f>[1]фидера!B30</f>
        <v>Рыльский</v>
      </c>
      <c r="B1147" s="40" t="str">
        <f>[1]фидера!C30</f>
        <v>Журятино 110/10</v>
      </c>
      <c r="C1147" s="40" t="str">
        <f>[1]фидера!D30</f>
        <v>ВЛ № 21405</v>
      </c>
      <c r="D1147" s="11" t="s">
        <v>41</v>
      </c>
      <c r="E1147" s="21">
        <f t="shared" ref="E1147:P1147" si="445">E237*$E$1125</f>
        <v>94.234497499999989</v>
      </c>
      <c r="F1147" s="21">
        <f t="shared" si="445"/>
        <v>69.283990000000003</v>
      </c>
      <c r="G1147" s="21">
        <f t="shared" si="445"/>
        <v>74.238919999999993</v>
      </c>
      <c r="H1147" s="21">
        <f t="shared" si="445"/>
        <v>50.009235000000004</v>
      </c>
      <c r="I1147" s="21">
        <f t="shared" si="445"/>
        <v>28.782654999999998</v>
      </c>
      <c r="J1147" s="21">
        <f t="shared" si="445"/>
        <v>31.213740000000005</v>
      </c>
      <c r="K1147" s="21">
        <f t="shared" si="445"/>
        <v>7.2314150000000019</v>
      </c>
      <c r="L1147" s="21">
        <f t="shared" si="445"/>
        <v>13.496579999999998</v>
      </c>
      <c r="M1147" s="21">
        <f t="shared" si="445"/>
        <v>33.501820000000002</v>
      </c>
      <c r="N1147" s="21">
        <f t="shared" si="445"/>
        <v>93.417050000000017</v>
      </c>
      <c r="O1147" s="21">
        <f t="shared" si="445"/>
        <v>41.142924999999998</v>
      </c>
      <c r="P1147" s="21">
        <f t="shared" si="445"/>
        <v>88.570340000000002</v>
      </c>
      <c r="Q1147" s="21">
        <f t="shared" si="425"/>
        <v>625.12316750000002</v>
      </c>
    </row>
    <row r="1148" spans="1:17" ht="40.5" customHeight="1" x14ac:dyDescent="0.25">
      <c r="A1148" s="40" t="str">
        <f>[1]фидера!B31</f>
        <v>Рыльский</v>
      </c>
      <c r="B1148" s="40" t="str">
        <f>[1]фидера!C31</f>
        <v>Журятино 110/10</v>
      </c>
      <c r="C1148" s="40" t="str">
        <f>[1]фидера!D31</f>
        <v>ВЛ № 21408</v>
      </c>
      <c r="D1148" s="11" t="s">
        <v>41</v>
      </c>
      <c r="E1148" s="21">
        <f t="shared" ref="E1148:P1148" si="446">E238*$E$1125</f>
        <v>104.476361</v>
      </c>
      <c r="F1148" s="21">
        <f t="shared" si="446"/>
        <v>89.733705</v>
      </c>
      <c r="G1148" s="21">
        <f t="shared" si="446"/>
        <v>16.538335</v>
      </c>
      <c r="H1148" s="21">
        <f t="shared" si="446"/>
        <v>8.9474750000000007</v>
      </c>
      <c r="I1148" s="21">
        <f t="shared" si="446"/>
        <v>1.1826900000000002</v>
      </c>
      <c r="J1148" s="21">
        <f t="shared" si="446"/>
        <v>22.00731</v>
      </c>
      <c r="K1148" s="21">
        <f t="shared" si="446"/>
        <v>-25.300290000000004</v>
      </c>
      <c r="L1148" s="21">
        <f t="shared" si="446"/>
        <v>29.965345000000003</v>
      </c>
      <c r="M1148" s="21">
        <f t="shared" si="446"/>
        <v>43.183645000000006</v>
      </c>
      <c r="N1148" s="21">
        <f t="shared" si="446"/>
        <v>131.120125</v>
      </c>
      <c r="O1148" s="21">
        <f t="shared" si="446"/>
        <v>168.47534999999999</v>
      </c>
      <c r="P1148" s="21">
        <f t="shared" si="446"/>
        <v>187.59937000000002</v>
      </c>
      <c r="Q1148" s="21">
        <f t="shared" si="425"/>
        <v>777.92942099999993</v>
      </c>
    </row>
    <row r="1149" spans="1:17" ht="40.5" customHeight="1" x14ac:dyDescent="0.25">
      <c r="A1149" s="40" t="str">
        <f>[1]фидера!B32</f>
        <v>Рыльский</v>
      </c>
      <c r="B1149" s="40" t="str">
        <f>[1]фидера!C32</f>
        <v>Журятино 110/10</v>
      </c>
      <c r="C1149" s="40" t="str">
        <f>[1]фидера!D32</f>
        <v>ВЛ № 21409</v>
      </c>
      <c r="D1149" s="11" t="s">
        <v>41</v>
      </c>
      <c r="E1149" s="21">
        <f t="shared" ref="E1149:P1149" si="447">E239*$E$1125</f>
        <v>143.567744</v>
      </c>
      <c r="F1149" s="21">
        <f t="shared" si="447"/>
        <v>71.541150000000002</v>
      </c>
      <c r="G1149" s="21">
        <f t="shared" si="447"/>
        <v>52.625840000000011</v>
      </c>
      <c r="H1149" s="21">
        <f t="shared" si="447"/>
        <v>32.222504999999998</v>
      </c>
      <c r="I1149" s="21">
        <f t="shared" si="447"/>
        <v>25.995989999999999</v>
      </c>
      <c r="J1149" s="21">
        <f t="shared" si="447"/>
        <v>0.57201999999999886</v>
      </c>
      <c r="K1149" s="21">
        <f t="shared" si="447"/>
        <v>6.3579250000000007</v>
      </c>
      <c r="L1149" s="21">
        <f t="shared" si="447"/>
        <v>5.2448050000000013</v>
      </c>
      <c r="M1149" s="21">
        <f t="shared" si="447"/>
        <v>36.732959999999999</v>
      </c>
      <c r="N1149" s="21">
        <f t="shared" si="447"/>
        <v>72.731570000000005</v>
      </c>
      <c r="O1149" s="21">
        <f t="shared" si="447"/>
        <v>7.9696300000000013</v>
      </c>
      <c r="P1149" s="21">
        <f t="shared" si="447"/>
        <v>93.393860000000018</v>
      </c>
      <c r="Q1149" s="21">
        <f t="shared" si="425"/>
        <v>548.95599900000002</v>
      </c>
    </row>
    <row r="1150" spans="1:17" ht="40.5" customHeight="1" x14ac:dyDescent="0.25">
      <c r="A1150" s="40" t="str">
        <f>[1]фидера!B33</f>
        <v>Рыльский</v>
      </c>
      <c r="B1150" s="40" t="str">
        <f>[1]фидера!C33</f>
        <v>Журятино 110/10</v>
      </c>
      <c r="C1150" s="40" t="str">
        <f>[1]фидера!D33</f>
        <v>ВЛ № 21410</v>
      </c>
      <c r="D1150" s="11" t="s">
        <v>41</v>
      </c>
      <c r="E1150" s="21">
        <f t="shared" ref="E1150:P1150" si="448">E240*$E$1125</f>
        <v>91.634511999999987</v>
      </c>
      <c r="F1150" s="21">
        <f t="shared" si="448"/>
        <v>112.40193000000001</v>
      </c>
      <c r="G1150" s="21">
        <f t="shared" si="448"/>
        <v>-1.426185</v>
      </c>
      <c r="H1150" s="21">
        <f t="shared" si="448"/>
        <v>0.50631500000000007</v>
      </c>
      <c r="I1150" s="21">
        <f t="shared" si="448"/>
        <v>-1.5537300000000003</v>
      </c>
      <c r="J1150" s="21">
        <f t="shared" si="448"/>
        <v>4.9046850000000006</v>
      </c>
      <c r="K1150" s="21">
        <f t="shared" si="448"/>
        <v>2.214645</v>
      </c>
      <c r="L1150" s="21">
        <f t="shared" si="448"/>
        <v>-0.81164999999999998</v>
      </c>
      <c r="M1150" s="21">
        <f t="shared" si="448"/>
        <v>0.95079000000000002</v>
      </c>
      <c r="N1150" s="21">
        <f t="shared" si="448"/>
        <v>-1.8629300000000002</v>
      </c>
      <c r="O1150" s="21">
        <f t="shared" si="448"/>
        <v>-70.482140000000001</v>
      </c>
      <c r="P1150" s="21">
        <f t="shared" si="448"/>
        <v>-42.569110000000002</v>
      </c>
      <c r="Q1150" s="21">
        <f t="shared" si="425"/>
        <v>93.907132000000018</v>
      </c>
    </row>
    <row r="1151" spans="1:17" ht="40.5" customHeight="1" x14ac:dyDescent="0.25">
      <c r="A1151" s="40" t="str">
        <f>[1]фидера!B34</f>
        <v>Рыльский</v>
      </c>
      <c r="B1151" s="40" t="str">
        <f>[1]фидера!C34</f>
        <v>Рыльский АРЗ 110/10</v>
      </c>
      <c r="C1151" s="40" t="str">
        <f>[1]фидера!D34</f>
        <v xml:space="preserve">яч. 07          296 </v>
      </c>
      <c r="D1151" s="11" t="s">
        <v>41</v>
      </c>
      <c r="E1151" s="21">
        <f t="shared" ref="E1151:P1151" si="449">E241*$E$1125</f>
        <v>77.568617500000002</v>
      </c>
      <c r="F1151" s="21">
        <f t="shared" si="449"/>
        <v>102.40703999999999</v>
      </c>
      <c r="G1151" s="21">
        <f t="shared" si="449"/>
        <v>61.770430000000005</v>
      </c>
      <c r="H1151" s="21">
        <f t="shared" si="449"/>
        <v>79.251825000000011</v>
      </c>
      <c r="I1151" s="21">
        <f t="shared" si="449"/>
        <v>-18.308505</v>
      </c>
      <c r="J1151" s="21">
        <f t="shared" si="449"/>
        <v>-55.033735000000007</v>
      </c>
      <c r="K1151" s="21">
        <f t="shared" si="449"/>
        <v>-18.532675000000001</v>
      </c>
      <c r="L1151" s="21">
        <f t="shared" si="449"/>
        <v>4.5336450000000008</v>
      </c>
      <c r="M1151" s="21">
        <f t="shared" si="449"/>
        <v>11.359235</v>
      </c>
      <c r="N1151" s="21">
        <f t="shared" si="449"/>
        <v>60.94332</v>
      </c>
      <c r="O1151" s="21">
        <f t="shared" si="449"/>
        <v>100.47453999999999</v>
      </c>
      <c r="P1151" s="21">
        <f t="shared" si="449"/>
        <v>112.66475</v>
      </c>
      <c r="Q1151" s="21">
        <f t="shared" si="425"/>
        <v>519.09848750000003</v>
      </c>
    </row>
    <row r="1152" spans="1:17" ht="40.5" customHeight="1" x14ac:dyDescent="0.25">
      <c r="A1152" s="40" t="str">
        <f>[1]фидера!B35</f>
        <v>Рыльский</v>
      </c>
      <c r="B1152" s="40" t="str">
        <f>[1]фидера!C35</f>
        <v>Рыльский АРЗ 110/10</v>
      </c>
      <c r="C1152" s="40" t="str">
        <f>[1]фидера!D35</f>
        <v xml:space="preserve">яч. 09          297 </v>
      </c>
      <c r="D1152" s="11" t="s">
        <v>41</v>
      </c>
      <c r="E1152" s="21">
        <f t="shared" ref="E1152:P1152" si="450">E242*$E$1125</f>
        <v>-253.82436710000002</v>
      </c>
      <c r="F1152" s="21">
        <f t="shared" si="450"/>
        <v>170.63201999999998</v>
      </c>
      <c r="G1152" s="21">
        <f t="shared" si="450"/>
        <v>154.402885</v>
      </c>
      <c r="H1152" s="21">
        <f t="shared" si="450"/>
        <v>77.180184999999994</v>
      </c>
      <c r="I1152" s="21">
        <f t="shared" si="450"/>
        <v>27.004754999999996</v>
      </c>
      <c r="J1152" s="21">
        <f t="shared" si="450"/>
        <v>129.74418500000002</v>
      </c>
      <c r="K1152" s="21">
        <f t="shared" si="450"/>
        <v>-5.8786650000000034</v>
      </c>
      <c r="L1152" s="21">
        <f t="shared" si="450"/>
        <v>4.7037049999999958</v>
      </c>
      <c r="M1152" s="21">
        <f t="shared" si="450"/>
        <v>76.681600000000017</v>
      </c>
      <c r="N1152" s="21">
        <f t="shared" si="450"/>
        <v>-32.315264999999961</v>
      </c>
      <c r="O1152" s="21">
        <f t="shared" si="450"/>
        <v>3.0997300000000263</v>
      </c>
      <c r="P1152" s="21">
        <f t="shared" si="450"/>
        <v>-186.09201999999999</v>
      </c>
      <c r="Q1152" s="21">
        <f t="shared" si="425"/>
        <v>165.33874790000004</v>
      </c>
    </row>
    <row r="1153" spans="1:17" ht="40.5" customHeight="1" x14ac:dyDescent="0.25">
      <c r="A1153" s="40" t="str">
        <f>[1]фидера!B36</f>
        <v>Рыльский</v>
      </c>
      <c r="B1153" s="40" t="str">
        <f>[1]фидера!C36</f>
        <v>Яньково 35/10</v>
      </c>
      <c r="C1153" s="40" t="str">
        <f>[1]фидера!D36</f>
        <v>ВЛ № 2157</v>
      </c>
      <c r="D1153" s="11" t="s">
        <v>41</v>
      </c>
      <c r="E1153" s="21">
        <f t="shared" ref="E1153:P1153" si="451">E243*$E$1125</f>
        <v>71.929196000000005</v>
      </c>
      <c r="F1153" s="21">
        <f t="shared" si="451"/>
        <v>79.387100000000018</v>
      </c>
      <c r="G1153" s="21">
        <f t="shared" si="451"/>
        <v>18.98488</v>
      </c>
      <c r="H1153" s="21">
        <f t="shared" si="451"/>
        <v>8.669195000000002</v>
      </c>
      <c r="I1153" s="21">
        <f t="shared" si="451"/>
        <v>30.672640000000001</v>
      </c>
      <c r="J1153" s="21">
        <f t="shared" si="451"/>
        <v>14.594239999999999</v>
      </c>
      <c r="K1153" s="21">
        <f t="shared" si="451"/>
        <v>7.8536800000000007</v>
      </c>
      <c r="L1153" s="21">
        <f t="shared" si="451"/>
        <v>4.7887350000000009</v>
      </c>
      <c r="M1153" s="21">
        <f t="shared" si="451"/>
        <v>29.826205000000002</v>
      </c>
      <c r="N1153" s="21">
        <f t="shared" si="451"/>
        <v>33.010965000000006</v>
      </c>
      <c r="O1153" s="21">
        <f t="shared" si="451"/>
        <v>48.115384999999996</v>
      </c>
      <c r="P1153" s="21">
        <f t="shared" si="451"/>
        <v>59.165420000000005</v>
      </c>
      <c r="Q1153" s="21">
        <f t="shared" si="425"/>
        <v>406.99764099999999</v>
      </c>
    </row>
    <row r="1154" spans="1:17" ht="40.5" customHeight="1" x14ac:dyDescent="0.25">
      <c r="A1154" s="40" t="str">
        <f>[1]фидера!B37</f>
        <v>Рыльский</v>
      </c>
      <c r="B1154" s="40" t="str">
        <f>[1]фидера!C37</f>
        <v>Луговка 35/10</v>
      </c>
      <c r="C1154" s="40" t="str">
        <f>[1]фидера!D37</f>
        <v>яч. 01           2121</v>
      </c>
      <c r="D1154" s="11" t="s">
        <v>41</v>
      </c>
      <c r="E1154" s="21">
        <f t="shared" ref="E1154:P1154" si="452">E244*$E$1125</f>
        <v>38.261026400000006</v>
      </c>
      <c r="F1154" s="21">
        <f t="shared" si="452"/>
        <v>61.766564999999986</v>
      </c>
      <c r="G1154" s="21">
        <f t="shared" si="452"/>
        <v>154.77392500000002</v>
      </c>
      <c r="H1154" s="21">
        <f t="shared" si="452"/>
        <v>108.88864500000001</v>
      </c>
      <c r="I1154" s="21">
        <f t="shared" si="452"/>
        <v>-15.753740000000002</v>
      </c>
      <c r="J1154" s="21">
        <f t="shared" si="452"/>
        <v>-29.822340000000004</v>
      </c>
      <c r="K1154" s="21">
        <f t="shared" si="452"/>
        <v>-26.939050000000002</v>
      </c>
      <c r="L1154" s="21">
        <f t="shared" si="452"/>
        <v>-27.190275</v>
      </c>
      <c r="M1154" s="21">
        <f t="shared" si="452"/>
        <v>33.188755000000008</v>
      </c>
      <c r="N1154" s="21">
        <f t="shared" si="452"/>
        <v>42.530460000000005</v>
      </c>
      <c r="O1154" s="21">
        <f t="shared" si="452"/>
        <v>-49.073904999999996</v>
      </c>
      <c r="P1154" s="21">
        <f t="shared" si="452"/>
        <v>-22.478840000000012</v>
      </c>
      <c r="Q1154" s="21">
        <f t="shared" si="425"/>
        <v>268.15122640000004</v>
      </c>
    </row>
    <row r="1155" spans="1:17" ht="40.5" customHeight="1" x14ac:dyDescent="0.25">
      <c r="A1155" s="40" t="str">
        <f>[1]фидера!B38</f>
        <v>Рыльский</v>
      </c>
      <c r="B1155" s="40" t="str">
        <f>[1]фидера!C38</f>
        <v>Луговка 35/10</v>
      </c>
      <c r="C1155" s="40" t="str">
        <f>[1]фидера!D38</f>
        <v>яч. 03           2123</v>
      </c>
      <c r="D1155" s="11" t="s">
        <v>41</v>
      </c>
      <c r="E1155" s="21">
        <f t="shared" ref="E1155:P1155" si="453">E245*$E$1125</f>
        <v>41.066398</v>
      </c>
      <c r="F1155" s="21">
        <f t="shared" si="453"/>
        <v>132.03613000000001</v>
      </c>
      <c r="G1155" s="21">
        <f t="shared" si="453"/>
        <v>79.228635000000011</v>
      </c>
      <c r="H1155" s="21">
        <f t="shared" si="453"/>
        <v>52.567864999999998</v>
      </c>
      <c r="I1155" s="21">
        <f t="shared" si="453"/>
        <v>48.540534999999998</v>
      </c>
      <c r="J1155" s="21">
        <f t="shared" si="453"/>
        <v>11.792114999999999</v>
      </c>
      <c r="K1155" s="21">
        <f t="shared" si="453"/>
        <v>29.196210000000004</v>
      </c>
      <c r="L1155" s="21">
        <f t="shared" si="453"/>
        <v>-22.637304999999998</v>
      </c>
      <c r="M1155" s="21">
        <f t="shared" si="453"/>
        <v>41.718810000000005</v>
      </c>
      <c r="N1155" s="21">
        <f t="shared" si="453"/>
        <v>9.2682700000000011</v>
      </c>
      <c r="O1155" s="21">
        <f t="shared" si="453"/>
        <v>10.945679999999999</v>
      </c>
      <c r="P1155" s="21">
        <f t="shared" si="453"/>
        <v>34.498989999999999</v>
      </c>
      <c r="Q1155" s="21">
        <f t="shared" si="425"/>
        <v>468.22233299999994</v>
      </c>
    </row>
    <row r="1156" spans="1:17" ht="40.5" customHeight="1" x14ac:dyDescent="0.25">
      <c r="A1156" s="40" t="str">
        <f>[1]фидера!B39</f>
        <v>Рыльский</v>
      </c>
      <c r="B1156" s="40" t="str">
        <f>[1]фидера!C39</f>
        <v>Луговка 35/10</v>
      </c>
      <c r="C1156" s="40" t="str">
        <f>[1]фидера!D39</f>
        <v>яч. 06           2126</v>
      </c>
      <c r="D1156" s="11" t="s">
        <v>41</v>
      </c>
      <c r="E1156" s="21">
        <f t="shared" ref="E1156:P1156" si="454">E246*$E$1125</f>
        <v>267.28214250000002</v>
      </c>
      <c r="F1156" s="21">
        <f t="shared" si="454"/>
        <v>327.95298000000003</v>
      </c>
      <c r="G1156" s="21">
        <f t="shared" si="454"/>
        <v>222.17179500000003</v>
      </c>
      <c r="H1156" s="21">
        <f t="shared" si="454"/>
        <v>184.22136</v>
      </c>
      <c r="I1156" s="21">
        <f t="shared" si="454"/>
        <v>261.34743500000002</v>
      </c>
      <c r="J1156" s="21">
        <f t="shared" si="454"/>
        <v>152.31965000000002</v>
      </c>
      <c r="K1156" s="21">
        <f t="shared" si="454"/>
        <v>11.629785000000002</v>
      </c>
      <c r="L1156" s="21">
        <f t="shared" si="454"/>
        <v>140.58551000000003</v>
      </c>
      <c r="M1156" s="21">
        <f t="shared" si="454"/>
        <v>94.456735000000009</v>
      </c>
      <c r="N1156" s="21">
        <f t="shared" si="454"/>
        <v>103.539485</v>
      </c>
      <c r="O1156" s="21">
        <f t="shared" si="454"/>
        <v>204.199545</v>
      </c>
      <c r="P1156" s="21">
        <f t="shared" si="454"/>
        <v>221.85872999999998</v>
      </c>
      <c r="Q1156" s="21">
        <f t="shared" si="425"/>
        <v>2191.5651525000003</v>
      </c>
    </row>
    <row r="1157" spans="1:17" ht="40.5" customHeight="1" x14ac:dyDescent="0.25">
      <c r="A1157" s="40" t="str">
        <f>[1]фидера!B40</f>
        <v>Рыльский</v>
      </c>
      <c r="B1157" s="40" t="str">
        <f>[1]фидера!C40</f>
        <v>Сухая 35/10</v>
      </c>
      <c r="C1157" s="40" t="str">
        <f>[1]фидера!D40</f>
        <v>ВЛ № 2111</v>
      </c>
      <c r="D1157" s="11" t="s">
        <v>41</v>
      </c>
      <c r="E1157" s="21">
        <f t="shared" ref="E1157:P1157" si="455">E247*$E$1125</f>
        <v>177.1209685</v>
      </c>
      <c r="F1157" s="21">
        <f t="shared" si="455"/>
        <v>125.283975</v>
      </c>
      <c r="G1157" s="21">
        <f t="shared" si="455"/>
        <v>78.494284999999991</v>
      </c>
      <c r="H1157" s="21">
        <f t="shared" si="455"/>
        <v>83.611545000000007</v>
      </c>
      <c r="I1157" s="21">
        <f t="shared" si="455"/>
        <v>6.8178600000000005</v>
      </c>
      <c r="J1157" s="21">
        <f t="shared" si="455"/>
        <v>12.306160000000002</v>
      </c>
      <c r="K1157" s="21">
        <f t="shared" si="455"/>
        <v>14.594240000000001</v>
      </c>
      <c r="L1157" s="21">
        <f t="shared" si="455"/>
        <v>6.7366950000000001</v>
      </c>
      <c r="M1157" s="21">
        <f t="shared" si="455"/>
        <v>27.09365</v>
      </c>
      <c r="N1157" s="21">
        <f t="shared" si="455"/>
        <v>36.24597</v>
      </c>
      <c r="O1157" s="21">
        <f t="shared" si="455"/>
        <v>46.148100000000007</v>
      </c>
      <c r="P1157" s="21">
        <f t="shared" si="455"/>
        <v>43.496710000000007</v>
      </c>
      <c r="Q1157" s="21">
        <f t="shared" si="425"/>
        <v>657.95015850000004</v>
      </c>
    </row>
    <row r="1158" spans="1:17" ht="40.5" customHeight="1" x14ac:dyDescent="0.25">
      <c r="A1158" s="40" t="str">
        <f>[1]фидера!B41</f>
        <v>Льговский</v>
      </c>
      <c r="B1158" s="40" t="str">
        <f>[1]фидера!C41</f>
        <v>Черемошки 110/35/10</v>
      </c>
      <c r="C1158" s="40">
        <f>[1]фидера!D41</f>
        <v>1401</v>
      </c>
      <c r="D1158" s="11" t="s">
        <v>41</v>
      </c>
      <c r="E1158" s="21">
        <f t="shared" ref="E1158:P1158" si="456">E248*$E$1125</f>
        <v>271.46608230000004</v>
      </c>
      <c r="F1158" s="21">
        <f t="shared" si="456"/>
        <v>-8.3252100000000002</v>
      </c>
      <c r="G1158" s="21">
        <f t="shared" si="456"/>
        <v>2.9953750000000015</v>
      </c>
      <c r="H1158" s="21">
        <f t="shared" si="456"/>
        <v>9.6895549999999986</v>
      </c>
      <c r="I1158" s="21">
        <f t="shared" si="456"/>
        <v>-23.271165</v>
      </c>
      <c r="J1158" s="21">
        <f t="shared" si="456"/>
        <v>-8.5107299999999988</v>
      </c>
      <c r="K1158" s="21">
        <f t="shared" si="456"/>
        <v>-14.269580000000001</v>
      </c>
      <c r="L1158" s="21">
        <f t="shared" si="456"/>
        <v>-91.573445000000007</v>
      </c>
      <c r="M1158" s="21">
        <f t="shared" si="456"/>
        <v>12.364134999999999</v>
      </c>
      <c r="N1158" s="21">
        <f t="shared" si="456"/>
        <v>169.63871499999999</v>
      </c>
      <c r="O1158" s="21">
        <f t="shared" si="456"/>
        <v>90.684495000000013</v>
      </c>
      <c r="P1158" s="21">
        <f t="shared" si="456"/>
        <v>89.768490000000014</v>
      </c>
      <c r="Q1158" s="21">
        <f t="shared" si="425"/>
        <v>500.65671730000008</v>
      </c>
    </row>
    <row r="1159" spans="1:17" ht="40.5" customHeight="1" x14ac:dyDescent="0.25">
      <c r="A1159" s="40" t="str">
        <f>[1]фидера!B42</f>
        <v>Льговский</v>
      </c>
      <c r="B1159" s="40" t="str">
        <f>[1]фидера!C42</f>
        <v>Черемошки 110/35/10</v>
      </c>
      <c r="C1159" s="40">
        <f>[1]фидера!D42</f>
        <v>1419</v>
      </c>
      <c r="D1159" s="11" t="s">
        <v>41</v>
      </c>
      <c r="E1159" s="21">
        <f t="shared" ref="E1159:P1159" si="457">E249*$E$1125</f>
        <v>268.09866239999997</v>
      </c>
      <c r="F1159" s="21">
        <f t="shared" si="457"/>
        <v>83.557435000000027</v>
      </c>
      <c r="G1159" s="21">
        <f t="shared" si="457"/>
        <v>449.19416500000005</v>
      </c>
      <c r="H1159" s="21">
        <f t="shared" si="457"/>
        <v>291.40167500000001</v>
      </c>
      <c r="I1159" s="21">
        <f t="shared" si="457"/>
        <v>-55.141955000000003</v>
      </c>
      <c r="J1159" s="21">
        <f t="shared" si="457"/>
        <v>-38.986255</v>
      </c>
      <c r="K1159" s="21">
        <f t="shared" si="457"/>
        <v>-4.8003300000000033</v>
      </c>
      <c r="L1159" s="21">
        <f t="shared" si="457"/>
        <v>63.737715000000001</v>
      </c>
      <c r="M1159" s="21">
        <f t="shared" si="457"/>
        <v>182.23474999999999</v>
      </c>
      <c r="N1159" s="21">
        <f t="shared" si="457"/>
        <v>20.078675</v>
      </c>
      <c r="O1159" s="21">
        <f t="shared" si="457"/>
        <v>32.922070000000005</v>
      </c>
      <c r="P1159" s="21">
        <f t="shared" si="457"/>
        <v>381.29384500000003</v>
      </c>
      <c r="Q1159" s="21">
        <f t="shared" si="425"/>
        <v>1673.5904524000002</v>
      </c>
    </row>
    <row r="1160" spans="1:17" ht="40.5" customHeight="1" x14ac:dyDescent="0.25">
      <c r="A1160" s="40" t="str">
        <f>[1]фидера!B43</f>
        <v>Льговский</v>
      </c>
      <c r="B1160" s="40" t="str">
        <f>[1]фидера!C43</f>
        <v>Букреевка 35/10</v>
      </c>
      <c r="C1160" s="40">
        <f>[1]фидера!D43</f>
        <v>11401</v>
      </c>
      <c r="D1160" s="11" t="s">
        <v>41</v>
      </c>
      <c r="E1160" s="21">
        <f t="shared" ref="E1160:P1160" si="458">E250*$E$1125</f>
        <v>77.011284500000002</v>
      </c>
      <c r="F1160" s="21">
        <f t="shared" si="458"/>
        <v>91.917430000000024</v>
      </c>
      <c r="G1160" s="21">
        <f t="shared" si="458"/>
        <v>-26.046234999999999</v>
      </c>
      <c r="H1160" s="21">
        <f t="shared" si="458"/>
        <v>24.252875000000003</v>
      </c>
      <c r="I1160" s="21">
        <f t="shared" si="458"/>
        <v>55.002814999999998</v>
      </c>
      <c r="J1160" s="21">
        <f t="shared" si="458"/>
        <v>1.2020149999999998</v>
      </c>
      <c r="K1160" s="21">
        <f t="shared" si="458"/>
        <v>19.611010000000004</v>
      </c>
      <c r="L1160" s="21">
        <f t="shared" si="458"/>
        <v>-3.7954299999999992</v>
      </c>
      <c r="M1160" s="21">
        <f t="shared" si="458"/>
        <v>19.6342</v>
      </c>
      <c r="N1160" s="21">
        <f t="shared" si="458"/>
        <v>72.913224999999997</v>
      </c>
      <c r="O1160" s="21">
        <f t="shared" si="458"/>
        <v>24.121465000000001</v>
      </c>
      <c r="P1160" s="21">
        <f t="shared" si="458"/>
        <v>49.185990000000004</v>
      </c>
      <c r="Q1160" s="21">
        <f t="shared" si="425"/>
        <v>405.01064450000001</v>
      </c>
    </row>
    <row r="1161" spans="1:17" ht="40.5" customHeight="1" x14ac:dyDescent="0.25">
      <c r="A1161" s="40" t="str">
        <f>[1]фидера!B44</f>
        <v>Льговский</v>
      </c>
      <c r="B1161" s="40" t="str">
        <f>[1]фидера!C44</f>
        <v>Букреевка 35/10</v>
      </c>
      <c r="C1161" s="40">
        <f>[1]фидера!D44</f>
        <v>11407</v>
      </c>
      <c r="D1161" s="11" t="s">
        <v>41</v>
      </c>
      <c r="E1161" s="21">
        <f t="shared" ref="E1161:P1161" si="459">E251*$E$1125</f>
        <v>157.65914750000002</v>
      </c>
      <c r="F1161" s="21">
        <f t="shared" si="459"/>
        <v>127.63389500000002</v>
      </c>
      <c r="G1161" s="21">
        <f t="shared" si="459"/>
        <v>102.99452000000002</v>
      </c>
      <c r="H1161" s="21">
        <f t="shared" si="459"/>
        <v>40.663665000000009</v>
      </c>
      <c r="I1161" s="21">
        <f t="shared" si="459"/>
        <v>65.30304000000001</v>
      </c>
      <c r="J1161" s="21">
        <f t="shared" si="459"/>
        <v>8.7426299999999983</v>
      </c>
      <c r="K1161" s="21">
        <f t="shared" si="459"/>
        <v>46.368405000000003</v>
      </c>
      <c r="L1161" s="21">
        <f t="shared" si="459"/>
        <v>2.284215000000001</v>
      </c>
      <c r="M1161" s="21">
        <f t="shared" si="459"/>
        <v>23.676990000000004</v>
      </c>
      <c r="N1161" s="21">
        <f t="shared" si="459"/>
        <v>59.718115000000004</v>
      </c>
      <c r="O1161" s="21">
        <f t="shared" si="459"/>
        <v>70.636740000000003</v>
      </c>
      <c r="P1161" s="21">
        <f t="shared" si="459"/>
        <v>86.815629999999999</v>
      </c>
      <c r="Q1161" s="21">
        <f t="shared" si="425"/>
        <v>792.49699250000026</v>
      </c>
    </row>
    <row r="1162" spans="1:17" ht="40.5" customHeight="1" x14ac:dyDescent="0.25">
      <c r="A1162" s="40" t="str">
        <f>[1]фидера!B45</f>
        <v>Льговский</v>
      </c>
      <c r="B1162" s="40" t="str">
        <f>[1]фидера!C45</f>
        <v>Букреевка 35/10</v>
      </c>
      <c r="C1162" s="40">
        <f>[1]фидера!D45</f>
        <v>11408</v>
      </c>
      <c r="D1162" s="11" t="s">
        <v>41</v>
      </c>
      <c r="E1162" s="21">
        <f t="shared" ref="E1162:P1162" si="460">E252*$E$1125</f>
        <v>100.38989650000001</v>
      </c>
      <c r="F1162" s="21">
        <f t="shared" si="460"/>
        <v>97.498490000000004</v>
      </c>
      <c r="G1162" s="21">
        <f t="shared" si="460"/>
        <v>91.237190000000012</v>
      </c>
      <c r="H1162" s="21">
        <f t="shared" si="460"/>
        <v>2.3885699999999996</v>
      </c>
      <c r="I1162" s="21">
        <f t="shared" si="460"/>
        <v>65.728189999999998</v>
      </c>
      <c r="J1162" s="21">
        <f t="shared" si="460"/>
        <v>8.758090000000001</v>
      </c>
      <c r="K1162" s="21">
        <f t="shared" si="460"/>
        <v>-4.0621150000000013</v>
      </c>
      <c r="L1162" s="21">
        <f t="shared" si="460"/>
        <v>2.0445849999999997</v>
      </c>
      <c r="M1162" s="21">
        <f t="shared" si="460"/>
        <v>11.668435000000001</v>
      </c>
      <c r="N1162" s="21">
        <f t="shared" si="460"/>
        <v>13.430875</v>
      </c>
      <c r="O1162" s="21">
        <f t="shared" si="460"/>
        <v>0</v>
      </c>
      <c r="P1162" s="21">
        <f t="shared" si="460"/>
        <v>0</v>
      </c>
      <c r="Q1162" s="21">
        <f t="shared" si="425"/>
        <v>389.08220649999998</v>
      </c>
    </row>
    <row r="1163" spans="1:17" ht="40.5" customHeight="1" x14ac:dyDescent="0.25">
      <c r="A1163" s="40" t="str">
        <f>[1]фидера!B46</f>
        <v>Льговский</v>
      </c>
      <c r="B1163" s="40" t="str">
        <f>[1]фидера!C46</f>
        <v>Городенск 35/10</v>
      </c>
      <c r="C1163" s="40" t="str">
        <f>[1]фидера!D46</f>
        <v>яч. 01        1101</v>
      </c>
      <c r="D1163" s="11" t="s">
        <v>41</v>
      </c>
      <c r="E1163" s="21">
        <f t="shared" ref="E1163:P1163" si="461">E253*$E$1125</f>
        <v>68.230390999999997</v>
      </c>
      <c r="F1163" s="21">
        <f t="shared" si="461"/>
        <v>43.879344999999994</v>
      </c>
      <c r="G1163" s="21">
        <f t="shared" si="461"/>
        <v>87.035935000000009</v>
      </c>
      <c r="H1163" s="21">
        <f t="shared" si="461"/>
        <v>50.287514999999999</v>
      </c>
      <c r="I1163" s="21">
        <f t="shared" si="461"/>
        <v>12.773825000000002</v>
      </c>
      <c r="J1163" s="21">
        <f t="shared" si="461"/>
        <v>-15.52957</v>
      </c>
      <c r="K1163" s="21">
        <f t="shared" si="461"/>
        <v>46.720120000000009</v>
      </c>
      <c r="L1163" s="21">
        <f t="shared" si="461"/>
        <v>8.5532450000000004</v>
      </c>
      <c r="M1163" s="21">
        <f t="shared" si="461"/>
        <v>43.19910500000001</v>
      </c>
      <c r="N1163" s="21">
        <f t="shared" si="461"/>
        <v>49.982180000000007</v>
      </c>
      <c r="O1163" s="21">
        <f t="shared" si="461"/>
        <v>65.082735</v>
      </c>
      <c r="P1163" s="21">
        <f t="shared" si="461"/>
        <v>81.439414999999997</v>
      </c>
      <c r="Q1163" s="21">
        <f t="shared" si="425"/>
        <v>541.65424100000007</v>
      </c>
    </row>
    <row r="1164" spans="1:17" ht="40.5" customHeight="1" x14ac:dyDescent="0.25">
      <c r="A1164" s="40" t="str">
        <f>[1]фидера!B47</f>
        <v>Льговский</v>
      </c>
      <c r="B1164" s="40" t="str">
        <f>[1]фидера!C47</f>
        <v>Городенск 35/10</v>
      </c>
      <c r="C1164" s="40" t="str">
        <f>[1]фидера!D47</f>
        <v xml:space="preserve">яч. 03        1102 </v>
      </c>
      <c r="D1164" s="11" t="s">
        <v>41</v>
      </c>
      <c r="E1164" s="21">
        <f t="shared" ref="E1164:P1164" si="462">E254*$E$1125</f>
        <v>89.635534000000007</v>
      </c>
      <c r="F1164" s="21">
        <f t="shared" si="462"/>
        <v>59.443700000000014</v>
      </c>
      <c r="G1164" s="21">
        <f t="shared" si="462"/>
        <v>75.18198000000001</v>
      </c>
      <c r="H1164" s="21">
        <f t="shared" si="462"/>
        <v>60.893074999999996</v>
      </c>
      <c r="I1164" s="21">
        <f t="shared" si="462"/>
        <v>41.85022</v>
      </c>
      <c r="J1164" s="21">
        <f t="shared" si="462"/>
        <v>6.0294000000000008</v>
      </c>
      <c r="K1164" s="21">
        <f t="shared" si="462"/>
        <v>80.565925000000007</v>
      </c>
      <c r="L1164" s="21">
        <f t="shared" si="462"/>
        <v>-2.4504100000000006</v>
      </c>
      <c r="M1164" s="21">
        <f t="shared" si="462"/>
        <v>41.200900000000004</v>
      </c>
      <c r="N1164" s="21">
        <f t="shared" si="462"/>
        <v>52.459645000000002</v>
      </c>
      <c r="O1164" s="21">
        <f t="shared" si="462"/>
        <v>84.454115000000002</v>
      </c>
      <c r="P1164" s="21">
        <f t="shared" si="462"/>
        <v>91.712585000000004</v>
      </c>
      <c r="Q1164" s="21">
        <f t="shared" si="425"/>
        <v>680.97666900000002</v>
      </c>
    </row>
    <row r="1165" spans="1:17" ht="40.5" customHeight="1" x14ac:dyDescent="0.25">
      <c r="A1165" s="40" t="str">
        <f>[1]фидера!B48</f>
        <v>Льговский</v>
      </c>
      <c r="B1165" s="40" t="str">
        <f>[1]фидера!C48</f>
        <v>ПС Марьино</v>
      </c>
      <c r="C1165" s="40">
        <f>[1]фидера!D48</f>
        <v>1305</v>
      </c>
      <c r="D1165" s="11" t="s">
        <v>41</v>
      </c>
      <c r="E1165" s="21">
        <f t="shared" ref="E1165:P1165" si="463">E255*$E$1125</f>
        <v>70.8489285</v>
      </c>
      <c r="F1165" s="21">
        <f t="shared" si="463"/>
        <v>69.052090000000007</v>
      </c>
      <c r="G1165" s="21">
        <f t="shared" si="463"/>
        <v>43.678365000000007</v>
      </c>
      <c r="H1165" s="21">
        <f t="shared" si="463"/>
        <v>54.964165000000001</v>
      </c>
      <c r="I1165" s="21">
        <f t="shared" si="463"/>
        <v>21.794735000000003</v>
      </c>
      <c r="J1165" s="21">
        <f t="shared" si="463"/>
        <v>19.06991</v>
      </c>
      <c r="K1165" s="21">
        <f t="shared" si="463"/>
        <v>11.88874</v>
      </c>
      <c r="L1165" s="21">
        <f t="shared" si="463"/>
        <v>-35.40726500000001</v>
      </c>
      <c r="M1165" s="21">
        <f t="shared" si="463"/>
        <v>-68.371849999999995</v>
      </c>
      <c r="N1165" s="21">
        <f t="shared" si="463"/>
        <v>-42.882175000000004</v>
      </c>
      <c r="O1165" s="21">
        <f t="shared" si="463"/>
        <v>28.848360000000003</v>
      </c>
      <c r="P1165" s="21">
        <f t="shared" si="463"/>
        <v>24.608455000000003</v>
      </c>
      <c r="Q1165" s="21">
        <f t="shared" si="425"/>
        <v>198.09245850000002</v>
      </c>
    </row>
    <row r="1166" spans="1:17" ht="40.5" customHeight="1" x14ac:dyDescent="0.25">
      <c r="A1166" s="40" t="str">
        <f>[1]фидера!B49</f>
        <v>Золотухинский</v>
      </c>
      <c r="B1166" s="40" t="str">
        <f>[1]фидера!C49</f>
        <v>Фентисово 35/10</v>
      </c>
      <c r="C1166" s="40" t="str">
        <f>[1]фидера!D49</f>
        <v xml:space="preserve">ВЛ № 2  </v>
      </c>
      <c r="D1166" s="11" t="s">
        <v>41</v>
      </c>
      <c r="E1166" s="21">
        <f t="shared" ref="E1166:P1166" si="464">E256*$E$1125</f>
        <v>56.0026905</v>
      </c>
      <c r="F1166" s="21">
        <f t="shared" si="464"/>
        <v>52.154310000000002</v>
      </c>
      <c r="G1166" s="21">
        <f t="shared" si="464"/>
        <v>-5.6854150000000008</v>
      </c>
      <c r="H1166" s="21">
        <f t="shared" si="464"/>
        <v>97.262725000000003</v>
      </c>
      <c r="I1166" s="21">
        <f t="shared" si="464"/>
        <v>-13.941055000000002</v>
      </c>
      <c r="J1166" s="21">
        <f t="shared" si="464"/>
        <v>-8.2247200000000014</v>
      </c>
      <c r="K1166" s="21">
        <f t="shared" si="464"/>
        <v>37.513690000000004</v>
      </c>
      <c r="L1166" s="21">
        <f t="shared" si="464"/>
        <v>-5.8748000000000014</v>
      </c>
      <c r="M1166" s="21">
        <f t="shared" si="464"/>
        <v>-9.9407800000000002</v>
      </c>
      <c r="N1166" s="21">
        <f t="shared" si="464"/>
        <v>-15.703495</v>
      </c>
      <c r="O1166" s="21">
        <f t="shared" si="464"/>
        <v>58.496775</v>
      </c>
      <c r="P1166" s="21">
        <f t="shared" si="464"/>
        <v>-16.515145</v>
      </c>
      <c r="Q1166" s="21">
        <f t="shared" si="425"/>
        <v>225.54478050000003</v>
      </c>
    </row>
    <row r="1167" spans="1:17" ht="40.5" customHeight="1" x14ac:dyDescent="0.25">
      <c r="A1167" s="40" t="str">
        <f>[1]фидера!B50</f>
        <v>Золотухинский</v>
      </c>
      <c r="B1167" s="40" t="str">
        <f>[1]фидера!C50</f>
        <v>Свобода тяговая 110/35/10</v>
      </c>
      <c r="C1167" s="40" t="str">
        <f>[1]фидера!D50</f>
        <v xml:space="preserve">яч.18                   18 </v>
      </c>
      <c r="D1167" s="11" t="s">
        <v>41</v>
      </c>
      <c r="E1167" s="21">
        <f t="shared" ref="E1167:P1167" si="465">E257*$E$1125</f>
        <v>15.657888000000007</v>
      </c>
      <c r="F1167" s="21">
        <f t="shared" si="465"/>
        <v>-72.862980000000022</v>
      </c>
      <c r="G1167" s="21">
        <f t="shared" si="465"/>
        <v>26.850154999999997</v>
      </c>
      <c r="H1167" s="21">
        <f t="shared" si="465"/>
        <v>-63.385999999999996</v>
      </c>
      <c r="I1167" s="21">
        <f t="shared" si="465"/>
        <v>12.978669999999996</v>
      </c>
      <c r="J1167" s="21">
        <f t="shared" si="465"/>
        <v>6.6362050000000021</v>
      </c>
      <c r="K1167" s="21">
        <f t="shared" si="465"/>
        <v>-90.576274999999981</v>
      </c>
      <c r="L1167" s="21">
        <f t="shared" si="465"/>
        <v>573.27612500000009</v>
      </c>
      <c r="M1167" s="21">
        <f t="shared" si="465"/>
        <v>-4.1935250000000037</v>
      </c>
      <c r="N1167" s="21">
        <f t="shared" si="465"/>
        <v>100.14988</v>
      </c>
      <c r="O1167" s="21">
        <f t="shared" si="465"/>
        <v>189.59757500000003</v>
      </c>
      <c r="P1167" s="21">
        <f t="shared" si="465"/>
        <v>107.00252500000001</v>
      </c>
      <c r="Q1167" s="21">
        <f t="shared" si="425"/>
        <v>801.13024300000006</v>
      </c>
    </row>
    <row r="1168" spans="1:17" ht="40.5" customHeight="1" x14ac:dyDescent="0.25">
      <c r="A1168" s="40" t="str">
        <f>[1]фидера!B51</f>
        <v>Обоянский</v>
      </c>
      <c r="B1168" s="40" t="str">
        <f>[1]фидера!C51</f>
        <v>Долженково 35/10</v>
      </c>
      <c r="C1168" s="40" t="str">
        <f>[1]фидера!D51</f>
        <v>долженково             4815</v>
      </c>
      <c r="D1168" s="11" t="s">
        <v>41</v>
      </c>
      <c r="E1168" s="21">
        <f t="shared" ref="E1168:P1168" si="466">E258*$E$1125</f>
        <v>125.297889</v>
      </c>
      <c r="F1168" s="21">
        <f t="shared" si="466"/>
        <v>85.745025000000012</v>
      </c>
      <c r="G1168" s="21">
        <f t="shared" si="466"/>
        <v>77.466194999999999</v>
      </c>
      <c r="H1168" s="21">
        <f t="shared" si="466"/>
        <v>58.338310000000007</v>
      </c>
      <c r="I1168" s="21">
        <f t="shared" si="466"/>
        <v>90.584005000000005</v>
      </c>
      <c r="J1168" s="21">
        <f t="shared" si="466"/>
        <v>-1.9518249999999997</v>
      </c>
      <c r="K1168" s="21">
        <f t="shared" si="466"/>
        <v>59.783819999999999</v>
      </c>
      <c r="L1168" s="21">
        <f t="shared" si="466"/>
        <v>47.968515000000004</v>
      </c>
      <c r="M1168" s="21">
        <f t="shared" si="466"/>
        <v>60.603200000000008</v>
      </c>
      <c r="N1168" s="21">
        <f t="shared" si="466"/>
        <v>-12.016285</v>
      </c>
      <c r="O1168" s="21">
        <f t="shared" si="466"/>
        <v>20.994679999999999</v>
      </c>
      <c r="P1168" s="21">
        <f t="shared" si="466"/>
        <v>52.092470000000006</v>
      </c>
      <c r="Q1168" s="21">
        <f t="shared" si="425"/>
        <v>664.90599899999995</v>
      </c>
    </row>
    <row r="1169" spans="1:17" ht="40.5" customHeight="1" x14ac:dyDescent="0.25">
      <c r="A1169" s="40" t="str">
        <f>[1]фидера!B52</f>
        <v>Обоянский</v>
      </c>
      <c r="B1169" s="40" t="str">
        <f>[1]фидера!C52</f>
        <v>Быканово 35/10</v>
      </c>
      <c r="C1169" s="40" t="str">
        <f>[1]фидера!D52</f>
        <v>стф                             455</v>
      </c>
      <c r="D1169" s="11" t="s">
        <v>41</v>
      </c>
      <c r="E1169" s="21">
        <f t="shared" ref="E1169:P1169" si="467">E259*$E$1125</f>
        <v>65.653209000000004</v>
      </c>
      <c r="F1169" s="21">
        <f t="shared" si="467"/>
        <v>55.999985000000002</v>
      </c>
      <c r="G1169" s="21">
        <f t="shared" si="467"/>
        <v>93.505945000000011</v>
      </c>
      <c r="H1169" s="21">
        <f t="shared" si="467"/>
        <v>47.350115000000002</v>
      </c>
      <c r="I1169" s="21">
        <f t="shared" si="467"/>
        <v>44.451365000000003</v>
      </c>
      <c r="J1169" s="21">
        <f t="shared" si="467"/>
        <v>24.283795000000001</v>
      </c>
      <c r="K1169" s="21">
        <f t="shared" si="467"/>
        <v>33.911510000000007</v>
      </c>
      <c r="L1169" s="21">
        <f t="shared" si="467"/>
        <v>23.174540000000004</v>
      </c>
      <c r="M1169" s="21">
        <f t="shared" si="467"/>
        <v>37.996814999999998</v>
      </c>
      <c r="N1169" s="21">
        <f t="shared" si="467"/>
        <v>59.92296000000001</v>
      </c>
      <c r="O1169" s="21">
        <f t="shared" si="467"/>
        <v>66.937934999999996</v>
      </c>
      <c r="P1169" s="21">
        <f t="shared" si="467"/>
        <v>70.346865000000008</v>
      </c>
      <c r="Q1169" s="21">
        <f t="shared" si="425"/>
        <v>623.5350390000001</v>
      </c>
    </row>
    <row r="1170" spans="1:17" ht="40.5" customHeight="1" x14ac:dyDescent="0.25">
      <c r="A1170" s="40" t="str">
        <f>[1]фидера!B53</f>
        <v>Обоянский</v>
      </c>
      <c r="B1170" s="40" t="str">
        <f>[1]фидера!C53</f>
        <v>М.Крюки 35/11</v>
      </c>
      <c r="C1170" s="40" t="str">
        <f>[1]фидера!D53</f>
        <v>яч. 09                         475</v>
      </c>
      <c r="D1170" s="11" t="s">
        <v>41</v>
      </c>
      <c r="E1170" s="21">
        <f t="shared" ref="E1170:P1170" si="468">E260*$E$1125</f>
        <v>36.823826150000002</v>
      </c>
      <c r="F1170" s="21">
        <f t="shared" si="468"/>
        <v>34.672915000000003</v>
      </c>
      <c r="G1170" s="21">
        <f t="shared" si="468"/>
        <v>36.903020000000005</v>
      </c>
      <c r="H1170" s="21">
        <f t="shared" si="468"/>
        <v>26.761260000000004</v>
      </c>
      <c r="I1170" s="21">
        <f t="shared" si="468"/>
        <v>-16.634960000000003</v>
      </c>
      <c r="J1170" s="21">
        <f t="shared" si="468"/>
        <v>5.6776849999999994</v>
      </c>
      <c r="K1170" s="21">
        <f t="shared" si="468"/>
        <v>8.5841650000000005</v>
      </c>
      <c r="L1170" s="21">
        <f t="shared" si="468"/>
        <v>7.6720250000000005</v>
      </c>
      <c r="M1170" s="21">
        <f t="shared" si="468"/>
        <v>12.22113</v>
      </c>
      <c r="N1170" s="21">
        <f t="shared" si="468"/>
        <v>26.834695000000004</v>
      </c>
      <c r="O1170" s="21">
        <f t="shared" si="468"/>
        <v>-1.4377800000000005</v>
      </c>
      <c r="P1170" s="21">
        <f t="shared" si="468"/>
        <v>15.865825000000003</v>
      </c>
      <c r="Q1170" s="21">
        <f t="shared" si="425"/>
        <v>193.94380615</v>
      </c>
    </row>
    <row r="1171" spans="1:17" ht="40.5" customHeight="1" x14ac:dyDescent="0.25">
      <c r="A1171" s="40" t="str">
        <f>[1]фидера!B54</f>
        <v>Медвенский</v>
      </c>
      <c r="B1171" s="40" t="str">
        <f>[1]фидера!C54</f>
        <v>Медвенка 110/35/10</v>
      </c>
      <c r="C1171" s="40" t="str">
        <f>[1]фидера!D54</f>
        <v>243.04 Ю-Восточный</v>
      </c>
      <c r="D1171" s="11" t="s">
        <v>41</v>
      </c>
      <c r="E1171" s="21">
        <f t="shared" ref="E1171:P1171" si="469">E261*$E$1125</f>
        <v>21.657914000000002</v>
      </c>
      <c r="F1171" s="21">
        <f t="shared" si="469"/>
        <v>39.651035</v>
      </c>
      <c r="G1171" s="21">
        <f t="shared" si="469"/>
        <v>21.802465000000002</v>
      </c>
      <c r="H1171" s="21">
        <f t="shared" si="469"/>
        <v>33.582985000000001</v>
      </c>
      <c r="I1171" s="21">
        <f t="shared" si="469"/>
        <v>59.702655</v>
      </c>
      <c r="J1171" s="21">
        <f t="shared" si="469"/>
        <v>70.014475000000004</v>
      </c>
      <c r="K1171" s="21">
        <f t="shared" si="469"/>
        <v>56.003850000000007</v>
      </c>
      <c r="L1171" s="21">
        <f t="shared" si="469"/>
        <v>-4.491130000000001</v>
      </c>
      <c r="M1171" s="21">
        <f t="shared" si="469"/>
        <v>32.207045000000001</v>
      </c>
      <c r="N1171" s="21">
        <f t="shared" si="469"/>
        <v>47.906675000000007</v>
      </c>
      <c r="O1171" s="21">
        <f t="shared" si="469"/>
        <v>5.5578700000000012</v>
      </c>
      <c r="P1171" s="21">
        <f t="shared" si="469"/>
        <v>87.689120000000017</v>
      </c>
      <c r="Q1171" s="21">
        <f t="shared" si="425"/>
        <v>471.28495900000001</v>
      </c>
    </row>
    <row r="1172" spans="1:17" ht="40.5" customHeight="1" x14ac:dyDescent="0.25">
      <c r="A1172" s="40" t="str">
        <f>[1]фидера!B55</f>
        <v>Фатежский</v>
      </c>
      <c r="B1172" s="40" t="str">
        <f>[1]фидера!C55</f>
        <v>ПС 35/10кВ В.Любаж</v>
      </c>
      <c r="C1172" s="40" t="str">
        <f>[1]фидера!D55</f>
        <v>яч. №04 ВЛ 10кВ №3315</v>
      </c>
      <c r="D1172" s="11" t="s">
        <v>41</v>
      </c>
      <c r="E1172" s="21">
        <f t="shared" ref="E1172:P1172" si="470">E262*$E$1125</f>
        <v>40.455534750000005</v>
      </c>
      <c r="F1172" s="21">
        <f t="shared" si="470"/>
        <v>34.653590000000008</v>
      </c>
      <c r="G1172" s="21">
        <f t="shared" si="470"/>
        <v>20.956029999999998</v>
      </c>
      <c r="H1172" s="21">
        <f t="shared" si="470"/>
        <v>38.035465000000009</v>
      </c>
      <c r="I1172" s="21">
        <f t="shared" si="470"/>
        <v>98.611609999999999</v>
      </c>
      <c r="J1172" s="21">
        <f t="shared" si="470"/>
        <v>-28.964310000000001</v>
      </c>
      <c r="K1172" s="21">
        <f t="shared" si="470"/>
        <v>83.13228500000001</v>
      </c>
      <c r="L1172" s="21">
        <f t="shared" si="470"/>
        <v>96.733220000000003</v>
      </c>
      <c r="M1172" s="21">
        <f t="shared" si="470"/>
        <v>87.209860000000006</v>
      </c>
      <c r="N1172" s="21">
        <f t="shared" si="470"/>
        <v>-9.3339749999999988</v>
      </c>
      <c r="O1172" s="21">
        <f t="shared" si="470"/>
        <v>63.045879999999997</v>
      </c>
      <c r="P1172" s="21">
        <f t="shared" si="470"/>
        <v>-96.972850000000008</v>
      </c>
      <c r="Q1172" s="21">
        <f t="shared" si="425"/>
        <v>427.56233974999998</v>
      </c>
    </row>
    <row r="1173" spans="1:17" ht="40.5" customHeight="1" x14ac:dyDescent="0.25">
      <c r="A1173" s="40" t="str">
        <f>[1]фидера!B56</f>
        <v>Фатежский</v>
      </c>
      <c r="B1173" s="40" t="str">
        <f>[1]фидера!C56</f>
        <v>ПC 35/10кВ Шуклино</v>
      </c>
      <c r="C1173" s="40" t="str">
        <f>[1]фидера!D56</f>
        <v>яч.№01 ВЛ 10кВ №351</v>
      </c>
      <c r="D1173" s="11" t="s">
        <v>41</v>
      </c>
      <c r="E1173" s="21">
        <f t="shared" ref="E1173:P1173" si="471">E263*$E$1125</f>
        <v>51.798768650000007</v>
      </c>
      <c r="F1173" s="21">
        <f t="shared" si="471"/>
        <v>15.316995</v>
      </c>
      <c r="G1173" s="21">
        <f t="shared" si="471"/>
        <v>121.890505</v>
      </c>
      <c r="H1173" s="21">
        <f t="shared" si="471"/>
        <v>42.093715000000003</v>
      </c>
      <c r="I1173" s="21">
        <f t="shared" si="471"/>
        <v>24.160115000000001</v>
      </c>
      <c r="J1173" s="21">
        <f t="shared" si="471"/>
        <v>-6.1530800000000001</v>
      </c>
      <c r="K1173" s="21">
        <f t="shared" si="471"/>
        <v>14.926630000000001</v>
      </c>
      <c r="L1173" s="21">
        <f t="shared" si="471"/>
        <v>-8.1474199999999986</v>
      </c>
      <c r="M1173" s="21">
        <f t="shared" si="471"/>
        <v>-7.9155200000000008</v>
      </c>
      <c r="N1173" s="21">
        <f t="shared" si="471"/>
        <v>23.750425</v>
      </c>
      <c r="O1173" s="21">
        <f t="shared" si="471"/>
        <v>41.55261500000001</v>
      </c>
      <c r="P1173" s="21">
        <f t="shared" si="471"/>
        <v>41.892735000000002</v>
      </c>
      <c r="Q1173" s="21">
        <f t="shared" si="425"/>
        <v>355.16648365000003</v>
      </c>
    </row>
    <row r="1174" spans="1:17" ht="40.5" customHeight="1" x14ac:dyDescent="0.25">
      <c r="A1174" s="40" t="str">
        <f>[1]фидера!B57</f>
        <v>Фатежский</v>
      </c>
      <c r="B1174" s="40" t="str">
        <f>[1]фидера!C57</f>
        <v>ПС 35/10кВ Глебово</v>
      </c>
      <c r="C1174" s="40" t="str">
        <f>[1]фидера!D57</f>
        <v>яч.№ 8 фидер 378</v>
      </c>
      <c r="D1174" s="11" t="s">
        <v>41</v>
      </c>
      <c r="E1174" s="21">
        <f t="shared" ref="E1174:P1174" si="472">E264*$E$1125</f>
        <v>69.059820000000016</v>
      </c>
      <c r="F1174" s="21">
        <f t="shared" si="472"/>
        <v>44.432040000000001</v>
      </c>
      <c r="G1174" s="21">
        <f t="shared" si="472"/>
        <v>58.156655000000001</v>
      </c>
      <c r="H1174" s="21">
        <f t="shared" si="472"/>
        <v>28.624189999999999</v>
      </c>
      <c r="I1174" s="21">
        <f t="shared" si="472"/>
        <v>-9.8596149999999998</v>
      </c>
      <c r="J1174" s="21">
        <f t="shared" si="472"/>
        <v>40.764155000000002</v>
      </c>
      <c r="K1174" s="21">
        <f t="shared" si="472"/>
        <v>9.5929299999999991</v>
      </c>
      <c r="L1174" s="21">
        <f t="shared" si="472"/>
        <v>5.7975000000000003</v>
      </c>
      <c r="M1174" s="21">
        <f t="shared" si="472"/>
        <v>11.958310000000003</v>
      </c>
      <c r="N1174" s="21">
        <f t="shared" si="472"/>
        <v>24.210360000000001</v>
      </c>
      <c r="O1174" s="21">
        <f t="shared" si="472"/>
        <v>29.258049999999997</v>
      </c>
      <c r="P1174" s="21">
        <f t="shared" si="472"/>
        <v>36.543575000000004</v>
      </c>
      <c r="Q1174" s="21">
        <f t="shared" si="425"/>
        <v>348.53797000000009</v>
      </c>
    </row>
    <row r="1175" spans="1:17" ht="40.5" customHeight="1" x14ac:dyDescent="0.25">
      <c r="A1175" s="40" t="str">
        <f>[1]фидера!B58</f>
        <v>Октябрьский</v>
      </c>
      <c r="B1175" s="40" t="str">
        <f>[1]фидера!C58</f>
        <v>ПС 35/10кВ Старково</v>
      </c>
      <c r="C1175" s="40" t="str">
        <f>[1]фидера!D58</f>
        <v>ВЛ 10кВ 560.15</v>
      </c>
      <c r="D1175" s="11" t="s">
        <v>41</v>
      </c>
      <c r="E1175" s="21">
        <f t="shared" ref="E1175:P1175" si="473">E265*$E$1125</f>
        <v>71.832571000000002</v>
      </c>
      <c r="F1175" s="21">
        <f t="shared" si="473"/>
        <v>44.242654999999999</v>
      </c>
      <c r="G1175" s="21">
        <f t="shared" si="473"/>
        <v>60.355840000000001</v>
      </c>
      <c r="H1175" s="21">
        <f t="shared" si="473"/>
        <v>57.719910000000006</v>
      </c>
      <c r="I1175" s="21">
        <f t="shared" si="473"/>
        <v>12.112909999999999</v>
      </c>
      <c r="J1175" s="21">
        <f t="shared" si="473"/>
        <v>-4.7848700000000015</v>
      </c>
      <c r="K1175" s="21">
        <f t="shared" si="473"/>
        <v>13.6821</v>
      </c>
      <c r="L1175" s="21">
        <f t="shared" si="473"/>
        <v>2.6745800000000006</v>
      </c>
      <c r="M1175" s="21">
        <f t="shared" si="473"/>
        <v>17.794459999999997</v>
      </c>
      <c r="N1175" s="21">
        <f t="shared" si="473"/>
        <v>62.98017500000001</v>
      </c>
      <c r="O1175" s="21">
        <f t="shared" si="473"/>
        <v>33.014830000000011</v>
      </c>
      <c r="P1175" s="21">
        <f t="shared" si="473"/>
        <v>76.268045000000001</v>
      </c>
      <c r="Q1175" s="21">
        <f t="shared" si="425"/>
        <v>447.89320600000008</v>
      </c>
    </row>
    <row r="1176" spans="1:17" ht="40.5" customHeight="1" x14ac:dyDescent="0.25">
      <c r="A1176" s="40" t="str">
        <f>[1]фидера!B59</f>
        <v xml:space="preserve">Курчатовский </v>
      </c>
      <c r="B1176" s="40" t="str">
        <f>[1]фидера!C59</f>
        <v xml:space="preserve">ПС 35/10 Рязаново </v>
      </c>
      <c r="C1176" s="40" t="str">
        <f>[1]фидера!D59</f>
        <v xml:space="preserve"> ВЛ 10 кВ 82507</v>
      </c>
      <c r="D1176" s="11" t="s">
        <v>41</v>
      </c>
      <c r="E1176" s="21">
        <f t="shared" ref="E1176:P1176" si="474">E266*$E$1125</f>
        <v>12.657102000000011</v>
      </c>
      <c r="F1176" s="21">
        <f t="shared" si="474"/>
        <v>78.977409999999992</v>
      </c>
      <c r="G1176" s="21">
        <f t="shared" si="474"/>
        <v>91.940619999999996</v>
      </c>
      <c r="H1176" s="21">
        <f t="shared" si="474"/>
        <v>51.114625000000011</v>
      </c>
      <c r="I1176" s="21">
        <f t="shared" si="474"/>
        <v>45.889144999999992</v>
      </c>
      <c r="J1176" s="21">
        <f t="shared" si="474"/>
        <v>-20.743455000000001</v>
      </c>
      <c r="K1176" s="21">
        <f t="shared" si="474"/>
        <v>21.466210000000004</v>
      </c>
      <c r="L1176" s="21">
        <f t="shared" si="474"/>
        <v>11.792115000000001</v>
      </c>
      <c r="M1176" s="21">
        <f t="shared" si="474"/>
        <v>14.617430000000004</v>
      </c>
      <c r="N1176" s="21">
        <f t="shared" si="474"/>
        <v>64.456604999999996</v>
      </c>
      <c r="O1176" s="21">
        <f t="shared" si="474"/>
        <v>28.295665</v>
      </c>
      <c r="P1176" s="21">
        <f t="shared" si="474"/>
        <v>62.813980000000001</v>
      </c>
      <c r="Q1176" s="21">
        <f t="shared" si="425"/>
        <v>463.27745200000004</v>
      </c>
    </row>
    <row r="1177" spans="1:17" ht="40.5" customHeight="1" x14ac:dyDescent="0.25">
      <c r="A1177" s="40" t="str">
        <f>[1]фидера!B60</f>
        <v xml:space="preserve">Курчатовский </v>
      </c>
      <c r="B1177" s="40" t="str">
        <f>[1]фидера!C60</f>
        <v xml:space="preserve">ПС 35/10 Сосновый бор </v>
      </c>
      <c r="C1177" s="40" t="str">
        <f>[1]фидера!D60</f>
        <v xml:space="preserve"> ВЛ кВ 10 82201+81901</v>
      </c>
      <c r="D1177" s="11" t="s">
        <v>41</v>
      </c>
      <c r="E1177" s="21">
        <f t="shared" ref="E1177:P1177" si="475">E267*$E$1125</f>
        <v>197.30995059999998</v>
      </c>
      <c r="F1177" s="21">
        <f t="shared" si="475"/>
        <v>220.79585500000002</v>
      </c>
      <c r="G1177" s="21">
        <f t="shared" si="475"/>
        <v>233.19091000000003</v>
      </c>
      <c r="H1177" s="21">
        <f t="shared" si="475"/>
        <v>64.680774999999997</v>
      </c>
      <c r="I1177" s="21">
        <f t="shared" si="475"/>
        <v>-27.545855</v>
      </c>
      <c r="J1177" s="21">
        <f t="shared" si="475"/>
        <v>-32.80612</v>
      </c>
      <c r="K1177" s="21">
        <f t="shared" si="475"/>
        <v>33.973349999999996</v>
      </c>
      <c r="L1177" s="21">
        <f t="shared" si="475"/>
        <v>44.629155000000004</v>
      </c>
      <c r="M1177" s="21">
        <f t="shared" si="475"/>
        <v>62.288340000000005</v>
      </c>
      <c r="N1177" s="21">
        <f t="shared" si="475"/>
        <v>30.900675000000003</v>
      </c>
      <c r="O1177" s="21">
        <f t="shared" si="475"/>
        <v>213.96253500000003</v>
      </c>
      <c r="P1177" s="21">
        <f t="shared" si="475"/>
        <v>172.02728500000001</v>
      </c>
      <c r="Q1177" s="21">
        <f t="shared" si="425"/>
        <v>1213.4068556000002</v>
      </c>
    </row>
    <row r="1178" spans="1:17" ht="40.5" customHeight="1" x14ac:dyDescent="0.25">
      <c r="A1178" s="40" t="str">
        <f>[1]фидера!B61</f>
        <v>Курский</v>
      </c>
      <c r="B1178" s="40" t="str">
        <f>[1]фидера!C61</f>
        <v>Камыши</v>
      </c>
      <c r="C1178" s="40" t="str">
        <f>[1]фидера!D61</f>
        <v>420.10</v>
      </c>
      <c r="D1178" s="11" t="s">
        <v>41</v>
      </c>
      <c r="E1178" s="21">
        <f t="shared" ref="E1178:P1178" si="476">E268*$E$1125</f>
        <v>53.934915500000002</v>
      </c>
      <c r="F1178" s="21">
        <f t="shared" si="476"/>
        <v>97.390269999999987</v>
      </c>
      <c r="G1178" s="21">
        <f t="shared" si="476"/>
        <v>100.50546</v>
      </c>
      <c r="H1178" s="21">
        <f t="shared" si="476"/>
        <v>77.868155000000002</v>
      </c>
      <c r="I1178" s="21">
        <f t="shared" si="476"/>
        <v>81.280950000000004</v>
      </c>
      <c r="J1178" s="21">
        <f t="shared" si="476"/>
        <v>50.751315000000005</v>
      </c>
      <c r="K1178" s="21">
        <f t="shared" si="476"/>
        <v>68.897490000000005</v>
      </c>
      <c r="L1178" s="21">
        <f t="shared" si="476"/>
        <v>88.357765000000001</v>
      </c>
      <c r="M1178" s="21">
        <f t="shared" si="476"/>
        <v>54.361224999999997</v>
      </c>
      <c r="N1178" s="21">
        <f t="shared" si="476"/>
        <v>125.98740500000001</v>
      </c>
      <c r="O1178" s="21">
        <f t="shared" si="476"/>
        <v>80.890585000000016</v>
      </c>
      <c r="P1178" s="21">
        <f t="shared" si="476"/>
        <v>181.92555000000002</v>
      </c>
      <c r="Q1178" s="21">
        <f t="shared" si="425"/>
        <v>1062.1510854999999</v>
      </c>
    </row>
    <row r="1179" spans="1:17" ht="40.5" customHeight="1" x14ac:dyDescent="0.25">
      <c r="A1179" s="40" t="str">
        <f>[1]фидера!B62</f>
        <v>Курский</v>
      </c>
      <c r="B1179" s="40" t="str">
        <f>[1]фидера!C62</f>
        <v>Сапогово</v>
      </c>
      <c r="C1179" s="40" t="str">
        <f>[1]фидера!D62</f>
        <v>427.16</v>
      </c>
      <c r="D1179" s="11" t="s">
        <v>41</v>
      </c>
      <c r="E1179" s="21">
        <f t="shared" ref="E1179:P1179" si="477">E269*$E$1125</f>
        <v>250.71404700000002</v>
      </c>
      <c r="F1179" s="21">
        <f t="shared" si="477"/>
        <v>169.87834500000002</v>
      </c>
      <c r="G1179" s="21">
        <f t="shared" si="477"/>
        <v>412.94046500000007</v>
      </c>
      <c r="H1179" s="21">
        <f t="shared" si="477"/>
        <v>195.49170000000001</v>
      </c>
      <c r="I1179" s="21">
        <f t="shared" si="477"/>
        <v>201.32011999999997</v>
      </c>
      <c r="J1179" s="21">
        <f t="shared" si="477"/>
        <v>60.792585000000003</v>
      </c>
      <c r="K1179" s="21">
        <f t="shared" si="477"/>
        <v>131.88926000000001</v>
      </c>
      <c r="L1179" s="21">
        <f t="shared" si="477"/>
        <v>72.484210000000004</v>
      </c>
      <c r="M1179" s="21">
        <f t="shared" si="477"/>
        <v>86.645570000000006</v>
      </c>
      <c r="N1179" s="21">
        <f t="shared" si="477"/>
        <v>12.031745000000006</v>
      </c>
      <c r="O1179" s="21">
        <f t="shared" si="477"/>
        <v>117.94047500000001</v>
      </c>
      <c r="P1179" s="21">
        <f t="shared" si="477"/>
        <v>-5.3259700000000008</v>
      </c>
      <c r="Q1179" s="21">
        <f t="shared" si="425"/>
        <v>1706.8025519999999</v>
      </c>
    </row>
    <row r="1180" spans="1:17" ht="40.5" customHeight="1" x14ac:dyDescent="0.25">
      <c r="A1180" s="40" t="str">
        <f>[1]фидера!B63</f>
        <v>Курский</v>
      </c>
      <c r="B1180" s="40" t="str">
        <f>[1]фидера!C63</f>
        <v>Стрелецкая</v>
      </c>
      <c r="C1180" s="40" t="str">
        <f>[1]фидера!D63</f>
        <v>416.5</v>
      </c>
      <c r="D1180" s="11" t="s">
        <v>41</v>
      </c>
      <c r="E1180" s="21">
        <f t="shared" ref="E1180:P1180" si="478">E270*$E$1125</f>
        <v>164.0925173</v>
      </c>
      <c r="F1180" s="21">
        <f t="shared" si="478"/>
        <v>40.188269999999989</v>
      </c>
      <c r="G1180" s="21">
        <f t="shared" si="478"/>
        <v>23.263435000000008</v>
      </c>
      <c r="H1180" s="21">
        <f t="shared" si="478"/>
        <v>54.283925000000004</v>
      </c>
      <c r="I1180" s="21">
        <f t="shared" si="478"/>
        <v>135.49144000000001</v>
      </c>
      <c r="J1180" s="21">
        <f t="shared" si="478"/>
        <v>-9.0054500000000015</v>
      </c>
      <c r="K1180" s="21">
        <f t="shared" si="478"/>
        <v>-21.632405000000002</v>
      </c>
      <c r="L1180" s="21">
        <f t="shared" si="478"/>
        <v>74.613825000000006</v>
      </c>
      <c r="M1180" s="21">
        <f t="shared" si="478"/>
        <v>-11.417209999999995</v>
      </c>
      <c r="N1180" s="21">
        <f t="shared" si="478"/>
        <v>89.51339999999999</v>
      </c>
      <c r="O1180" s="21">
        <f t="shared" si="478"/>
        <v>143.87849</v>
      </c>
      <c r="P1180" s="21">
        <f t="shared" si="478"/>
        <v>-74.540390000000016</v>
      </c>
      <c r="Q1180" s="21">
        <f t="shared" si="425"/>
        <v>608.72984729999996</v>
      </c>
    </row>
    <row r="1181" spans="1:17" ht="40.5" customHeight="1" x14ac:dyDescent="0.25">
      <c r="A1181" s="40" t="str">
        <f>[1]фидера!B64</f>
        <v>Курский</v>
      </c>
      <c r="B1181" s="40" t="str">
        <f>[1]фидера!C64</f>
        <v>Моква</v>
      </c>
      <c r="C1181" s="40" t="str">
        <f>[1]фидера!D64</f>
        <v>421.2</v>
      </c>
      <c r="D1181" s="11" t="s">
        <v>41</v>
      </c>
      <c r="E1181" s="21">
        <f t="shared" ref="E1181:P1181" si="479">E271*$E$1125</f>
        <v>291.86810320000001</v>
      </c>
      <c r="F1181" s="21">
        <f t="shared" si="479"/>
        <v>239.67638000000002</v>
      </c>
      <c r="G1181" s="21">
        <f t="shared" si="479"/>
        <v>692.77419499999996</v>
      </c>
      <c r="H1181" s="21">
        <f t="shared" si="479"/>
        <v>59.482349999999997</v>
      </c>
      <c r="I1181" s="21">
        <f t="shared" si="479"/>
        <v>50.511685000000014</v>
      </c>
      <c r="J1181" s="21">
        <f t="shared" si="479"/>
        <v>147.40723500000001</v>
      </c>
      <c r="K1181" s="21">
        <f t="shared" si="479"/>
        <v>-188.99077000000003</v>
      </c>
      <c r="L1181" s="21">
        <f t="shared" si="479"/>
        <v>68.035595000000015</v>
      </c>
      <c r="M1181" s="21">
        <f t="shared" si="479"/>
        <v>84.523685</v>
      </c>
      <c r="N1181" s="21">
        <f t="shared" si="479"/>
        <v>129.52774500000004</v>
      </c>
      <c r="O1181" s="21">
        <f t="shared" si="479"/>
        <v>173.24089500000002</v>
      </c>
      <c r="P1181" s="21">
        <f t="shared" si="479"/>
        <v>268.51701000000003</v>
      </c>
      <c r="Q1181" s="21">
        <f t="shared" si="425"/>
        <v>2016.5741082000004</v>
      </c>
    </row>
    <row r="1182" spans="1:17" ht="40.5" customHeight="1" x14ac:dyDescent="0.25">
      <c r="A1182" s="40" t="str">
        <f>[1]фидера!B65</f>
        <v>Курский</v>
      </c>
      <c r="B1182" s="40" t="str">
        <f>[1]фидера!C65</f>
        <v>Моква</v>
      </c>
      <c r="C1182" s="40" t="str">
        <f>[1]фидера!D65</f>
        <v>421.2</v>
      </c>
      <c r="D1182" s="11" t="s">
        <v>41</v>
      </c>
      <c r="E1182" s="21">
        <f t="shared" ref="E1182:P1182" si="480">E272*$E$1125</f>
        <v>291.86810320000001</v>
      </c>
      <c r="F1182" s="21">
        <f t="shared" si="480"/>
        <v>239.67638000000002</v>
      </c>
      <c r="G1182" s="21">
        <f t="shared" si="480"/>
        <v>692.77419499999996</v>
      </c>
      <c r="H1182" s="21">
        <f t="shared" si="480"/>
        <v>59.482349999999997</v>
      </c>
      <c r="I1182" s="21">
        <f t="shared" si="480"/>
        <v>50.511685000000014</v>
      </c>
      <c r="J1182" s="21">
        <f t="shared" si="480"/>
        <v>147.40723500000001</v>
      </c>
      <c r="K1182" s="21">
        <f t="shared" si="480"/>
        <v>-188.99077000000003</v>
      </c>
      <c r="L1182" s="21">
        <f t="shared" si="480"/>
        <v>68.035595000000015</v>
      </c>
      <c r="M1182" s="21">
        <f t="shared" si="480"/>
        <v>84.523685</v>
      </c>
      <c r="N1182" s="21">
        <f t="shared" si="480"/>
        <v>129.52774500000004</v>
      </c>
      <c r="O1182" s="21">
        <f t="shared" si="480"/>
        <v>173.24089500000002</v>
      </c>
      <c r="P1182" s="21">
        <f t="shared" si="480"/>
        <v>268.51701000000003</v>
      </c>
      <c r="Q1182" s="21">
        <f t="shared" si="425"/>
        <v>2016.5741082000004</v>
      </c>
    </row>
    <row r="1183" spans="1:17" ht="40.5" customHeight="1" x14ac:dyDescent="0.25">
      <c r="A1183" s="40" t="str">
        <f>[1]фидера!B66</f>
        <v>Обоянский</v>
      </c>
      <c r="B1183" s="40" t="str">
        <f>[1]фидера!C66</f>
        <v>Шипы 35/10</v>
      </c>
      <c r="C1183" s="40" t="str">
        <f>[1]фидера!D66</f>
        <v>пятилетка                 4914</v>
      </c>
      <c r="D1183" s="11" t="s">
        <v>41</v>
      </c>
      <c r="E1183" s="21">
        <f t="shared" ref="E1183:P1183" si="481">E273*$E$1125</f>
        <v>26.678549</v>
      </c>
      <c r="F1183" s="21">
        <f t="shared" si="481"/>
        <v>39.600790000000003</v>
      </c>
      <c r="G1183" s="21">
        <f t="shared" si="481"/>
        <v>39.480975000000001</v>
      </c>
      <c r="H1183" s="21">
        <f t="shared" si="481"/>
        <v>16.352815</v>
      </c>
      <c r="I1183" s="21">
        <f t="shared" si="481"/>
        <v>17.129680000000004</v>
      </c>
      <c r="J1183" s="21">
        <f t="shared" si="481"/>
        <v>23.093374999999998</v>
      </c>
      <c r="K1183" s="21">
        <f t="shared" si="481"/>
        <v>11.560214999999999</v>
      </c>
      <c r="L1183" s="21">
        <f t="shared" si="481"/>
        <v>24.210359999999998</v>
      </c>
      <c r="M1183" s="21">
        <f t="shared" si="481"/>
        <v>12.395054999999999</v>
      </c>
      <c r="N1183" s="21">
        <f t="shared" si="481"/>
        <v>32.597409999999996</v>
      </c>
      <c r="O1183" s="21">
        <f t="shared" si="481"/>
        <v>31.476560000000003</v>
      </c>
      <c r="P1183" s="21">
        <f t="shared" si="481"/>
        <v>24.863545000000002</v>
      </c>
      <c r="Q1183" s="21">
        <f t="shared" si="425"/>
        <v>299.43932899999999</v>
      </c>
    </row>
    <row r="1184" spans="1:17" ht="40.5" customHeight="1" x14ac:dyDescent="0.25">
      <c r="A1184" s="40" t="str">
        <f>[1]фидера!B67</f>
        <v>Курский</v>
      </c>
      <c r="B1184" s="40" t="str">
        <f>[1]фидера!C67</f>
        <v>Б.Жирово</v>
      </c>
      <c r="C1184" s="40" t="str">
        <f>[1]фидера!D67</f>
        <v>478.11</v>
      </c>
      <c r="D1184" s="11" t="s">
        <v>41</v>
      </c>
      <c r="E1184" s="21">
        <f t="shared" ref="E1184:P1184" si="482">E274*$E$1125</f>
        <v>203.0143041</v>
      </c>
      <c r="F1184" s="21">
        <f t="shared" si="482"/>
        <v>291.95437000000004</v>
      </c>
      <c r="G1184" s="21">
        <f t="shared" si="482"/>
        <v>217.92802500000002</v>
      </c>
      <c r="H1184" s="21">
        <f t="shared" si="482"/>
        <v>134.23145000000002</v>
      </c>
      <c r="I1184" s="21">
        <f t="shared" si="482"/>
        <v>106.54258999999999</v>
      </c>
      <c r="J1184" s="21">
        <f t="shared" si="482"/>
        <v>84.245404999999991</v>
      </c>
      <c r="K1184" s="21">
        <f t="shared" si="482"/>
        <v>-35.979284999999997</v>
      </c>
      <c r="L1184" s="21">
        <f t="shared" si="482"/>
        <v>53.22878</v>
      </c>
      <c r="M1184" s="21">
        <f t="shared" si="482"/>
        <v>77.991835000000009</v>
      </c>
      <c r="N1184" s="21">
        <f t="shared" si="482"/>
        <v>102.46501500000002</v>
      </c>
      <c r="O1184" s="21">
        <f t="shared" si="482"/>
        <v>129.44658000000001</v>
      </c>
      <c r="P1184" s="21">
        <f t="shared" si="482"/>
        <v>57.600094999999996</v>
      </c>
      <c r="Q1184" s="21">
        <f t="shared" si="425"/>
        <v>1422.6691641000002</v>
      </c>
    </row>
    <row r="1185" spans="1:17" ht="40.5" customHeight="1" x14ac:dyDescent="0.25">
      <c r="A1185" s="40" t="str">
        <f>[1]фидера!B68</f>
        <v>Октябрьский</v>
      </c>
      <c r="B1185" s="40" t="str">
        <f>[1]фидера!C68</f>
        <v>ПC 35/10кВ Лобазовка</v>
      </c>
      <c r="C1185" s="40" t="str">
        <f>[1]фидера!D68</f>
        <v>ВЛ 10кВ 554.06</v>
      </c>
      <c r="D1185" s="11" t="s">
        <v>41</v>
      </c>
      <c r="E1185" s="21">
        <f t="shared" ref="E1185:P1185" si="483">E275*$E$1125</f>
        <v>259.73487970000002</v>
      </c>
      <c r="F1185" s="21">
        <f t="shared" si="483"/>
        <v>283.17309</v>
      </c>
      <c r="G1185" s="21">
        <f t="shared" si="483"/>
        <v>66.663520000000005</v>
      </c>
      <c r="H1185" s="21">
        <f t="shared" si="483"/>
        <v>177.93687</v>
      </c>
      <c r="I1185" s="21">
        <f t="shared" si="483"/>
        <v>-1.4261849999999991</v>
      </c>
      <c r="J1185" s="21">
        <f t="shared" si="483"/>
        <v>120.82376500000002</v>
      </c>
      <c r="K1185" s="21">
        <f t="shared" si="483"/>
        <v>70.014475000000004</v>
      </c>
      <c r="L1185" s="21">
        <f t="shared" si="483"/>
        <v>-17.133545000000005</v>
      </c>
      <c r="M1185" s="21">
        <f t="shared" si="483"/>
        <v>64.549365000000009</v>
      </c>
      <c r="N1185" s="21">
        <f t="shared" si="483"/>
        <v>176.44884500000003</v>
      </c>
      <c r="O1185" s="21">
        <f t="shared" si="483"/>
        <v>255.549935</v>
      </c>
      <c r="P1185" s="21">
        <f t="shared" si="483"/>
        <v>224.35552000000001</v>
      </c>
      <c r="Q1185" s="21">
        <f t="shared" si="425"/>
        <v>1680.6905347000002</v>
      </c>
    </row>
    <row r="1186" spans="1:17" ht="40.5" customHeight="1" x14ac:dyDescent="0.25">
      <c r="A1186" s="40" t="str">
        <f>[1]фидера!B69</f>
        <v>Курский</v>
      </c>
      <c r="B1186" s="40" t="str">
        <f>[1]фидера!C69</f>
        <v>Камыши</v>
      </c>
      <c r="C1186" s="40" t="str">
        <f>[1]фидера!D69</f>
        <v>420.16</v>
      </c>
      <c r="D1186" s="11" t="s">
        <v>41</v>
      </c>
      <c r="E1186" s="21">
        <f t="shared" ref="E1186:P1186" si="484">E276*$E$1125</f>
        <v>64.858564999999999</v>
      </c>
      <c r="F1186" s="21">
        <f t="shared" si="484"/>
        <v>74.714314999999999</v>
      </c>
      <c r="G1186" s="21">
        <f t="shared" si="484"/>
        <v>-0.93146499999999999</v>
      </c>
      <c r="H1186" s="21">
        <f t="shared" si="484"/>
        <v>-0.83870500000000003</v>
      </c>
      <c r="I1186" s="21">
        <f t="shared" si="484"/>
        <v>22.397675</v>
      </c>
      <c r="J1186" s="21">
        <f t="shared" si="484"/>
        <v>2.9605900000000003</v>
      </c>
      <c r="K1186" s="21">
        <f t="shared" si="484"/>
        <v>37.32817</v>
      </c>
      <c r="L1186" s="21">
        <f t="shared" si="484"/>
        <v>-0.19325000000000017</v>
      </c>
      <c r="M1186" s="21">
        <f t="shared" si="484"/>
        <v>16.395330000000001</v>
      </c>
      <c r="N1186" s="21">
        <f t="shared" si="484"/>
        <v>14.16136</v>
      </c>
      <c r="O1186" s="21">
        <f t="shared" si="484"/>
        <v>7.3821499999999993</v>
      </c>
      <c r="P1186" s="21">
        <f t="shared" si="484"/>
        <v>4.1046300000000002</v>
      </c>
      <c r="Q1186" s="21">
        <f t="shared" si="425"/>
        <v>242.33936499999999</v>
      </c>
    </row>
    <row r="1187" spans="1:17" ht="40.5" customHeight="1" x14ac:dyDescent="0.25">
      <c r="A1187" s="40" t="str">
        <f>[1]фидера!B70</f>
        <v>Курский</v>
      </c>
      <c r="B1187" s="40" t="str">
        <f>[1]фидера!C70</f>
        <v>Сапогово</v>
      </c>
      <c r="C1187" s="40" t="str">
        <f>[1]фидера!D70</f>
        <v>427.13</v>
      </c>
      <c r="D1187" s="11" t="s">
        <v>41</v>
      </c>
      <c r="E1187" s="21">
        <f t="shared" ref="E1187:P1187" si="485">E277*$E$1125</f>
        <v>363.23834290000002</v>
      </c>
      <c r="F1187" s="21">
        <f t="shared" si="485"/>
        <v>119.78408</v>
      </c>
      <c r="G1187" s="21">
        <f t="shared" si="485"/>
        <v>104.28929500000001</v>
      </c>
      <c r="H1187" s="21">
        <f t="shared" si="485"/>
        <v>10.454825000000001</v>
      </c>
      <c r="I1187" s="21">
        <f t="shared" si="485"/>
        <v>38.278960000000005</v>
      </c>
      <c r="J1187" s="21">
        <f t="shared" si="485"/>
        <v>89.44769500000001</v>
      </c>
      <c r="K1187" s="21">
        <f t="shared" si="485"/>
        <v>314.51051000000007</v>
      </c>
      <c r="L1187" s="21">
        <f t="shared" si="485"/>
        <v>13.848294999999995</v>
      </c>
      <c r="M1187" s="21">
        <f t="shared" si="485"/>
        <v>-183.62615000000002</v>
      </c>
      <c r="N1187" s="21">
        <f t="shared" si="485"/>
        <v>-25.072255000000006</v>
      </c>
      <c r="O1187" s="21">
        <f t="shared" si="485"/>
        <v>12.924559999999991</v>
      </c>
      <c r="P1187" s="21">
        <f t="shared" si="485"/>
        <v>52.482835000000001</v>
      </c>
      <c r="Q1187" s="21">
        <f t="shared" si="425"/>
        <v>910.56099290000009</v>
      </c>
    </row>
    <row r="1188" spans="1:17" ht="40.5" customHeight="1" x14ac:dyDescent="0.25">
      <c r="A1188" s="40" t="str">
        <f>[1]фидера!B71</f>
        <v>Фатежский</v>
      </c>
      <c r="B1188" s="40" t="str">
        <f>[1]фидера!C71</f>
        <v>ПС 35/10кВ В.Любаж</v>
      </c>
      <c r="C1188" s="40" t="str">
        <f>[1]фидера!D71</f>
        <v>яч. №03 ВЛ 10кВ №332</v>
      </c>
      <c r="D1188" s="11" t="s">
        <v>41</v>
      </c>
      <c r="E1188" s="21">
        <f t="shared" ref="E1188:P1188" si="486">E278*$E$1125</f>
        <v>38.272389500000003</v>
      </c>
      <c r="F1188" s="21">
        <f t="shared" si="486"/>
        <v>65.534940000000006</v>
      </c>
      <c r="G1188" s="21">
        <f t="shared" si="486"/>
        <v>106.71651500000002</v>
      </c>
      <c r="H1188" s="21">
        <f t="shared" si="486"/>
        <v>151.00941500000002</v>
      </c>
      <c r="I1188" s="21">
        <f t="shared" si="486"/>
        <v>65.797760000000011</v>
      </c>
      <c r="J1188" s="21">
        <f t="shared" si="486"/>
        <v>115.25816500000001</v>
      </c>
      <c r="K1188" s="21">
        <f t="shared" si="486"/>
        <v>32.601274999999994</v>
      </c>
      <c r="L1188" s="21">
        <f t="shared" si="486"/>
        <v>16.372140000000002</v>
      </c>
      <c r="M1188" s="21">
        <f t="shared" si="486"/>
        <v>-12.132235000000001</v>
      </c>
      <c r="N1188" s="21">
        <f t="shared" si="486"/>
        <v>55.822195000000001</v>
      </c>
      <c r="O1188" s="21">
        <f t="shared" si="486"/>
        <v>36.756150000000005</v>
      </c>
      <c r="P1188" s="21">
        <f t="shared" si="486"/>
        <v>-22.907855000000001</v>
      </c>
      <c r="Q1188" s="21">
        <f t="shared" si="425"/>
        <v>649.10085449999997</v>
      </c>
    </row>
    <row r="1189" spans="1:17" ht="40.5" customHeight="1" x14ac:dyDescent="0.25">
      <c r="A1189" s="40" t="str">
        <f>[1]фидера!B72</f>
        <v xml:space="preserve">Курчатовский </v>
      </c>
      <c r="B1189" s="40" t="str">
        <f>[1]фидера!C72</f>
        <v>ПС Иванино 35/10+Теплицы 35/10+Рязаново 35/10</v>
      </c>
      <c r="C1189" s="40" t="str">
        <f>[1]фидера!D72</f>
        <v xml:space="preserve"> ВЛ 10 кВ 8505+8185+82505</v>
      </c>
      <c r="D1189" s="11" t="s">
        <v>41</v>
      </c>
      <c r="E1189" s="21">
        <f t="shared" ref="E1189:P1189" si="487">E279*$E$1125</f>
        <v>165.9249911</v>
      </c>
      <c r="F1189" s="21">
        <f t="shared" si="487"/>
        <v>204.53966500000004</v>
      </c>
      <c r="G1189" s="21">
        <f t="shared" si="487"/>
        <v>298.66401000000002</v>
      </c>
      <c r="H1189" s="21">
        <f t="shared" si="487"/>
        <v>221.45677000000001</v>
      </c>
      <c r="I1189" s="21">
        <f t="shared" si="487"/>
        <v>-11.030710000000012</v>
      </c>
      <c r="J1189" s="21">
        <f t="shared" si="487"/>
        <v>161.78116999999997</v>
      </c>
      <c r="K1189" s="21">
        <f t="shared" si="487"/>
        <v>85.122760000000014</v>
      </c>
      <c r="L1189" s="21">
        <f t="shared" si="487"/>
        <v>45.993499999999997</v>
      </c>
      <c r="M1189" s="21">
        <f t="shared" si="487"/>
        <v>241.96059499999998</v>
      </c>
      <c r="N1189" s="21">
        <f t="shared" si="487"/>
        <v>401.48074000000003</v>
      </c>
      <c r="O1189" s="21">
        <f t="shared" si="487"/>
        <v>318.05858000000001</v>
      </c>
      <c r="P1189" s="21">
        <f t="shared" si="487"/>
        <v>356.72017500000004</v>
      </c>
      <c r="Q1189" s="21">
        <f t="shared" si="425"/>
        <v>2490.6722460999999</v>
      </c>
    </row>
    <row r="1190" spans="1:17" ht="40.5" customHeight="1" x14ac:dyDescent="0.25">
      <c r="A1190" s="40" t="str">
        <f>[1]фидера!B73</f>
        <v>Курский</v>
      </c>
      <c r="B1190" s="40" t="str">
        <f>[1]фидера!C73</f>
        <v>Новая</v>
      </c>
      <c r="C1190" s="40" t="str">
        <f>[1]фидера!D73</f>
        <v>414.1</v>
      </c>
      <c r="D1190" s="11" t="s">
        <v>41</v>
      </c>
      <c r="E1190" s="21">
        <f t="shared" ref="E1190:P1190" si="488">E280*$E$1125</f>
        <v>415.18340180000007</v>
      </c>
      <c r="F1190" s="21">
        <f t="shared" si="488"/>
        <v>494.47264000000007</v>
      </c>
      <c r="G1190" s="21">
        <f t="shared" si="488"/>
        <v>942.34884000000011</v>
      </c>
      <c r="H1190" s="21">
        <f t="shared" si="488"/>
        <v>25.423970000000001</v>
      </c>
      <c r="I1190" s="21">
        <f t="shared" si="488"/>
        <v>87.008879999999991</v>
      </c>
      <c r="J1190" s="21">
        <f t="shared" si="488"/>
        <v>119.06905500000002</v>
      </c>
      <c r="K1190" s="21">
        <f t="shared" si="488"/>
        <v>-49.317399999999999</v>
      </c>
      <c r="L1190" s="21">
        <f t="shared" si="488"/>
        <v>90.893205000000009</v>
      </c>
      <c r="M1190" s="21">
        <f t="shared" si="488"/>
        <v>138.88877500000001</v>
      </c>
      <c r="N1190" s="21">
        <f t="shared" si="488"/>
        <v>121.52332999999999</v>
      </c>
      <c r="O1190" s="21">
        <f t="shared" si="488"/>
        <v>65.03249000000001</v>
      </c>
      <c r="P1190" s="21">
        <f t="shared" si="488"/>
        <v>-42.727575000000009</v>
      </c>
      <c r="Q1190" s="21">
        <f t="shared" si="425"/>
        <v>2407.7996118000005</v>
      </c>
    </row>
    <row r="1191" spans="1:17" ht="40.5" customHeight="1" x14ac:dyDescent="0.25">
      <c r="A1191" s="40" t="str">
        <f>[1]фидера!B74</f>
        <v>Курский</v>
      </c>
      <c r="B1191" s="40" t="str">
        <f>[1]фидера!C74</f>
        <v>Оросительная</v>
      </c>
      <c r="C1191" s="40" t="str">
        <f>[1]фидера!D74</f>
        <v>415.8</v>
      </c>
      <c r="D1191" s="11" t="s">
        <v>41</v>
      </c>
      <c r="E1191" s="21">
        <f t="shared" ref="E1191:P1191" si="489">E281*$E$1125</f>
        <v>400.78890500000017</v>
      </c>
      <c r="F1191" s="21">
        <f t="shared" si="489"/>
        <v>447.31964000000011</v>
      </c>
      <c r="G1191" s="21">
        <f t="shared" si="489"/>
        <v>238.98841000000002</v>
      </c>
      <c r="H1191" s="21">
        <f t="shared" si="489"/>
        <v>438.49970999999994</v>
      </c>
      <c r="I1191" s="21">
        <f t="shared" si="489"/>
        <v>-4.4486149999999993</v>
      </c>
      <c r="J1191" s="21">
        <f t="shared" si="489"/>
        <v>-27.236655000000003</v>
      </c>
      <c r="K1191" s="21">
        <f t="shared" si="489"/>
        <v>137.40075000000002</v>
      </c>
      <c r="L1191" s="21">
        <f t="shared" si="489"/>
        <v>-81.51285</v>
      </c>
      <c r="M1191" s="21">
        <f t="shared" si="489"/>
        <v>226.90642</v>
      </c>
      <c r="N1191" s="21">
        <f t="shared" si="489"/>
        <v>384.05345499999999</v>
      </c>
      <c r="O1191" s="21">
        <f t="shared" si="489"/>
        <v>623.71823999999992</v>
      </c>
      <c r="P1191" s="21">
        <f t="shared" si="489"/>
        <v>562.44639500000005</v>
      </c>
      <c r="Q1191" s="21">
        <f t="shared" ref="Q1191:Q1194" si="490">SUM(E1191:P1191)</f>
        <v>3346.9238050000004</v>
      </c>
    </row>
    <row r="1192" spans="1:17" ht="40.5" customHeight="1" x14ac:dyDescent="0.25">
      <c r="A1192" s="40" t="str">
        <f>[1]фидера!B75</f>
        <v>Курский</v>
      </c>
      <c r="B1192" s="40" t="str">
        <f>[1]фидера!C75</f>
        <v>Садовая</v>
      </c>
      <c r="C1192" s="40" t="str">
        <f>[1]фидера!D75</f>
        <v>403.23</v>
      </c>
      <c r="D1192" s="11" t="s">
        <v>41</v>
      </c>
      <c r="E1192" s="21">
        <f t="shared" ref="E1192:P1192" si="491">E282*$E$1125</f>
        <v>389.58844419999997</v>
      </c>
      <c r="F1192" s="21">
        <f t="shared" si="491"/>
        <v>481.14225500000003</v>
      </c>
      <c r="G1192" s="21">
        <f t="shared" si="491"/>
        <v>455.27767499999999</v>
      </c>
      <c r="H1192" s="21">
        <f t="shared" si="491"/>
        <v>318.01992999999999</v>
      </c>
      <c r="I1192" s="21">
        <f t="shared" si="491"/>
        <v>-70.559440000000009</v>
      </c>
      <c r="J1192" s="21">
        <f t="shared" si="491"/>
        <v>43.330514999999998</v>
      </c>
      <c r="K1192" s="21">
        <f t="shared" si="491"/>
        <v>-66.968854999999962</v>
      </c>
      <c r="L1192" s="21">
        <f t="shared" si="491"/>
        <v>84.434789999999992</v>
      </c>
      <c r="M1192" s="21">
        <f t="shared" si="491"/>
        <v>70.192265000000006</v>
      </c>
      <c r="N1192" s="21">
        <f t="shared" si="491"/>
        <v>-34.831380000000003</v>
      </c>
      <c r="O1192" s="21">
        <f t="shared" si="491"/>
        <v>30.545094999999996</v>
      </c>
      <c r="P1192" s="21">
        <f t="shared" si="491"/>
        <v>40.358330000000031</v>
      </c>
      <c r="Q1192" s="21">
        <f t="shared" si="490"/>
        <v>1740.5296241999999</v>
      </c>
    </row>
    <row r="1193" spans="1:17" ht="40.5" customHeight="1" x14ac:dyDescent="0.25">
      <c r="A1193" s="40" t="str">
        <f>[1]фидера!B76</f>
        <v>Курский</v>
      </c>
      <c r="B1193" s="40" t="str">
        <f>[1]фидера!C76</f>
        <v>Мурыновка</v>
      </c>
      <c r="C1193" s="40" t="str">
        <f>[1]фидера!D76</f>
        <v>422.2</v>
      </c>
      <c r="D1193" s="11" t="s">
        <v>41</v>
      </c>
      <c r="E1193" s="21">
        <f t="shared" ref="E1193:P1193" si="492">E283*$E$1125</f>
        <v>220.15426500000001</v>
      </c>
      <c r="F1193" s="21">
        <f t="shared" si="492"/>
        <v>192.43062</v>
      </c>
      <c r="G1193" s="21">
        <f t="shared" si="492"/>
        <v>491.04438500000003</v>
      </c>
      <c r="H1193" s="21">
        <f t="shared" si="492"/>
        <v>231.625585</v>
      </c>
      <c r="I1193" s="21">
        <f t="shared" si="492"/>
        <v>205.98131000000001</v>
      </c>
      <c r="J1193" s="21">
        <f t="shared" si="492"/>
        <v>80.581385000000012</v>
      </c>
      <c r="K1193" s="21">
        <f t="shared" si="492"/>
        <v>115.34319500000002</v>
      </c>
      <c r="L1193" s="21">
        <f t="shared" si="492"/>
        <v>176.81602000000001</v>
      </c>
      <c r="M1193" s="21">
        <f t="shared" si="492"/>
        <v>134.08844500000001</v>
      </c>
      <c r="N1193" s="21">
        <f t="shared" si="492"/>
        <v>123.79595</v>
      </c>
      <c r="O1193" s="21">
        <f t="shared" si="492"/>
        <v>236.80855</v>
      </c>
      <c r="P1193" s="21">
        <f t="shared" si="492"/>
        <v>573.36888499999998</v>
      </c>
      <c r="Q1193" s="21">
        <f t="shared" si="490"/>
        <v>2782.038595</v>
      </c>
    </row>
    <row r="1194" spans="1:17" ht="40.5" customHeight="1" x14ac:dyDescent="0.25">
      <c r="A1194" s="8"/>
      <c r="B1194" s="46" t="str">
        <f>[1]фидера!C77</f>
        <v>ВСЕГО</v>
      </c>
      <c r="C1194" s="46"/>
      <c r="D1194" s="17" t="s">
        <v>41</v>
      </c>
      <c r="E1194" s="35">
        <f t="shared" ref="E1194:P1194" si="493">E284*$E$1125</f>
        <v>9347.35450915</v>
      </c>
      <c r="F1194" s="35">
        <f t="shared" si="493"/>
        <v>8696.6017150000025</v>
      </c>
      <c r="G1194" s="35">
        <f t="shared" si="493"/>
        <v>9663.2614050000029</v>
      </c>
      <c r="H1194" s="35">
        <f t="shared" si="493"/>
        <v>5466.6714599999968</v>
      </c>
      <c r="I1194" s="35">
        <f t="shared" si="493"/>
        <v>3272.0510250000007</v>
      </c>
      <c r="J1194" s="35">
        <f t="shared" si="493"/>
        <v>2405.7499249999992</v>
      </c>
      <c r="K1194" s="35">
        <f t="shared" si="493"/>
        <v>1292.0501749999994</v>
      </c>
      <c r="L1194" s="35">
        <f t="shared" si="493"/>
        <v>2349.3402500000007</v>
      </c>
      <c r="M1194" s="35">
        <f t="shared" si="493"/>
        <v>3357.6878300000008</v>
      </c>
      <c r="N1194" s="35">
        <f t="shared" si="493"/>
        <v>5194.3706150000016</v>
      </c>
      <c r="O1194" s="35">
        <f t="shared" si="493"/>
        <v>5523.8889199999985</v>
      </c>
      <c r="P1194" s="35">
        <f t="shared" si="493"/>
        <v>6405.2828449999997</v>
      </c>
      <c r="Q1194" s="35">
        <f t="shared" si="490"/>
        <v>62974.310674150001</v>
      </c>
    </row>
    <row r="1195" spans="1:17" ht="40.5" customHeight="1" x14ac:dyDescent="0.25">
      <c r="A1195" s="40" t="str">
        <f>[1]фидера!B9</f>
        <v>Медвенский</v>
      </c>
      <c r="B1195" s="40" t="str">
        <f>[1]фидера!C9</f>
        <v>Компрессорная 110/10</v>
      </c>
      <c r="C1195" s="40" t="str">
        <f>[1]фидера!D9</f>
        <v>242.15</v>
      </c>
      <c r="D1195" s="14" t="s">
        <v>42</v>
      </c>
      <c r="E1195" s="28">
        <f t="shared" ref="E1195:P1210" si="494">E1126*0.9</f>
        <v>45.009702900000015</v>
      </c>
      <c r="F1195" s="28">
        <f t="shared" si="494"/>
        <v>29.598556500000001</v>
      </c>
      <c r="G1195" s="28">
        <f t="shared" si="494"/>
        <v>41.658515999999999</v>
      </c>
      <c r="H1195" s="28">
        <f t="shared" si="494"/>
        <v>11.851249500000002</v>
      </c>
      <c r="I1195" s="28">
        <f t="shared" si="494"/>
        <v>5.0716530000000013</v>
      </c>
      <c r="J1195" s="28">
        <v>0</v>
      </c>
      <c r="K1195" s="28">
        <f t="shared" si="494"/>
        <v>1.1652974999999968</v>
      </c>
      <c r="L1195" s="28">
        <f t="shared" si="494"/>
        <v>19.430901000000006</v>
      </c>
      <c r="M1195" s="28">
        <f t="shared" si="494"/>
        <v>5.137744500000001</v>
      </c>
      <c r="N1195" s="28">
        <f t="shared" si="494"/>
        <v>43.039480499999996</v>
      </c>
      <c r="O1195" s="28">
        <f t="shared" si="494"/>
        <v>30.447310499999997</v>
      </c>
      <c r="P1195" s="28">
        <f t="shared" si="494"/>
        <v>53.812395000000002</v>
      </c>
      <c r="Q1195" s="28">
        <f>SUM(E1195:P1195)</f>
        <v>286.22280689999997</v>
      </c>
    </row>
    <row r="1196" spans="1:17" ht="40.5" customHeight="1" x14ac:dyDescent="0.25">
      <c r="A1196" s="40" t="str">
        <f>[1]фидера!B10</f>
        <v>Фатежский</v>
      </c>
      <c r="B1196" s="40" t="str">
        <f>[1]фидера!C10</f>
        <v>ПС 35/10кВ Глебово</v>
      </c>
      <c r="C1196" s="40" t="str">
        <f>[1]фидера!D10</f>
        <v>яч.№ 6 фидер 376</v>
      </c>
      <c r="D1196" s="14" t="s">
        <v>42</v>
      </c>
      <c r="E1196" s="28">
        <f t="shared" si="494"/>
        <v>36.422677800000002</v>
      </c>
      <c r="F1196" s="28">
        <f t="shared" si="494"/>
        <v>11.332953000000002</v>
      </c>
      <c r="G1196" s="28">
        <f t="shared" si="494"/>
        <v>60.522421500000014</v>
      </c>
      <c r="H1196" s="28">
        <f t="shared" si="494"/>
        <v>19.931804999999997</v>
      </c>
      <c r="I1196" s="28">
        <f t="shared" si="494"/>
        <v>11.148592500000001</v>
      </c>
      <c r="J1196" s="28">
        <f t="shared" si="494"/>
        <v>37.160815500000005</v>
      </c>
      <c r="K1196" s="28">
        <v>0</v>
      </c>
      <c r="L1196" s="28">
        <v>0</v>
      </c>
      <c r="M1196" s="28">
        <f t="shared" si="494"/>
        <v>29.212443000000007</v>
      </c>
      <c r="N1196" s="28">
        <f t="shared" si="494"/>
        <v>29.382889500000001</v>
      </c>
      <c r="O1196" s="28">
        <f t="shared" si="494"/>
        <v>38.461774500000004</v>
      </c>
      <c r="P1196" s="28">
        <f t="shared" si="494"/>
        <v>17.291623500000004</v>
      </c>
      <c r="Q1196" s="28">
        <f t="shared" ref="Q1196:Q1259" si="495">SUM(E1196:P1196)</f>
        <v>290.86799580000007</v>
      </c>
    </row>
    <row r="1197" spans="1:17" ht="40.5" customHeight="1" x14ac:dyDescent="0.25">
      <c r="A1197" s="40" t="str">
        <f>[1]фидера!B11</f>
        <v>Октябрьский</v>
      </c>
      <c r="B1197" s="40" t="str">
        <f>[1]фидера!C11</f>
        <v>ПC 35/10кВ Лобазовка</v>
      </c>
      <c r="C1197" s="40" t="str">
        <f>[1]фидера!D11</f>
        <v>ВЛ 10кВ 554.09</v>
      </c>
      <c r="D1197" s="14" t="s">
        <v>42</v>
      </c>
      <c r="E1197" s="28">
        <f t="shared" si="494"/>
        <v>164.44288728000001</v>
      </c>
      <c r="F1197" s="28">
        <f t="shared" si="494"/>
        <v>171.86572800000002</v>
      </c>
      <c r="G1197" s="28">
        <f t="shared" si="494"/>
        <v>86.993806500000019</v>
      </c>
      <c r="H1197" s="28">
        <f t="shared" si="494"/>
        <v>102.89403000000001</v>
      </c>
      <c r="I1197" s="28">
        <f t="shared" si="494"/>
        <v>16.088062499999999</v>
      </c>
      <c r="J1197" s="28">
        <f t="shared" si="494"/>
        <v>74.725137000000004</v>
      </c>
      <c r="K1197" s="28">
        <f t="shared" si="494"/>
        <v>60.522421500000014</v>
      </c>
      <c r="L1197" s="28">
        <f t="shared" si="494"/>
        <v>2.4523425000000003</v>
      </c>
      <c r="M1197" s="28">
        <f t="shared" si="494"/>
        <v>67.072437000000008</v>
      </c>
      <c r="N1197" s="28">
        <f t="shared" si="494"/>
        <v>112.66513650000002</v>
      </c>
      <c r="O1197" s="28">
        <f t="shared" si="494"/>
        <v>133.87702950000002</v>
      </c>
      <c r="P1197" s="28">
        <f t="shared" si="494"/>
        <v>146.46919950000003</v>
      </c>
      <c r="Q1197" s="28">
        <f t="shared" si="495"/>
        <v>1140.0682177800002</v>
      </c>
    </row>
    <row r="1198" spans="1:17" ht="40.5" customHeight="1" x14ac:dyDescent="0.25">
      <c r="A1198" s="40" t="str">
        <f>[1]фидера!B12</f>
        <v xml:space="preserve">Курчатовский </v>
      </c>
      <c r="B1198" s="40" t="str">
        <f>[1]фидера!C12</f>
        <v xml:space="preserve">ПС 35/10 Иванино +ПС 35/10 Афанасьевка </v>
      </c>
      <c r="C1198" s="40" t="str">
        <f>[1]фидера!D12</f>
        <v xml:space="preserve"> ВЛ 10 кВ 8514+81906</v>
      </c>
      <c r="D1198" s="14" t="s">
        <v>42</v>
      </c>
      <c r="E1198" s="28">
        <f t="shared" si="494"/>
        <v>310.32742050000007</v>
      </c>
      <c r="F1198" s="28">
        <f t="shared" si="494"/>
        <v>274.03623000000005</v>
      </c>
      <c r="G1198" s="28">
        <f t="shared" si="494"/>
        <v>184.437027</v>
      </c>
      <c r="H1198" s="28">
        <f t="shared" si="494"/>
        <v>168.32809349999999</v>
      </c>
      <c r="I1198" s="28">
        <f t="shared" si="494"/>
        <v>33.804063000000014</v>
      </c>
      <c r="J1198" s="28">
        <f t="shared" si="494"/>
        <v>96.865789499999991</v>
      </c>
      <c r="K1198" s="28">
        <v>0</v>
      </c>
      <c r="L1198" s="28">
        <f t="shared" si="494"/>
        <v>126.38781899999999</v>
      </c>
      <c r="M1198" s="28">
        <f t="shared" si="494"/>
        <v>257.60379600000005</v>
      </c>
      <c r="N1198" s="28">
        <f t="shared" si="494"/>
        <v>95.857024500000023</v>
      </c>
      <c r="O1198" s="28">
        <f t="shared" si="494"/>
        <v>243.46717200000003</v>
      </c>
      <c r="P1198" s="28">
        <f t="shared" si="494"/>
        <v>409.66294500000004</v>
      </c>
      <c r="Q1198" s="28">
        <f t="shared" si="495"/>
        <v>2200.7773800000004</v>
      </c>
    </row>
    <row r="1199" spans="1:17" ht="40.5" customHeight="1" x14ac:dyDescent="0.25">
      <c r="A1199" s="40" t="str">
        <f>[1]фидера!B13</f>
        <v xml:space="preserve">Курчатовский </v>
      </c>
      <c r="B1199" s="40" t="str">
        <f>[1]фидера!C13</f>
        <v xml:space="preserve">ПС 35/10 Рязаново </v>
      </c>
      <c r="C1199" s="40" t="str">
        <f>[1]фидера!D13</f>
        <v xml:space="preserve"> ВЛ 10 кВ 82506</v>
      </c>
      <c r="D1199" s="14" t="s">
        <v>42</v>
      </c>
      <c r="E1199" s="28">
        <f t="shared" si="494"/>
        <v>53.482633200000002</v>
      </c>
      <c r="F1199" s="28">
        <f t="shared" si="494"/>
        <v>10.571161500000001</v>
      </c>
      <c r="G1199" s="28">
        <f t="shared" si="494"/>
        <v>71.187502500000008</v>
      </c>
      <c r="H1199" s="28">
        <f t="shared" si="494"/>
        <v>46.065775500000001</v>
      </c>
      <c r="I1199" s="28">
        <f t="shared" si="494"/>
        <v>17.841226500000001</v>
      </c>
      <c r="J1199" s="28">
        <f t="shared" si="494"/>
        <v>16.8811605</v>
      </c>
      <c r="K1199" s="28">
        <f t="shared" si="494"/>
        <v>13.820080500000003</v>
      </c>
      <c r="L1199" s="28">
        <f t="shared" si="494"/>
        <v>7.7848829999999998</v>
      </c>
      <c r="M1199" s="28">
        <f t="shared" si="494"/>
        <v>16.815068999999998</v>
      </c>
      <c r="N1199" s="28">
        <f t="shared" si="494"/>
        <v>14.630571</v>
      </c>
      <c r="O1199" s="28">
        <f t="shared" si="494"/>
        <v>46.420582500000002</v>
      </c>
      <c r="P1199" s="28">
        <f t="shared" si="494"/>
        <v>77.894050500000006</v>
      </c>
      <c r="Q1199" s="28">
        <f t="shared" si="495"/>
        <v>393.39469620000006</v>
      </c>
    </row>
    <row r="1200" spans="1:17" ht="40.5" customHeight="1" x14ac:dyDescent="0.25">
      <c r="A1200" s="40" t="str">
        <f>[1]фидера!B14</f>
        <v xml:space="preserve">Курчатовский </v>
      </c>
      <c r="B1200" s="40" t="str">
        <f>[1]фидера!C14</f>
        <v xml:space="preserve">ПС 35/10 Теплицы </v>
      </c>
      <c r="C1200" s="40" t="str">
        <f>[1]фидера!D14</f>
        <v xml:space="preserve"> ВЛ 10 кВ  8182</v>
      </c>
      <c r="D1200" s="14" t="s">
        <v>42</v>
      </c>
      <c r="E1200" s="28">
        <f t="shared" si="494"/>
        <v>92.574016200000003</v>
      </c>
      <c r="F1200" s="28">
        <f t="shared" si="494"/>
        <v>109.28751300000002</v>
      </c>
      <c r="G1200" s="28">
        <f t="shared" si="494"/>
        <v>72.860660999999993</v>
      </c>
      <c r="H1200" s="28">
        <f t="shared" si="494"/>
        <v>68.658632999999995</v>
      </c>
      <c r="I1200" s="28">
        <f t="shared" si="494"/>
        <v>39.776647500000003</v>
      </c>
      <c r="J1200" s="28">
        <f t="shared" si="494"/>
        <v>41.164569</v>
      </c>
      <c r="K1200" s="28">
        <v>0</v>
      </c>
      <c r="L1200" s="28">
        <f t="shared" si="494"/>
        <v>46.970185499999999</v>
      </c>
      <c r="M1200" s="28">
        <f t="shared" si="494"/>
        <v>61.068546000000012</v>
      </c>
      <c r="N1200" s="28">
        <f t="shared" si="494"/>
        <v>100.43820900000001</v>
      </c>
      <c r="O1200" s="28">
        <v>0</v>
      </c>
      <c r="P1200" s="28">
        <f t="shared" si="494"/>
        <v>72.662386499999997</v>
      </c>
      <c r="Q1200" s="28">
        <f t="shared" si="495"/>
        <v>705.4613667000001</v>
      </c>
    </row>
    <row r="1201" spans="1:17" ht="40.5" customHeight="1" x14ac:dyDescent="0.25">
      <c r="A1201" s="40" t="str">
        <f>[1]фидера!B15</f>
        <v>Курский</v>
      </c>
      <c r="B1201" s="40" t="str">
        <f>[1]фидера!C15</f>
        <v>Петренка</v>
      </c>
      <c r="C1201" s="40" t="str">
        <f>[1]фидера!D15</f>
        <v>413.9</v>
      </c>
      <c r="D1201" s="14" t="s">
        <v>42</v>
      </c>
      <c r="E1201" s="28">
        <f t="shared" si="494"/>
        <v>77.083073010000021</v>
      </c>
      <c r="F1201" s="28">
        <f t="shared" si="494"/>
        <v>225.49724099999997</v>
      </c>
      <c r="G1201" s="28">
        <f t="shared" si="494"/>
        <v>47.380648500000014</v>
      </c>
      <c r="H1201" s="28">
        <f t="shared" si="494"/>
        <v>78.335820000000012</v>
      </c>
      <c r="I1201" s="28">
        <f t="shared" si="494"/>
        <v>44.886564000000007</v>
      </c>
      <c r="J1201" s="28">
        <f t="shared" si="494"/>
        <v>121.2639885</v>
      </c>
      <c r="K1201" s="28">
        <v>0</v>
      </c>
      <c r="L1201" s="28">
        <f t="shared" si="494"/>
        <v>109.65971250000001</v>
      </c>
      <c r="M1201" s="28">
        <f t="shared" si="494"/>
        <v>1.3044375000000001</v>
      </c>
      <c r="N1201" s="28">
        <f t="shared" si="494"/>
        <v>34.186698</v>
      </c>
      <c r="O1201" s="28">
        <f t="shared" si="494"/>
        <v>78.906294000000003</v>
      </c>
      <c r="P1201" s="28">
        <v>0</v>
      </c>
      <c r="Q1201" s="28">
        <f t="shared" si="495"/>
        <v>818.50447700999996</v>
      </c>
    </row>
    <row r="1202" spans="1:17" ht="40.5" customHeight="1" x14ac:dyDescent="0.25">
      <c r="A1202" s="40" t="str">
        <f>[1]фидера!B16</f>
        <v>Курский</v>
      </c>
      <c r="B1202" s="40" t="str">
        <f>[1]фидера!C16</f>
        <v>Петренка</v>
      </c>
      <c r="C1202" s="40" t="str">
        <f>[1]фидера!D16</f>
        <v>413.13</v>
      </c>
      <c r="D1202" s="14" t="s">
        <v>42</v>
      </c>
      <c r="E1202" s="28">
        <f t="shared" si="494"/>
        <v>433.19722374000003</v>
      </c>
      <c r="F1202" s="28">
        <f t="shared" si="494"/>
        <v>122.14057050000001</v>
      </c>
      <c r="G1202" s="28">
        <f t="shared" si="494"/>
        <v>330.34618800000004</v>
      </c>
      <c r="H1202" s="28">
        <f t="shared" si="494"/>
        <v>179.35146</v>
      </c>
      <c r="I1202" s="28">
        <f t="shared" si="494"/>
        <v>118.97165700000001</v>
      </c>
      <c r="J1202" s="28">
        <f t="shared" si="494"/>
        <v>111.92769450000002</v>
      </c>
      <c r="K1202" s="28">
        <f t="shared" si="494"/>
        <v>99.105943500000009</v>
      </c>
      <c r="L1202" s="28">
        <f t="shared" si="494"/>
        <v>122.40493650000002</v>
      </c>
      <c r="M1202" s="28">
        <f t="shared" si="494"/>
        <v>103.07143350000001</v>
      </c>
      <c r="N1202" s="28">
        <f t="shared" si="494"/>
        <v>219.63944699999999</v>
      </c>
      <c r="O1202" s="28">
        <f t="shared" si="494"/>
        <v>93.199450500000012</v>
      </c>
      <c r="P1202" s="28">
        <f t="shared" si="494"/>
        <v>49.888646999999999</v>
      </c>
      <c r="Q1202" s="28">
        <f t="shared" si="495"/>
        <v>1983.2446517400001</v>
      </c>
    </row>
    <row r="1203" spans="1:17" ht="40.5" customHeight="1" x14ac:dyDescent="0.25">
      <c r="A1203" s="40" t="str">
        <f>[1]фидера!B17</f>
        <v>Курский</v>
      </c>
      <c r="B1203" s="40" t="str">
        <f>[1]фидера!C17</f>
        <v>Петренка</v>
      </c>
      <c r="C1203" s="40" t="str">
        <f>[1]фидера!D17</f>
        <v>413.15</v>
      </c>
      <c r="D1203" s="14" t="s">
        <v>42</v>
      </c>
      <c r="E1203" s="28">
        <f t="shared" si="494"/>
        <v>224.47748394000004</v>
      </c>
      <c r="F1203" s="28">
        <f t="shared" si="494"/>
        <v>201.42602100000002</v>
      </c>
      <c r="G1203" s="28">
        <f t="shared" si="494"/>
        <v>75.417358499999992</v>
      </c>
      <c r="H1203" s="28">
        <f t="shared" si="494"/>
        <v>144.09338399999999</v>
      </c>
      <c r="I1203" s="28">
        <f t="shared" si="494"/>
        <v>215.486118</v>
      </c>
      <c r="J1203" s="28">
        <f t="shared" si="494"/>
        <v>32.628330000000005</v>
      </c>
      <c r="K1203" s="28">
        <f t="shared" si="494"/>
        <v>3.3845804999999998</v>
      </c>
      <c r="L1203" s="28">
        <v>0</v>
      </c>
      <c r="M1203" s="28">
        <f t="shared" si="494"/>
        <v>40.57670250000001</v>
      </c>
      <c r="N1203" s="28">
        <f t="shared" si="494"/>
        <v>53.687169000000011</v>
      </c>
      <c r="O1203" s="28">
        <f t="shared" si="494"/>
        <v>22.599814500000004</v>
      </c>
      <c r="P1203" s="28">
        <f t="shared" si="494"/>
        <v>61.604235000000003</v>
      </c>
      <c r="Q1203" s="28">
        <f t="shared" si="495"/>
        <v>1075.3811969400001</v>
      </c>
    </row>
    <row r="1204" spans="1:17" ht="40.5" customHeight="1" x14ac:dyDescent="0.25">
      <c r="A1204" s="40" t="str">
        <f>[1]фидера!B18</f>
        <v>Курский</v>
      </c>
      <c r="B1204" s="40" t="str">
        <f>[1]фидера!C18</f>
        <v>Безлесная</v>
      </c>
      <c r="C1204" s="40" t="str">
        <f>[1]фидера!D18</f>
        <v>423.10</v>
      </c>
      <c r="D1204" s="14" t="s">
        <v>42</v>
      </c>
      <c r="E1204" s="28">
        <f t="shared" si="494"/>
        <v>255.56943006000003</v>
      </c>
      <c r="F1204" s="28">
        <f t="shared" si="494"/>
        <v>114.34177349999999</v>
      </c>
      <c r="G1204" s="28">
        <f t="shared" si="494"/>
        <v>254.37574800000002</v>
      </c>
      <c r="H1204" s="28">
        <f t="shared" si="494"/>
        <v>90.701887500000012</v>
      </c>
      <c r="I1204" s="28">
        <f t="shared" si="494"/>
        <v>71.987557500000008</v>
      </c>
      <c r="J1204" s="28">
        <f t="shared" si="494"/>
        <v>49.968652499999997</v>
      </c>
      <c r="K1204" s="28">
        <f t="shared" si="494"/>
        <v>56.000371500000007</v>
      </c>
      <c r="L1204" s="28">
        <f t="shared" si="494"/>
        <v>45.978813000000002</v>
      </c>
      <c r="M1204" s="28">
        <f t="shared" si="494"/>
        <v>85.223250000000007</v>
      </c>
      <c r="N1204" s="28">
        <f t="shared" si="494"/>
        <v>97.578882000000007</v>
      </c>
      <c r="O1204" s="28">
        <f t="shared" si="494"/>
        <v>111.40591950000001</v>
      </c>
      <c r="P1204" s="28">
        <f t="shared" si="494"/>
        <v>138.6286605</v>
      </c>
      <c r="Q1204" s="28">
        <f t="shared" si="495"/>
        <v>1371.76094556</v>
      </c>
    </row>
    <row r="1205" spans="1:17" ht="40.5" customHeight="1" x14ac:dyDescent="0.25">
      <c r="A1205" s="40" t="str">
        <f>[1]фидера!B19</f>
        <v>Курский</v>
      </c>
      <c r="B1205" s="40" t="str">
        <f>[1]фидера!C19</f>
        <v>Букреевка</v>
      </c>
      <c r="C1205" s="40" t="str">
        <f>[1]фидера!D19</f>
        <v>424.2</v>
      </c>
      <c r="D1205" s="14" t="s">
        <v>42</v>
      </c>
      <c r="E1205" s="28">
        <f t="shared" si="494"/>
        <v>85.157158499999994</v>
      </c>
      <c r="F1205" s="28">
        <f t="shared" si="494"/>
        <v>70.773561000000001</v>
      </c>
      <c r="G1205" s="28">
        <f t="shared" si="494"/>
        <v>22.578943499999994</v>
      </c>
      <c r="H1205" s="28">
        <f t="shared" si="494"/>
        <v>45.050053500000004</v>
      </c>
      <c r="I1205" s="28">
        <v>0</v>
      </c>
      <c r="J1205" s="28">
        <f t="shared" si="494"/>
        <v>16.745499000000002</v>
      </c>
      <c r="K1205" s="28">
        <v>0</v>
      </c>
      <c r="L1205" s="28">
        <f t="shared" si="494"/>
        <v>17.4794625</v>
      </c>
      <c r="M1205" s="28">
        <f t="shared" si="494"/>
        <v>20.707510500000001</v>
      </c>
      <c r="N1205" s="28">
        <f t="shared" si="494"/>
        <v>18.7456365</v>
      </c>
      <c r="O1205" s="28">
        <f t="shared" si="494"/>
        <v>50.365201499999998</v>
      </c>
      <c r="P1205" s="28">
        <v>0</v>
      </c>
      <c r="Q1205" s="28">
        <f t="shared" si="495"/>
        <v>347.6030265</v>
      </c>
    </row>
    <row r="1206" spans="1:17" ht="40.5" customHeight="1" x14ac:dyDescent="0.25">
      <c r="A1206" s="40" t="str">
        <f>[1]фидера!B20</f>
        <v>Конышевский</v>
      </c>
      <c r="B1206" s="40" t="str">
        <f>[1]фидера!C20</f>
        <v>ПC 35/10кВ Платава</v>
      </c>
      <c r="C1206" s="40" t="str">
        <f>[1]фидера!D20</f>
        <v>ВЛ-10кВ 726 от ПС  35/10 кВ  Платава</v>
      </c>
      <c r="D1206" s="14" t="s">
        <v>42</v>
      </c>
      <c r="E1206" s="28">
        <f t="shared" si="494"/>
        <v>171.76714731000004</v>
      </c>
      <c r="F1206" s="28">
        <f t="shared" si="494"/>
        <v>218.41501500000004</v>
      </c>
      <c r="G1206" s="28">
        <f t="shared" si="494"/>
        <v>154.7549865</v>
      </c>
      <c r="H1206" s="28">
        <f t="shared" si="494"/>
        <v>9.3293369999999989</v>
      </c>
      <c r="I1206" s="28">
        <f t="shared" si="494"/>
        <v>105.48203400000001</v>
      </c>
      <c r="J1206" s="28">
        <v>0</v>
      </c>
      <c r="K1206" s="28">
        <f t="shared" si="494"/>
        <v>130.42287899999999</v>
      </c>
      <c r="L1206" s="28">
        <f t="shared" si="494"/>
        <v>35.445914999999992</v>
      </c>
      <c r="M1206" s="28">
        <f t="shared" si="494"/>
        <v>102.56357250000002</v>
      </c>
      <c r="N1206" s="28">
        <f t="shared" si="494"/>
        <v>174.13718849999998</v>
      </c>
      <c r="O1206" s="28">
        <f t="shared" si="494"/>
        <v>98.726787000000002</v>
      </c>
      <c r="P1206" s="28">
        <f t="shared" si="494"/>
        <v>192.16277550000001</v>
      </c>
      <c r="Q1206" s="28">
        <f t="shared" si="495"/>
        <v>1393.2076373099999</v>
      </c>
    </row>
    <row r="1207" spans="1:17" ht="40.5" customHeight="1" x14ac:dyDescent="0.25">
      <c r="A1207" s="40" t="str">
        <f>[1]фидера!B21</f>
        <v>Конышевский</v>
      </c>
      <c r="B1207" s="40" t="str">
        <f>[1]фидера!C21</f>
        <v>ПC 35/10кВ Платава</v>
      </c>
      <c r="C1207" s="40" t="str">
        <f>[1]фидера!D21</f>
        <v>ВЛ-10кВ(12) 734 от ПС 35/10 кВ Платава</v>
      </c>
      <c r="D1207" s="14" t="s">
        <v>42</v>
      </c>
      <c r="E1207" s="28">
        <f t="shared" si="494"/>
        <v>150.03243575999997</v>
      </c>
      <c r="F1207" s="28">
        <f t="shared" si="494"/>
        <v>178.67315249999999</v>
      </c>
      <c r="G1207" s="28">
        <f t="shared" si="494"/>
        <v>131.46295050000003</v>
      </c>
      <c r="H1207" s="28">
        <f t="shared" si="494"/>
        <v>77.960142000000005</v>
      </c>
      <c r="I1207" s="28">
        <v>0</v>
      </c>
      <c r="J1207" s="28">
        <f t="shared" si="494"/>
        <v>54.250685999999995</v>
      </c>
      <c r="K1207" s="28">
        <f t="shared" si="494"/>
        <v>13.183515000000011</v>
      </c>
      <c r="L1207" s="28">
        <f t="shared" si="494"/>
        <v>9.3467295000000039</v>
      </c>
      <c r="M1207" s="28">
        <f t="shared" si="494"/>
        <v>41.223703499999999</v>
      </c>
      <c r="N1207" s="28">
        <f t="shared" si="494"/>
        <v>250.53200550000003</v>
      </c>
      <c r="O1207" s="28">
        <v>0</v>
      </c>
      <c r="P1207" s="28">
        <f t="shared" si="494"/>
        <v>205.829802</v>
      </c>
      <c r="Q1207" s="28">
        <f t="shared" si="495"/>
        <v>1112.49512226</v>
      </c>
    </row>
    <row r="1208" spans="1:17" ht="40.5" customHeight="1" x14ac:dyDescent="0.25">
      <c r="A1208" s="40" t="str">
        <f>[1]фидера!B22</f>
        <v>Конышевский</v>
      </c>
      <c r="B1208" s="40" t="str">
        <f>[1]фидера!C22</f>
        <v>ПC 35/10кВ Платава</v>
      </c>
      <c r="C1208" s="40" t="str">
        <f>[1]фидера!D22</f>
        <v>ВЛ-10кВ 732 от ПС  35/10 кВ  Платава</v>
      </c>
      <c r="D1208" s="14" t="s">
        <v>42</v>
      </c>
      <c r="E1208" s="28">
        <f t="shared" si="494"/>
        <v>47.135066399999999</v>
      </c>
      <c r="F1208" s="28">
        <f t="shared" si="494"/>
        <v>87.769512000000006</v>
      </c>
      <c r="G1208" s="28">
        <f t="shared" si="494"/>
        <v>72.665865000000025</v>
      </c>
      <c r="H1208" s="28">
        <f t="shared" si="494"/>
        <v>43.070787000000003</v>
      </c>
      <c r="I1208" s="28">
        <f t="shared" si="494"/>
        <v>147.31795350000002</v>
      </c>
      <c r="J1208" s="28">
        <v>0</v>
      </c>
      <c r="K1208" s="28">
        <f t="shared" si="494"/>
        <v>60.34153950000001</v>
      </c>
      <c r="L1208" s="28">
        <v>0</v>
      </c>
      <c r="M1208" s="28">
        <f t="shared" si="494"/>
        <v>75.229519499999995</v>
      </c>
      <c r="N1208" s="28">
        <f t="shared" si="494"/>
        <v>58.310095500000003</v>
      </c>
      <c r="O1208" s="28">
        <f t="shared" si="494"/>
        <v>8.7553845000000035</v>
      </c>
      <c r="P1208" s="28">
        <f t="shared" si="494"/>
        <v>29.744653499999998</v>
      </c>
      <c r="Q1208" s="28">
        <f t="shared" si="495"/>
        <v>630.34037640000008</v>
      </c>
    </row>
    <row r="1209" spans="1:17" ht="40.5" customHeight="1" x14ac:dyDescent="0.25">
      <c r="A1209" s="40" t="str">
        <f>[1]фидера!B23</f>
        <v>Конышевский</v>
      </c>
      <c r="B1209" s="40" t="str">
        <f>[1]фидера!C23</f>
        <v>ПС 35/10кВ Васильевка</v>
      </c>
      <c r="C1209" s="40" t="str">
        <f>[1]фидера!D23</f>
        <v>ВЛ-10кВ   775 от  пс  35/10  Васильевка</v>
      </c>
      <c r="D1209" s="14" t="s">
        <v>42</v>
      </c>
      <c r="E1209" s="28">
        <f t="shared" si="494"/>
        <v>87.337482300000019</v>
      </c>
      <c r="F1209" s="28">
        <f t="shared" si="494"/>
        <v>91.435851000000014</v>
      </c>
      <c r="G1209" s="28">
        <f t="shared" si="494"/>
        <v>38.433946500000012</v>
      </c>
      <c r="H1209" s="28">
        <f t="shared" si="494"/>
        <v>101.9304855</v>
      </c>
      <c r="I1209" s="28">
        <f t="shared" si="494"/>
        <v>66.390650999999991</v>
      </c>
      <c r="J1209" s="28">
        <f t="shared" si="494"/>
        <v>32.597023500000006</v>
      </c>
      <c r="K1209" s="28">
        <f t="shared" si="494"/>
        <v>49.763421000000008</v>
      </c>
      <c r="L1209" s="28">
        <f t="shared" si="494"/>
        <v>35.971168499999997</v>
      </c>
      <c r="M1209" s="28">
        <f t="shared" si="494"/>
        <v>30.589929000000001</v>
      </c>
      <c r="N1209" s="28">
        <f t="shared" si="494"/>
        <v>95.589180000000013</v>
      </c>
      <c r="O1209" s="28">
        <f t="shared" si="494"/>
        <v>99.32508900000002</v>
      </c>
      <c r="P1209" s="28">
        <f t="shared" si="494"/>
        <v>110.25801450000002</v>
      </c>
      <c r="Q1209" s="28">
        <f t="shared" si="495"/>
        <v>839.62224180000021</v>
      </c>
    </row>
    <row r="1210" spans="1:17" ht="40.5" customHeight="1" x14ac:dyDescent="0.25">
      <c r="A1210" s="40" t="str">
        <f>[1]фидера!B24</f>
        <v>Конышевский</v>
      </c>
      <c r="B1210" s="40" t="str">
        <f>[1]фидера!C24</f>
        <v>ПС 35/10кВ Матвеевка</v>
      </c>
      <c r="C1210" s="40" t="str">
        <f>[1]фидера!D24</f>
        <v>ВЛ-10кВ   742  пс  35/10  Матвеевка</v>
      </c>
      <c r="D1210" s="14" t="s">
        <v>42</v>
      </c>
      <c r="E1210" s="28">
        <f t="shared" si="494"/>
        <v>97.822376999999989</v>
      </c>
      <c r="F1210" s="28">
        <f t="shared" si="494"/>
        <v>79.038477</v>
      </c>
      <c r="G1210" s="28">
        <f t="shared" si="494"/>
        <v>92.608105500000022</v>
      </c>
      <c r="H1210" s="28">
        <f t="shared" si="494"/>
        <v>65.928010499999999</v>
      </c>
      <c r="I1210" s="28">
        <f t="shared" si="494"/>
        <v>54.442003499999998</v>
      </c>
      <c r="J1210" s="28">
        <f t="shared" si="494"/>
        <v>13.694854500000002</v>
      </c>
      <c r="K1210" s="28">
        <f t="shared" si="494"/>
        <v>27.045337500000002</v>
      </c>
      <c r="L1210" s="28">
        <f t="shared" si="494"/>
        <v>13.997483999999998</v>
      </c>
      <c r="M1210" s="28">
        <f t="shared" si="494"/>
        <v>25.260867000000005</v>
      </c>
      <c r="N1210" s="28">
        <f t="shared" si="494"/>
        <v>118.27595699999998</v>
      </c>
      <c r="O1210" s="28">
        <v>0</v>
      </c>
      <c r="P1210" s="28">
        <v>0</v>
      </c>
      <c r="Q1210" s="28">
        <f t="shared" si="495"/>
        <v>588.11347350000005</v>
      </c>
    </row>
    <row r="1211" spans="1:17" ht="40.5" customHeight="1" x14ac:dyDescent="0.25">
      <c r="A1211" s="40" t="str">
        <f>[1]фидера!B25</f>
        <v>Конышевский</v>
      </c>
      <c r="B1211" s="40" t="str">
        <f>[1]фидера!C25</f>
        <v>ПС 35/10кВ Матвеевка</v>
      </c>
      <c r="C1211" s="40" t="str">
        <f>[1]фидера!D25</f>
        <v>ВЛ-10кВ  7410 от  ПС  35/10  Матвеевка</v>
      </c>
      <c r="D1211" s="14" t="s">
        <v>42</v>
      </c>
      <c r="E1211" s="28">
        <v>0</v>
      </c>
      <c r="F1211" s="28">
        <f t="shared" ref="F1211:P1211" si="496">F1142*0.9</f>
        <v>58.010944500000001</v>
      </c>
      <c r="G1211" s="28">
        <f t="shared" si="496"/>
        <v>97.283209499999998</v>
      </c>
      <c r="H1211" s="28">
        <f t="shared" si="496"/>
        <v>47.596315500000003</v>
      </c>
      <c r="I1211" s="28">
        <f t="shared" si="496"/>
        <v>235.77968700000002</v>
      </c>
      <c r="J1211" s="28">
        <f t="shared" si="496"/>
        <v>30.235122</v>
      </c>
      <c r="K1211" s="28">
        <f t="shared" si="496"/>
        <v>5.8508369999999985</v>
      </c>
      <c r="L1211" s="28">
        <v>0</v>
      </c>
      <c r="M1211" s="28">
        <f t="shared" si="496"/>
        <v>29.442023999999996</v>
      </c>
      <c r="N1211" s="28">
        <f t="shared" si="496"/>
        <v>131.76558000000003</v>
      </c>
      <c r="O1211" s="28">
        <f t="shared" si="496"/>
        <v>114.30003150000002</v>
      </c>
      <c r="P1211" s="28">
        <f t="shared" si="496"/>
        <v>37.324305000000003</v>
      </c>
      <c r="Q1211" s="28">
        <f t="shared" si="495"/>
        <v>787.58805600000005</v>
      </c>
    </row>
    <row r="1212" spans="1:17" ht="40.5" customHeight="1" x14ac:dyDescent="0.25">
      <c r="A1212" s="40" t="str">
        <f>[1]фидера!B26</f>
        <v>Рыльский</v>
      </c>
      <c r="B1212" s="40" t="str">
        <f>[1]фидера!C26</f>
        <v>Рыльск 110/35/10</v>
      </c>
      <c r="C1212" s="40" t="str">
        <f>[1]фидера!D26</f>
        <v>яч. 19      222</v>
      </c>
      <c r="D1212" s="14" t="s">
        <v>42</v>
      </c>
      <c r="E1212" s="28">
        <f t="shared" ref="E1212:P1221" si="497">E1143*0.9</f>
        <v>19.968677100000001</v>
      </c>
      <c r="F1212" s="28">
        <f t="shared" si="497"/>
        <v>34.541505000000001</v>
      </c>
      <c r="G1212" s="28">
        <f t="shared" si="497"/>
        <v>18.244732500000001</v>
      </c>
      <c r="H1212" s="28">
        <f t="shared" si="497"/>
        <v>37.675633500000004</v>
      </c>
      <c r="I1212" s="28">
        <f t="shared" si="497"/>
        <v>27.734080500000005</v>
      </c>
      <c r="J1212" s="28">
        <f t="shared" si="497"/>
        <v>4.8420720000000008</v>
      </c>
      <c r="K1212" s="28">
        <f t="shared" si="497"/>
        <v>26.245282500000005</v>
      </c>
      <c r="L1212" s="28">
        <f t="shared" si="497"/>
        <v>31.233451499999997</v>
      </c>
      <c r="M1212" s="28">
        <f t="shared" si="497"/>
        <v>65.086213499999999</v>
      </c>
      <c r="N1212" s="28">
        <f t="shared" si="497"/>
        <v>2.5253909999999999</v>
      </c>
      <c r="O1212" s="28">
        <f t="shared" si="497"/>
        <v>45.477909000000011</v>
      </c>
      <c r="P1212" s="28">
        <f t="shared" si="497"/>
        <v>54.497659500000012</v>
      </c>
      <c r="Q1212" s="28">
        <f t="shared" si="495"/>
        <v>368.07260760000003</v>
      </c>
    </row>
    <row r="1213" spans="1:17" ht="40.5" customHeight="1" x14ac:dyDescent="0.25">
      <c r="A1213" s="40" t="str">
        <f>[1]фидера!B27</f>
        <v>Рыльский</v>
      </c>
      <c r="B1213" s="40" t="str">
        <f>[1]фидера!C27</f>
        <v>Рыльск 110/35/10</v>
      </c>
      <c r="C1213" s="40" t="str">
        <f>[1]фидера!D27</f>
        <v>яч. 14      210</v>
      </c>
      <c r="D1213" s="14" t="s">
        <v>42</v>
      </c>
      <c r="E1213" s="28">
        <f t="shared" si="497"/>
        <v>95.205849300000011</v>
      </c>
      <c r="F1213" s="28">
        <f t="shared" si="497"/>
        <v>37.797381000000001</v>
      </c>
      <c r="G1213" s="28">
        <v>0</v>
      </c>
      <c r="H1213" s="28">
        <f t="shared" si="497"/>
        <v>10.5155055</v>
      </c>
      <c r="I1213" s="28">
        <f t="shared" si="497"/>
        <v>34.847612999999996</v>
      </c>
      <c r="J1213" s="28">
        <f t="shared" si="497"/>
        <v>22.770261000000005</v>
      </c>
      <c r="K1213" s="28">
        <f t="shared" si="497"/>
        <v>10.880748000000002</v>
      </c>
      <c r="L1213" s="28">
        <f t="shared" si="497"/>
        <v>4.9777334999999994</v>
      </c>
      <c r="M1213" s="28">
        <f t="shared" si="497"/>
        <v>7.6144365000000001</v>
      </c>
      <c r="N1213" s="28">
        <f t="shared" si="497"/>
        <v>36.099873000000002</v>
      </c>
      <c r="O1213" s="28">
        <f t="shared" si="497"/>
        <v>2.3201594999999995</v>
      </c>
      <c r="P1213" s="28">
        <f t="shared" si="497"/>
        <v>37.866951</v>
      </c>
      <c r="Q1213" s="28">
        <f t="shared" si="495"/>
        <v>300.89651130000004</v>
      </c>
    </row>
    <row r="1214" spans="1:17" ht="40.5" customHeight="1" x14ac:dyDescent="0.25">
      <c r="A1214" s="40" t="str">
        <f>[1]фидера!B28</f>
        <v>Рыльский</v>
      </c>
      <c r="B1214" s="40" t="str">
        <f>[1]фидера!C28</f>
        <v>Журятино 110/10</v>
      </c>
      <c r="C1214" s="40" t="str">
        <f>[1]фидера!D28</f>
        <v>ВЛ № 21401</v>
      </c>
      <c r="D1214" s="14" t="s">
        <v>42</v>
      </c>
      <c r="E1214" s="28">
        <f t="shared" si="497"/>
        <v>161.28760950000003</v>
      </c>
      <c r="F1214" s="28">
        <f t="shared" si="497"/>
        <v>231.02109900000002</v>
      </c>
      <c r="G1214" s="28">
        <f t="shared" si="497"/>
        <v>45.036139499999997</v>
      </c>
      <c r="H1214" s="28">
        <f t="shared" si="497"/>
        <v>27.6018975</v>
      </c>
      <c r="I1214" s="28">
        <f t="shared" si="497"/>
        <v>36.218142000000007</v>
      </c>
      <c r="J1214" s="28">
        <f t="shared" si="497"/>
        <v>10.418107500000001</v>
      </c>
      <c r="K1214" s="28">
        <f t="shared" si="497"/>
        <v>22.488502500000003</v>
      </c>
      <c r="L1214" s="28">
        <f t="shared" si="497"/>
        <v>25.382614500000003</v>
      </c>
      <c r="M1214" s="28">
        <f t="shared" si="497"/>
        <v>22.881573000000003</v>
      </c>
      <c r="N1214" s="28">
        <f t="shared" si="497"/>
        <v>42.510748500000005</v>
      </c>
      <c r="O1214" s="28">
        <f t="shared" si="497"/>
        <v>72.881532000000007</v>
      </c>
      <c r="P1214" s="28">
        <f t="shared" si="497"/>
        <v>50.285196000000006</v>
      </c>
      <c r="Q1214" s="28">
        <f t="shared" si="495"/>
        <v>748.01316150000014</v>
      </c>
    </row>
    <row r="1215" spans="1:17" ht="40.5" customHeight="1" x14ac:dyDescent="0.25">
      <c r="A1215" s="40" t="str">
        <f>[1]фидера!B29</f>
        <v>Рыльский</v>
      </c>
      <c r="B1215" s="40" t="str">
        <f>[1]фидера!C29</f>
        <v>Журятино 110/10</v>
      </c>
      <c r="C1215" s="40" t="str">
        <f>[1]фидера!D29</f>
        <v>ВЛ № 21404</v>
      </c>
      <c r="D1215" s="14" t="s">
        <v>42</v>
      </c>
      <c r="E1215" s="28">
        <f t="shared" si="497"/>
        <v>121.719672</v>
      </c>
      <c r="F1215" s="28">
        <f t="shared" si="497"/>
        <v>49.262517000000003</v>
      </c>
      <c r="G1215" s="28">
        <f t="shared" si="497"/>
        <v>92.649847500000007</v>
      </c>
      <c r="H1215" s="28">
        <f t="shared" si="497"/>
        <v>56.915217000000013</v>
      </c>
      <c r="I1215" s="28">
        <f t="shared" si="497"/>
        <v>54.052411499999998</v>
      </c>
      <c r="J1215" s="28">
        <f t="shared" si="497"/>
        <v>32.746599000000003</v>
      </c>
      <c r="K1215" s="28">
        <f t="shared" si="497"/>
        <v>28.454129999999999</v>
      </c>
      <c r="L1215" s="28">
        <f t="shared" si="497"/>
        <v>21.688447500000002</v>
      </c>
      <c r="M1215" s="28">
        <f t="shared" si="497"/>
        <v>48.378978000000011</v>
      </c>
      <c r="N1215" s="28">
        <f t="shared" si="497"/>
        <v>76.982683500000007</v>
      </c>
      <c r="O1215" s="28">
        <f t="shared" si="497"/>
        <v>140.1870285</v>
      </c>
      <c r="P1215" s="28">
        <f t="shared" si="497"/>
        <v>67.284625500000004</v>
      </c>
      <c r="Q1215" s="28">
        <f t="shared" si="495"/>
        <v>790.32215700000006</v>
      </c>
    </row>
    <row r="1216" spans="1:17" ht="40.5" customHeight="1" x14ac:dyDescent="0.25">
      <c r="A1216" s="40" t="str">
        <f>[1]фидера!B30</f>
        <v>Рыльский</v>
      </c>
      <c r="B1216" s="40" t="str">
        <f>[1]фидера!C30</f>
        <v>Журятино 110/10</v>
      </c>
      <c r="C1216" s="40" t="str">
        <f>[1]фидера!D30</f>
        <v>ВЛ № 21405</v>
      </c>
      <c r="D1216" s="14" t="s">
        <v>42</v>
      </c>
      <c r="E1216" s="28">
        <f t="shared" si="497"/>
        <v>84.811047749999986</v>
      </c>
      <c r="F1216" s="28">
        <f t="shared" si="497"/>
        <v>62.355591000000004</v>
      </c>
      <c r="G1216" s="28">
        <f t="shared" si="497"/>
        <v>66.815027999999998</v>
      </c>
      <c r="H1216" s="28">
        <f t="shared" si="497"/>
        <v>45.008311500000005</v>
      </c>
      <c r="I1216" s="28">
        <f t="shared" si="497"/>
        <v>25.904389500000001</v>
      </c>
      <c r="J1216" s="28">
        <f t="shared" si="497"/>
        <v>28.092366000000005</v>
      </c>
      <c r="K1216" s="28">
        <f t="shared" si="497"/>
        <v>6.5082735000000023</v>
      </c>
      <c r="L1216" s="28">
        <f t="shared" si="497"/>
        <v>12.146921999999998</v>
      </c>
      <c r="M1216" s="28">
        <f t="shared" si="497"/>
        <v>30.151638000000002</v>
      </c>
      <c r="N1216" s="28">
        <f t="shared" si="497"/>
        <v>84.075345000000013</v>
      </c>
      <c r="O1216" s="28">
        <f t="shared" si="497"/>
        <v>37.028632500000001</v>
      </c>
      <c r="P1216" s="28">
        <f t="shared" si="497"/>
        <v>79.713306000000003</v>
      </c>
      <c r="Q1216" s="28">
        <f t="shared" si="495"/>
        <v>562.61085075000005</v>
      </c>
    </row>
    <row r="1217" spans="1:17" ht="40.5" customHeight="1" x14ac:dyDescent="0.25">
      <c r="A1217" s="40" t="str">
        <f>[1]фидера!B31</f>
        <v>Рыльский</v>
      </c>
      <c r="B1217" s="40" t="str">
        <f>[1]фидера!C31</f>
        <v>Журятино 110/10</v>
      </c>
      <c r="C1217" s="40" t="str">
        <f>[1]фидера!D31</f>
        <v>ВЛ № 21408</v>
      </c>
      <c r="D1217" s="14" t="s">
        <v>42</v>
      </c>
      <c r="E1217" s="28">
        <f t="shared" si="497"/>
        <v>94.0287249</v>
      </c>
      <c r="F1217" s="28">
        <f t="shared" si="497"/>
        <v>80.760334499999999</v>
      </c>
      <c r="G1217" s="28">
        <f t="shared" si="497"/>
        <v>14.884501500000001</v>
      </c>
      <c r="H1217" s="28">
        <f t="shared" si="497"/>
        <v>8.0527275000000014</v>
      </c>
      <c r="I1217" s="28">
        <f t="shared" si="497"/>
        <v>1.0644210000000003</v>
      </c>
      <c r="J1217" s="28">
        <f t="shared" si="497"/>
        <v>19.806578999999999</v>
      </c>
      <c r="K1217" s="28">
        <v>0</v>
      </c>
      <c r="L1217" s="28">
        <f t="shared" si="497"/>
        <v>26.968810500000004</v>
      </c>
      <c r="M1217" s="28">
        <f t="shared" si="497"/>
        <v>38.865280500000004</v>
      </c>
      <c r="N1217" s="28">
        <f t="shared" si="497"/>
        <v>118.00811250000001</v>
      </c>
      <c r="O1217" s="28">
        <f t="shared" si="497"/>
        <v>151.627815</v>
      </c>
      <c r="P1217" s="28">
        <f t="shared" si="497"/>
        <v>168.83943300000001</v>
      </c>
      <c r="Q1217" s="28">
        <f t="shared" si="495"/>
        <v>722.90673989999993</v>
      </c>
    </row>
    <row r="1218" spans="1:17" ht="40.5" customHeight="1" x14ac:dyDescent="0.25">
      <c r="A1218" s="40" t="str">
        <f>[1]фидера!B32</f>
        <v>Рыльский</v>
      </c>
      <c r="B1218" s="40" t="str">
        <f>[1]фидера!C32</f>
        <v>Журятино 110/10</v>
      </c>
      <c r="C1218" s="40" t="str">
        <f>[1]фидера!D32</f>
        <v>ВЛ № 21409</v>
      </c>
      <c r="D1218" s="14" t="s">
        <v>42</v>
      </c>
      <c r="E1218" s="28">
        <f t="shared" si="497"/>
        <v>129.2109696</v>
      </c>
      <c r="F1218" s="28">
        <f t="shared" si="497"/>
        <v>64.387034999999997</v>
      </c>
      <c r="G1218" s="28">
        <f t="shared" si="497"/>
        <v>47.363256000000014</v>
      </c>
      <c r="H1218" s="28">
        <f t="shared" si="497"/>
        <v>29.0002545</v>
      </c>
      <c r="I1218" s="28">
        <f t="shared" si="497"/>
        <v>23.396391000000001</v>
      </c>
      <c r="J1218" s="28">
        <f t="shared" si="497"/>
        <v>0.514817999999999</v>
      </c>
      <c r="K1218" s="28">
        <f t="shared" si="497"/>
        <v>5.7221325000000007</v>
      </c>
      <c r="L1218" s="28">
        <f t="shared" si="497"/>
        <v>4.7203245000000011</v>
      </c>
      <c r="M1218" s="28">
        <f t="shared" si="497"/>
        <v>33.059663999999998</v>
      </c>
      <c r="N1218" s="28">
        <f t="shared" si="497"/>
        <v>65.458413000000007</v>
      </c>
      <c r="O1218" s="28">
        <f t="shared" si="497"/>
        <v>7.1726670000000015</v>
      </c>
      <c r="P1218" s="28">
        <f t="shared" si="497"/>
        <v>84.054474000000013</v>
      </c>
      <c r="Q1218" s="28">
        <f t="shared" si="495"/>
        <v>494.06039909999998</v>
      </c>
    </row>
    <row r="1219" spans="1:17" ht="40.5" customHeight="1" x14ac:dyDescent="0.25">
      <c r="A1219" s="40" t="str">
        <f>[1]фидера!B33</f>
        <v>Рыльский</v>
      </c>
      <c r="B1219" s="40" t="str">
        <f>[1]фидера!C33</f>
        <v>Журятино 110/10</v>
      </c>
      <c r="C1219" s="40" t="str">
        <f>[1]фидера!D33</f>
        <v>ВЛ № 21410</v>
      </c>
      <c r="D1219" s="14" t="s">
        <v>42</v>
      </c>
      <c r="E1219" s="28">
        <f t="shared" si="497"/>
        <v>82.471060799999989</v>
      </c>
      <c r="F1219" s="28">
        <f t="shared" si="497"/>
        <v>101.161737</v>
      </c>
      <c r="G1219" s="28">
        <v>0</v>
      </c>
      <c r="H1219" s="28">
        <f t="shared" si="497"/>
        <v>0.45568350000000007</v>
      </c>
      <c r="I1219" s="28">
        <v>0</v>
      </c>
      <c r="J1219" s="28">
        <f t="shared" si="497"/>
        <v>4.4142165000000011</v>
      </c>
      <c r="K1219" s="28">
        <f t="shared" si="497"/>
        <v>1.9931805</v>
      </c>
      <c r="L1219" s="28">
        <v>0</v>
      </c>
      <c r="M1219" s="28">
        <f t="shared" si="497"/>
        <v>0.855711</v>
      </c>
      <c r="N1219" s="28">
        <v>0</v>
      </c>
      <c r="O1219" s="28">
        <v>0</v>
      </c>
      <c r="P1219" s="28">
        <v>0</v>
      </c>
      <c r="Q1219" s="28">
        <f t="shared" si="495"/>
        <v>191.3515893</v>
      </c>
    </row>
    <row r="1220" spans="1:17" ht="40.5" customHeight="1" x14ac:dyDescent="0.25">
      <c r="A1220" s="40" t="str">
        <f>[1]фидера!B34</f>
        <v>Рыльский</v>
      </c>
      <c r="B1220" s="40" t="str">
        <f>[1]фидера!C34</f>
        <v>Рыльский АРЗ 110/10</v>
      </c>
      <c r="C1220" s="40" t="str">
        <f>[1]фидера!D34</f>
        <v xml:space="preserve">яч. 07          296 </v>
      </c>
      <c r="D1220" s="14" t="s">
        <v>42</v>
      </c>
      <c r="E1220" s="28">
        <f t="shared" si="497"/>
        <v>69.811755750000003</v>
      </c>
      <c r="F1220" s="28">
        <f t="shared" si="497"/>
        <v>92.166336000000001</v>
      </c>
      <c r="G1220" s="28">
        <f t="shared" si="497"/>
        <v>55.593387000000007</v>
      </c>
      <c r="H1220" s="28">
        <f t="shared" si="497"/>
        <v>71.326642500000005</v>
      </c>
      <c r="I1220" s="28">
        <v>0</v>
      </c>
      <c r="J1220" s="28">
        <v>0</v>
      </c>
      <c r="K1220" s="28">
        <v>0</v>
      </c>
      <c r="L1220" s="28">
        <f t="shared" si="497"/>
        <v>4.0802805000000006</v>
      </c>
      <c r="M1220" s="28">
        <f t="shared" si="497"/>
        <v>10.223311499999999</v>
      </c>
      <c r="N1220" s="28">
        <f t="shared" si="497"/>
        <v>54.848987999999999</v>
      </c>
      <c r="O1220" s="28">
        <f t="shared" si="497"/>
        <v>90.427085999999989</v>
      </c>
      <c r="P1220" s="28">
        <f t="shared" si="497"/>
        <v>101.398275</v>
      </c>
      <c r="Q1220" s="28">
        <f t="shared" si="495"/>
        <v>549.87606225000002</v>
      </c>
    </row>
    <row r="1221" spans="1:17" ht="40.5" customHeight="1" x14ac:dyDescent="0.25">
      <c r="A1221" s="40" t="str">
        <f>[1]фидера!B35</f>
        <v>Рыльский</v>
      </c>
      <c r="B1221" s="40" t="str">
        <f>[1]фидера!C35</f>
        <v>Рыльский АРЗ 110/10</v>
      </c>
      <c r="C1221" s="40" t="str">
        <f>[1]фидера!D35</f>
        <v xml:space="preserve">яч. 09          297 </v>
      </c>
      <c r="D1221" s="14" t="s">
        <v>42</v>
      </c>
      <c r="E1221" s="28">
        <v>0</v>
      </c>
      <c r="F1221" s="28">
        <f t="shared" si="497"/>
        <v>153.56881799999999</v>
      </c>
      <c r="G1221" s="28">
        <f t="shared" si="497"/>
        <v>138.96259649999999</v>
      </c>
      <c r="H1221" s="28">
        <f t="shared" si="497"/>
        <v>69.462166499999995</v>
      </c>
      <c r="I1221" s="28">
        <f t="shared" si="497"/>
        <v>24.304279499999996</v>
      </c>
      <c r="J1221" s="28">
        <f t="shared" si="497"/>
        <v>116.76976650000002</v>
      </c>
      <c r="K1221" s="28">
        <v>0</v>
      </c>
      <c r="L1221" s="28">
        <f t="shared" si="497"/>
        <v>4.2333344999999962</v>
      </c>
      <c r="M1221" s="28">
        <f t="shared" si="497"/>
        <v>69.013440000000017</v>
      </c>
      <c r="N1221" s="28">
        <v>0</v>
      </c>
      <c r="O1221" s="28">
        <f t="shared" si="497"/>
        <v>2.7897570000000238</v>
      </c>
      <c r="P1221" s="28">
        <v>0</v>
      </c>
      <c r="Q1221" s="28">
        <f t="shared" si="495"/>
        <v>579.10415850000004</v>
      </c>
    </row>
    <row r="1222" spans="1:17" ht="40.5" customHeight="1" x14ac:dyDescent="0.25">
      <c r="A1222" s="40" t="str">
        <f>[1]фидера!B36</f>
        <v>Рыльский</v>
      </c>
      <c r="B1222" s="40" t="str">
        <f>[1]фидера!C36</f>
        <v>Яньково 35/10</v>
      </c>
      <c r="C1222" s="40" t="str">
        <f>[1]фидера!D36</f>
        <v>ВЛ № 2157</v>
      </c>
      <c r="D1222" s="14" t="s">
        <v>42</v>
      </c>
      <c r="E1222" s="28">
        <f t="shared" ref="E1222:P1237" si="498">E1153*0.9</f>
        <v>64.736276400000008</v>
      </c>
      <c r="F1222" s="28">
        <f t="shared" si="498"/>
        <v>71.448390000000018</v>
      </c>
      <c r="G1222" s="28">
        <f t="shared" si="498"/>
        <v>17.086392</v>
      </c>
      <c r="H1222" s="28">
        <f t="shared" si="498"/>
        <v>7.8022755000000021</v>
      </c>
      <c r="I1222" s="28">
        <f t="shared" si="498"/>
        <v>27.605376000000003</v>
      </c>
      <c r="J1222" s="28">
        <f t="shared" si="498"/>
        <v>13.134815999999999</v>
      </c>
      <c r="K1222" s="28">
        <f t="shared" si="498"/>
        <v>7.0683120000000006</v>
      </c>
      <c r="L1222" s="28">
        <f t="shared" si="498"/>
        <v>4.3098615000000011</v>
      </c>
      <c r="M1222" s="28">
        <f t="shared" si="498"/>
        <v>26.843584500000002</v>
      </c>
      <c r="N1222" s="28">
        <f t="shared" si="498"/>
        <v>29.709868500000006</v>
      </c>
      <c r="O1222" s="28">
        <f t="shared" si="498"/>
        <v>43.303846499999999</v>
      </c>
      <c r="P1222" s="28">
        <f t="shared" si="498"/>
        <v>53.248878000000005</v>
      </c>
      <c r="Q1222" s="28">
        <f t="shared" si="495"/>
        <v>366.29787690000006</v>
      </c>
    </row>
    <row r="1223" spans="1:17" ht="40.5" customHeight="1" x14ac:dyDescent="0.25">
      <c r="A1223" s="40" t="str">
        <f>[1]фидера!B37</f>
        <v>Рыльский</v>
      </c>
      <c r="B1223" s="40" t="str">
        <f>[1]фидера!C37</f>
        <v>Луговка 35/10</v>
      </c>
      <c r="C1223" s="40" t="str">
        <f>[1]фидера!D37</f>
        <v>яч. 01           2121</v>
      </c>
      <c r="D1223" s="14" t="s">
        <v>42</v>
      </c>
      <c r="E1223" s="28">
        <f t="shared" si="498"/>
        <v>34.434923760000004</v>
      </c>
      <c r="F1223" s="28">
        <f t="shared" si="498"/>
        <v>55.589908499999986</v>
      </c>
      <c r="G1223" s="28">
        <f t="shared" si="498"/>
        <v>139.29653250000001</v>
      </c>
      <c r="H1223" s="28">
        <f t="shared" si="498"/>
        <v>97.999780500000014</v>
      </c>
      <c r="I1223" s="28">
        <v>0</v>
      </c>
      <c r="J1223" s="28">
        <v>0</v>
      </c>
      <c r="K1223" s="28">
        <v>0</v>
      </c>
      <c r="L1223" s="28">
        <v>0</v>
      </c>
      <c r="M1223" s="28">
        <f t="shared" si="498"/>
        <v>29.869879500000007</v>
      </c>
      <c r="N1223" s="28">
        <f t="shared" si="498"/>
        <v>38.277414000000007</v>
      </c>
      <c r="O1223" s="28">
        <v>0</v>
      </c>
      <c r="P1223" s="28">
        <v>0</v>
      </c>
      <c r="Q1223" s="28">
        <f t="shared" si="495"/>
        <v>395.46843876000003</v>
      </c>
    </row>
    <row r="1224" spans="1:17" ht="40.5" customHeight="1" x14ac:dyDescent="0.25">
      <c r="A1224" s="40" t="str">
        <f>[1]фидера!B38</f>
        <v>Рыльский</v>
      </c>
      <c r="B1224" s="40" t="str">
        <f>[1]фидера!C38</f>
        <v>Луговка 35/10</v>
      </c>
      <c r="C1224" s="40" t="str">
        <f>[1]фидера!D38</f>
        <v>яч. 03           2123</v>
      </c>
      <c r="D1224" s="14" t="s">
        <v>42</v>
      </c>
      <c r="E1224" s="28">
        <f t="shared" si="498"/>
        <v>36.959758200000003</v>
      </c>
      <c r="F1224" s="28">
        <f t="shared" si="498"/>
        <v>118.83251700000001</v>
      </c>
      <c r="G1224" s="28">
        <f t="shared" si="498"/>
        <v>71.305771500000006</v>
      </c>
      <c r="H1224" s="28">
        <f t="shared" si="498"/>
        <v>47.311078500000001</v>
      </c>
      <c r="I1224" s="28">
        <f t="shared" si="498"/>
        <v>43.686481499999999</v>
      </c>
      <c r="J1224" s="28">
        <f t="shared" si="498"/>
        <v>10.6129035</v>
      </c>
      <c r="K1224" s="28">
        <f t="shared" si="498"/>
        <v>26.276589000000005</v>
      </c>
      <c r="L1224" s="28">
        <v>0</v>
      </c>
      <c r="M1224" s="28">
        <f t="shared" si="498"/>
        <v>37.546929000000006</v>
      </c>
      <c r="N1224" s="28">
        <f t="shared" si="498"/>
        <v>8.3414430000000017</v>
      </c>
      <c r="O1224" s="28">
        <f t="shared" si="498"/>
        <v>9.8511120000000005</v>
      </c>
      <c r="P1224" s="28">
        <f t="shared" si="498"/>
        <v>31.049091000000001</v>
      </c>
      <c r="Q1224" s="28">
        <f t="shared" si="495"/>
        <v>441.77367420000002</v>
      </c>
    </row>
    <row r="1225" spans="1:17" ht="40.5" customHeight="1" x14ac:dyDescent="0.25">
      <c r="A1225" s="40" t="str">
        <f>[1]фидера!B39</f>
        <v>Рыльский</v>
      </c>
      <c r="B1225" s="40" t="str">
        <f>[1]фидера!C39</f>
        <v>Луговка 35/10</v>
      </c>
      <c r="C1225" s="40" t="str">
        <f>[1]фидера!D39</f>
        <v>яч. 06           2126</v>
      </c>
      <c r="D1225" s="14" t="s">
        <v>42</v>
      </c>
      <c r="E1225" s="28">
        <f t="shared" si="498"/>
        <v>240.55392825000001</v>
      </c>
      <c r="F1225" s="28">
        <f t="shared" si="498"/>
        <v>295.15768200000002</v>
      </c>
      <c r="G1225" s="28">
        <f t="shared" si="498"/>
        <v>199.95461550000005</v>
      </c>
      <c r="H1225" s="28">
        <f t="shared" si="498"/>
        <v>165.79922400000001</v>
      </c>
      <c r="I1225" s="28">
        <f t="shared" si="498"/>
        <v>235.21269150000003</v>
      </c>
      <c r="J1225" s="28">
        <f t="shared" si="498"/>
        <v>137.08768500000002</v>
      </c>
      <c r="K1225" s="28">
        <f t="shared" si="498"/>
        <v>10.466806500000002</v>
      </c>
      <c r="L1225" s="28">
        <f t="shared" si="498"/>
        <v>126.52695900000003</v>
      </c>
      <c r="M1225" s="28">
        <f t="shared" si="498"/>
        <v>85.011061500000011</v>
      </c>
      <c r="N1225" s="28">
        <f t="shared" si="498"/>
        <v>93.185536499999998</v>
      </c>
      <c r="O1225" s="28">
        <f t="shared" si="498"/>
        <v>183.77959050000001</v>
      </c>
      <c r="P1225" s="28">
        <f t="shared" si="498"/>
        <v>199.67285699999999</v>
      </c>
      <c r="Q1225" s="28">
        <f t="shared" si="495"/>
        <v>1972.4086372500003</v>
      </c>
    </row>
    <row r="1226" spans="1:17" ht="40.5" customHeight="1" x14ac:dyDescent="0.25">
      <c r="A1226" s="40" t="str">
        <f>[1]фидера!B40</f>
        <v>Рыльский</v>
      </c>
      <c r="B1226" s="40" t="str">
        <f>[1]фидера!C40</f>
        <v>Сухая 35/10</v>
      </c>
      <c r="C1226" s="40" t="str">
        <f>[1]фидера!D40</f>
        <v>ВЛ № 2111</v>
      </c>
      <c r="D1226" s="14" t="s">
        <v>42</v>
      </c>
      <c r="E1226" s="28">
        <f t="shared" si="498"/>
        <v>159.40887165000001</v>
      </c>
      <c r="F1226" s="28">
        <f t="shared" si="498"/>
        <v>112.7555775</v>
      </c>
      <c r="G1226" s="28">
        <f t="shared" si="498"/>
        <v>70.644856499999989</v>
      </c>
      <c r="H1226" s="28">
        <f t="shared" si="498"/>
        <v>75.250390500000009</v>
      </c>
      <c r="I1226" s="28">
        <f t="shared" si="498"/>
        <v>6.1360740000000007</v>
      </c>
      <c r="J1226" s="28">
        <f t="shared" si="498"/>
        <v>11.075544000000002</v>
      </c>
      <c r="K1226" s="28">
        <f t="shared" si="498"/>
        <v>13.134816000000001</v>
      </c>
      <c r="L1226" s="28">
        <f t="shared" si="498"/>
        <v>6.0630255000000002</v>
      </c>
      <c r="M1226" s="28">
        <f t="shared" si="498"/>
        <v>24.384285000000002</v>
      </c>
      <c r="N1226" s="28">
        <f t="shared" si="498"/>
        <v>32.621372999999998</v>
      </c>
      <c r="O1226" s="28">
        <f t="shared" si="498"/>
        <v>41.533290000000008</v>
      </c>
      <c r="P1226" s="28">
        <f t="shared" si="498"/>
        <v>39.147039000000007</v>
      </c>
      <c r="Q1226" s="28">
        <f t="shared" si="495"/>
        <v>592.15514265000002</v>
      </c>
    </row>
    <row r="1227" spans="1:17" ht="40.5" customHeight="1" x14ac:dyDescent="0.25">
      <c r="A1227" s="40" t="str">
        <f>[1]фидера!B41</f>
        <v>Льговский</v>
      </c>
      <c r="B1227" s="40" t="str">
        <f>[1]фидера!C41</f>
        <v>Черемошки 110/35/10</v>
      </c>
      <c r="C1227" s="40">
        <f>[1]фидера!D41</f>
        <v>1401</v>
      </c>
      <c r="D1227" s="14" t="s">
        <v>42</v>
      </c>
      <c r="E1227" s="28">
        <f t="shared" si="498"/>
        <v>244.31947407000004</v>
      </c>
      <c r="F1227" s="28">
        <v>0</v>
      </c>
      <c r="G1227" s="28">
        <f t="shared" si="498"/>
        <v>2.6958375000000014</v>
      </c>
      <c r="H1227" s="28">
        <f t="shared" si="498"/>
        <v>8.7205994999999987</v>
      </c>
      <c r="I1227" s="28">
        <v>0</v>
      </c>
      <c r="J1227" s="28">
        <v>0</v>
      </c>
      <c r="K1227" s="28">
        <v>0</v>
      </c>
      <c r="L1227" s="28">
        <v>0</v>
      </c>
      <c r="M1227" s="28">
        <f t="shared" si="498"/>
        <v>11.1277215</v>
      </c>
      <c r="N1227" s="28">
        <f t="shared" si="498"/>
        <v>152.67484350000001</v>
      </c>
      <c r="O1227" s="28">
        <f t="shared" si="498"/>
        <v>81.616045500000013</v>
      </c>
      <c r="P1227" s="28">
        <f t="shared" si="498"/>
        <v>80.791641000000013</v>
      </c>
      <c r="Q1227" s="28">
        <f t="shared" si="495"/>
        <v>581.94616257000007</v>
      </c>
    </row>
    <row r="1228" spans="1:17" ht="40.5" customHeight="1" x14ac:dyDescent="0.25">
      <c r="A1228" s="40" t="str">
        <f>[1]фидера!B42</f>
        <v>Льговский</v>
      </c>
      <c r="B1228" s="40" t="str">
        <f>[1]фидера!C42</f>
        <v>Черемошки 110/35/10</v>
      </c>
      <c r="C1228" s="40">
        <f>[1]фидера!D42</f>
        <v>1419</v>
      </c>
      <c r="D1228" s="14" t="s">
        <v>42</v>
      </c>
      <c r="E1228" s="28">
        <f t="shared" si="498"/>
        <v>241.28879615999998</v>
      </c>
      <c r="F1228" s="28">
        <f t="shared" si="498"/>
        <v>75.201691500000024</v>
      </c>
      <c r="G1228" s="28">
        <f t="shared" si="498"/>
        <v>404.27474850000004</v>
      </c>
      <c r="H1228" s="28">
        <f t="shared" si="498"/>
        <v>262.26150749999999</v>
      </c>
      <c r="I1228" s="28">
        <v>0</v>
      </c>
      <c r="J1228" s="28">
        <v>0</v>
      </c>
      <c r="K1228" s="28">
        <v>0</v>
      </c>
      <c r="L1228" s="28">
        <f t="shared" si="498"/>
        <v>57.363943500000005</v>
      </c>
      <c r="M1228" s="28">
        <f t="shared" si="498"/>
        <v>164.01127499999998</v>
      </c>
      <c r="N1228" s="28">
        <f t="shared" si="498"/>
        <v>18.070807500000001</v>
      </c>
      <c r="O1228" s="28">
        <f t="shared" si="498"/>
        <v>29.629863000000004</v>
      </c>
      <c r="P1228" s="28">
        <f t="shared" si="498"/>
        <v>343.16446050000002</v>
      </c>
      <c r="Q1228" s="28">
        <f t="shared" si="495"/>
        <v>1595.2670931600005</v>
      </c>
    </row>
    <row r="1229" spans="1:17" ht="40.5" customHeight="1" x14ac:dyDescent="0.25">
      <c r="A1229" s="40" t="str">
        <f>[1]фидера!B43</f>
        <v>Льговский</v>
      </c>
      <c r="B1229" s="40" t="str">
        <f>[1]фидера!C43</f>
        <v>Букреевка 35/10</v>
      </c>
      <c r="C1229" s="40">
        <f>[1]фидера!D43</f>
        <v>11401</v>
      </c>
      <c r="D1229" s="14" t="s">
        <v>42</v>
      </c>
      <c r="E1229" s="28">
        <f t="shared" si="498"/>
        <v>69.310156050000003</v>
      </c>
      <c r="F1229" s="28">
        <f t="shared" si="498"/>
        <v>82.725687000000022</v>
      </c>
      <c r="G1229" s="28">
        <v>0</v>
      </c>
      <c r="H1229" s="28">
        <f t="shared" si="498"/>
        <v>21.827587500000003</v>
      </c>
      <c r="I1229" s="28">
        <f t="shared" si="498"/>
        <v>49.502533499999998</v>
      </c>
      <c r="J1229" s="28">
        <f t="shared" si="498"/>
        <v>1.0818135</v>
      </c>
      <c r="K1229" s="28">
        <f t="shared" si="498"/>
        <v>17.649909000000005</v>
      </c>
      <c r="L1229" s="28">
        <v>0</v>
      </c>
      <c r="M1229" s="28">
        <f t="shared" si="498"/>
        <v>17.670780000000001</v>
      </c>
      <c r="N1229" s="28">
        <f t="shared" si="498"/>
        <v>65.621902500000004</v>
      </c>
      <c r="O1229" s="28">
        <f t="shared" si="498"/>
        <v>21.709318500000002</v>
      </c>
      <c r="P1229" s="28">
        <f t="shared" si="498"/>
        <v>44.267391000000003</v>
      </c>
      <c r="Q1229" s="28">
        <f t="shared" si="495"/>
        <v>391.36707854999997</v>
      </c>
    </row>
    <row r="1230" spans="1:17" ht="40.5" customHeight="1" x14ac:dyDescent="0.25">
      <c r="A1230" s="40" t="str">
        <f>[1]фидера!B44</f>
        <v>Льговский</v>
      </c>
      <c r="B1230" s="40" t="str">
        <f>[1]фидера!C44</f>
        <v>Букреевка 35/10</v>
      </c>
      <c r="C1230" s="40">
        <f>[1]фидера!D44</f>
        <v>11407</v>
      </c>
      <c r="D1230" s="14" t="s">
        <v>42</v>
      </c>
      <c r="E1230" s="28">
        <f t="shared" si="498"/>
        <v>141.89323275000001</v>
      </c>
      <c r="F1230" s="28">
        <f t="shared" si="498"/>
        <v>114.87050550000002</v>
      </c>
      <c r="G1230" s="28">
        <f t="shared" si="498"/>
        <v>92.69506800000002</v>
      </c>
      <c r="H1230" s="28">
        <f t="shared" si="498"/>
        <v>36.597298500000008</v>
      </c>
      <c r="I1230" s="28">
        <f t="shared" si="498"/>
        <v>58.772736000000009</v>
      </c>
      <c r="J1230" s="28">
        <f t="shared" si="498"/>
        <v>7.8683669999999983</v>
      </c>
      <c r="K1230" s="28">
        <f t="shared" si="498"/>
        <v>41.731564500000005</v>
      </c>
      <c r="L1230" s="28">
        <f t="shared" si="498"/>
        <v>2.0557935000000009</v>
      </c>
      <c r="M1230" s="28">
        <f t="shared" si="498"/>
        <v>21.309291000000005</v>
      </c>
      <c r="N1230" s="28">
        <f t="shared" si="498"/>
        <v>53.746303500000003</v>
      </c>
      <c r="O1230" s="28">
        <f t="shared" si="498"/>
        <v>63.573066000000004</v>
      </c>
      <c r="P1230" s="28">
        <f t="shared" si="498"/>
        <v>78.134067000000002</v>
      </c>
      <c r="Q1230" s="28">
        <f t="shared" si="495"/>
        <v>713.24729324999998</v>
      </c>
    </row>
    <row r="1231" spans="1:17" ht="40.5" customHeight="1" x14ac:dyDescent="0.25">
      <c r="A1231" s="40" t="str">
        <f>[1]фидера!B45</f>
        <v>Льговский</v>
      </c>
      <c r="B1231" s="40" t="str">
        <f>[1]фидера!C45</f>
        <v>Букреевка 35/10</v>
      </c>
      <c r="C1231" s="40">
        <f>[1]фидера!D45</f>
        <v>11408</v>
      </c>
      <c r="D1231" s="14" t="s">
        <v>42</v>
      </c>
      <c r="E1231" s="28">
        <f t="shared" si="498"/>
        <v>90.350906850000001</v>
      </c>
      <c r="F1231" s="28">
        <f t="shared" si="498"/>
        <v>87.748641000000006</v>
      </c>
      <c r="G1231" s="28">
        <f t="shared" si="498"/>
        <v>82.113471000000018</v>
      </c>
      <c r="H1231" s="28">
        <f t="shared" si="498"/>
        <v>2.1497129999999998</v>
      </c>
      <c r="I1231" s="28">
        <f t="shared" si="498"/>
        <v>59.155371000000002</v>
      </c>
      <c r="J1231" s="28">
        <f t="shared" si="498"/>
        <v>7.8822810000000008</v>
      </c>
      <c r="K1231" s="28">
        <v>0</v>
      </c>
      <c r="L1231" s="28">
        <f t="shared" si="498"/>
        <v>1.8401264999999998</v>
      </c>
      <c r="M1231" s="28">
        <f t="shared" si="498"/>
        <v>10.5015915</v>
      </c>
      <c r="N1231" s="28">
        <f t="shared" si="498"/>
        <v>12.087787500000001</v>
      </c>
      <c r="O1231" s="28">
        <f t="shared" si="498"/>
        <v>0</v>
      </c>
      <c r="P1231" s="28">
        <f t="shared" si="498"/>
        <v>0</v>
      </c>
      <c r="Q1231" s="28">
        <f t="shared" si="495"/>
        <v>353.82988935000003</v>
      </c>
    </row>
    <row r="1232" spans="1:17" ht="40.5" customHeight="1" x14ac:dyDescent="0.25">
      <c r="A1232" s="40" t="str">
        <f>[1]фидера!B46</f>
        <v>Льговский</v>
      </c>
      <c r="B1232" s="40" t="str">
        <f>[1]фидера!C46</f>
        <v>Городенск 35/10</v>
      </c>
      <c r="C1232" s="40" t="str">
        <f>[1]фидера!D46</f>
        <v>яч. 01        1101</v>
      </c>
      <c r="D1232" s="14" t="s">
        <v>42</v>
      </c>
      <c r="E1232" s="28">
        <f t="shared" si="498"/>
        <v>61.407351900000002</v>
      </c>
      <c r="F1232" s="28">
        <f t="shared" si="498"/>
        <v>39.491410499999994</v>
      </c>
      <c r="G1232" s="28">
        <f t="shared" si="498"/>
        <v>78.332341500000013</v>
      </c>
      <c r="H1232" s="28">
        <f t="shared" si="498"/>
        <v>45.258763500000001</v>
      </c>
      <c r="I1232" s="28">
        <f t="shared" si="498"/>
        <v>11.496442500000002</v>
      </c>
      <c r="J1232" s="28">
        <v>0</v>
      </c>
      <c r="K1232" s="28">
        <f t="shared" si="498"/>
        <v>42.048108000000006</v>
      </c>
      <c r="L1232" s="28">
        <f t="shared" si="498"/>
        <v>7.6979205000000004</v>
      </c>
      <c r="M1232" s="28">
        <f t="shared" si="498"/>
        <v>38.879194500000011</v>
      </c>
      <c r="N1232" s="28">
        <f t="shared" si="498"/>
        <v>44.983962000000005</v>
      </c>
      <c r="O1232" s="28">
        <f t="shared" si="498"/>
        <v>58.574461499999998</v>
      </c>
      <c r="P1232" s="28">
        <f t="shared" si="498"/>
        <v>73.2954735</v>
      </c>
      <c r="Q1232" s="28">
        <f t="shared" si="495"/>
        <v>501.46542990000006</v>
      </c>
    </row>
    <row r="1233" spans="1:17" ht="40.5" customHeight="1" x14ac:dyDescent="0.25">
      <c r="A1233" s="40" t="str">
        <f>[1]фидера!B47</f>
        <v>Льговский</v>
      </c>
      <c r="B1233" s="40" t="str">
        <f>[1]фидера!C47</f>
        <v>Городенск 35/10</v>
      </c>
      <c r="C1233" s="40" t="str">
        <f>[1]фидера!D47</f>
        <v xml:space="preserve">яч. 03        1102 </v>
      </c>
      <c r="D1233" s="14" t="s">
        <v>42</v>
      </c>
      <c r="E1233" s="28">
        <f t="shared" si="498"/>
        <v>80.671980600000012</v>
      </c>
      <c r="F1233" s="28">
        <f t="shared" si="498"/>
        <v>53.499330000000015</v>
      </c>
      <c r="G1233" s="28">
        <f t="shared" si="498"/>
        <v>67.663782000000012</v>
      </c>
      <c r="H1233" s="28">
        <f t="shared" si="498"/>
        <v>54.803767499999999</v>
      </c>
      <c r="I1233" s="28">
        <f t="shared" si="498"/>
        <v>37.665198000000004</v>
      </c>
      <c r="J1233" s="28">
        <f t="shared" si="498"/>
        <v>5.4264600000000005</v>
      </c>
      <c r="K1233" s="28">
        <f t="shared" si="498"/>
        <v>72.509332500000014</v>
      </c>
      <c r="L1233" s="28">
        <v>0</v>
      </c>
      <c r="M1233" s="28">
        <f t="shared" si="498"/>
        <v>37.080810000000007</v>
      </c>
      <c r="N1233" s="28">
        <f t="shared" si="498"/>
        <v>47.213680500000002</v>
      </c>
      <c r="O1233" s="28">
        <f t="shared" si="498"/>
        <v>76.00870350000001</v>
      </c>
      <c r="P1233" s="28">
        <f t="shared" si="498"/>
        <v>82.541326500000011</v>
      </c>
      <c r="Q1233" s="28">
        <f t="shared" si="495"/>
        <v>615.0843711</v>
      </c>
    </row>
    <row r="1234" spans="1:17" ht="40.5" customHeight="1" x14ac:dyDescent="0.25">
      <c r="A1234" s="40" t="str">
        <f>[1]фидера!B48</f>
        <v>Льговский</v>
      </c>
      <c r="B1234" s="40" t="str">
        <f>[1]фидера!C48</f>
        <v>ПС Марьино</v>
      </c>
      <c r="C1234" s="40">
        <f>[1]фидера!D48</f>
        <v>1305</v>
      </c>
      <c r="D1234" s="14" t="s">
        <v>42</v>
      </c>
      <c r="E1234" s="28">
        <f t="shared" si="498"/>
        <v>63.764035650000004</v>
      </c>
      <c r="F1234" s="28">
        <f t="shared" si="498"/>
        <v>62.146881000000008</v>
      </c>
      <c r="G1234" s="28">
        <f t="shared" si="498"/>
        <v>39.310528500000004</v>
      </c>
      <c r="H1234" s="28">
        <f t="shared" si="498"/>
        <v>49.467748499999999</v>
      </c>
      <c r="I1234" s="28">
        <f t="shared" si="498"/>
        <v>19.615261500000003</v>
      </c>
      <c r="J1234" s="28">
        <f t="shared" si="498"/>
        <v>17.162919000000002</v>
      </c>
      <c r="K1234" s="28">
        <f t="shared" si="498"/>
        <v>10.699866</v>
      </c>
      <c r="L1234" s="28">
        <v>0</v>
      </c>
      <c r="M1234" s="28">
        <v>0</v>
      </c>
      <c r="N1234" s="28">
        <v>0</v>
      </c>
      <c r="O1234" s="28">
        <f t="shared" si="498"/>
        <v>25.963524000000003</v>
      </c>
      <c r="P1234" s="28">
        <f t="shared" si="498"/>
        <v>22.147609500000002</v>
      </c>
      <c r="Q1234" s="28">
        <f t="shared" si="495"/>
        <v>310.27837364999999</v>
      </c>
    </row>
    <row r="1235" spans="1:17" ht="40.5" customHeight="1" x14ac:dyDescent="0.25">
      <c r="A1235" s="40" t="str">
        <f>[1]фидера!B49</f>
        <v>Золотухинский</v>
      </c>
      <c r="B1235" s="40" t="str">
        <f>[1]фидера!C49</f>
        <v>Фентисово 35/10</v>
      </c>
      <c r="C1235" s="40" t="str">
        <f>[1]фидера!D49</f>
        <v xml:space="preserve">ВЛ № 2  </v>
      </c>
      <c r="D1235" s="14" t="s">
        <v>42</v>
      </c>
      <c r="E1235" s="28">
        <f t="shared" si="498"/>
        <v>50.402421449999999</v>
      </c>
      <c r="F1235" s="28">
        <f t="shared" si="498"/>
        <v>46.938879</v>
      </c>
      <c r="G1235" s="28">
        <v>0</v>
      </c>
      <c r="H1235" s="28">
        <f t="shared" si="498"/>
        <v>87.53645250000001</v>
      </c>
      <c r="I1235" s="28">
        <v>0</v>
      </c>
      <c r="J1235" s="28">
        <v>0</v>
      </c>
      <c r="K1235" s="28">
        <f t="shared" si="498"/>
        <v>33.762321000000007</v>
      </c>
      <c r="L1235" s="28">
        <v>0</v>
      </c>
      <c r="M1235" s="28">
        <v>0</v>
      </c>
      <c r="N1235" s="28">
        <v>0</v>
      </c>
      <c r="O1235" s="28">
        <f t="shared" si="498"/>
        <v>52.647097500000001</v>
      </c>
      <c r="P1235" s="28">
        <v>0</v>
      </c>
      <c r="Q1235" s="28">
        <f t="shared" si="495"/>
        <v>271.28717145000002</v>
      </c>
    </row>
    <row r="1236" spans="1:17" ht="40.5" customHeight="1" x14ac:dyDescent="0.25">
      <c r="A1236" s="40" t="str">
        <f>[1]фидера!B50</f>
        <v>Золотухинский</v>
      </c>
      <c r="B1236" s="40" t="str">
        <f>[1]фидера!C50</f>
        <v>Свобода тяговая 110/35/10</v>
      </c>
      <c r="C1236" s="40" t="str">
        <f>[1]фидера!D50</f>
        <v xml:space="preserve">яч.18                   18 </v>
      </c>
      <c r="D1236" s="14" t="s">
        <v>42</v>
      </c>
      <c r="E1236" s="28">
        <f t="shared" si="498"/>
        <v>14.092099200000007</v>
      </c>
      <c r="F1236" s="28">
        <v>0</v>
      </c>
      <c r="G1236" s="28">
        <f t="shared" si="498"/>
        <v>24.165139499999999</v>
      </c>
      <c r="H1236" s="28">
        <v>0</v>
      </c>
      <c r="I1236" s="28">
        <f t="shared" si="498"/>
        <v>11.680802999999996</v>
      </c>
      <c r="J1236" s="28">
        <f t="shared" si="498"/>
        <v>5.9725845000000017</v>
      </c>
      <c r="K1236" s="28">
        <v>0</v>
      </c>
      <c r="L1236" s="28">
        <f t="shared" si="498"/>
        <v>515.94851250000011</v>
      </c>
      <c r="M1236" s="28">
        <v>0</v>
      </c>
      <c r="N1236" s="28">
        <f t="shared" si="498"/>
        <v>90.134891999999994</v>
      </c>
      <c r="O1236" s="28">
        <f t="shared" si="498"/>
        <v>170.63781750000004</v>
      </c>
      <c r="P1236" s="28">
        <f t="shared" si="498"/>
        <v>96.302272500000001</v>
      </c>
      <c r="Q1236" s="28">
        <f t="shared" si="495"/>
        <v>928.93412070000011</v>
      </c>
    </row>
    <row r="1237" spans="1:17" ht="40.5" customHeight="1" x14ac:dyDescent="0.25">
      <c r="A1237" s="40" t="str">
        <f>[1]фидера!B51</f>
        <v>Обоянский</v>
      </c>
      <c r="B1237" s="40" t="str">
        <f>[1]фидера!C51</f>
        <v>Долженково 35/10</v>
      </c>
      <c r="C1237" s="40" t="str">
        <f>[1]фидера!D51</f>
        <v>долженково             4815</v>
      </c>
      <c r="D1237" s="14" t="s">
        <v>42</v>
      </c>
      <c r="E1237" s="28">
        <f t="shared" si="498"/>
        <v>112.7681001</v>
      </c>
      <c r="F1237" s="28">
        <f t="shared" si="498"/>
        <v>77.170522500000018</v>
      </c>
      <c r="G1237" s="28">
        <f t="shared" si="498"/>
        <v>69.719575500000005</v>
      </c>
      <c r="H1237" s="28">
        <f t="shared" si="498"/>
        <v>52.504479000000011</v>
      </c>
      <c r="I1237" s="28">
        <f t="shared" si="498"/>
        <v>81.5256045</v>
      </c>
      <c r="J1237" s="28">
        <v>0</v>
      </c>
      <c r="K1237" s="28">
        <f t="shared" si="498"/>
        <v>53.805438000000002</v>
      </c>
      <c r="L1237" s="28">
        <f t="shared" si="498"/>
        <v>43.171663500000001</v>
      </c>
      <c r="M1237" s="28">
        <f t="shared" si="498"/>
        <v>54.542880000000011</v>
      </c>
      <c r="N1237" s="28">
        <v>0</v>
      </c>
      <c r="O1237" s="28">
        <f t="shared" si="498"/>
        <v>18.895212000000001</v>
      </c>
      <c r="P1237" s="28">
        <f t="shared" si="498"/>
        <v>46.883223000000008</v>
      </c>
      <c r="Q1237" s="28">
        <f t="shared" si="495"/>
        <v>610.98669810000013</v>
      </c>
    </row>
    <row r="1238" spans="1:17" ht="40.5" customHeight="1" x14ac:dyDescent="0.25">
      <c r="A1238" s="40" t="str">
        <f>[1]фидера!B52</f>
        <v>Обоянский</v>
      </c>
      <c r="B1238" s="40" t="str">
        <f>[1]фидера!C52</f>
        <v>Быканово 35/10</v>
      </c>
      <c r="C1238" s="40" t="str">
        <f>[1]фидера!D52</f>
        <v>стф                             455</v>
      </c>
      <c r="D1238" s="14" t="s">
        <v>42</v>
      </c>
      <c r="E1238" s="28">
        <f t="shared" ref="E1238:P1253" si="499">E1169*0.9</f>
        <v>59.087888100000008</v>
      </c>
      <c r="F1238" s="28">
        <f t="shared" si="499"/>
        <v>50.399986500000004</v>
      </c>
      <c r="G1238" s="28">
        <f t="shared" si="499"/>
        <v>84.155350500000011</v>
      </c>
      <c r="H1238" s="28">
        <f t="shared" si="499"/>
        <v>42.615103500000004</v>
      </c>
      <c r="I1238" s="28">
        <f t="shared" si="499"/>
        <v>40.006228500000006</v>
      </c>
      <c r="J1238" s="28">
        <f t="shared" si="499"/>
        <v>21.855415500000003</v>
      </c>
      <c r="K1238" s="28">
        <f t="shared" si="499"/>
        <v>30.520359000000006</v>
      </c>
      <c r="L1238" s="28">
        <f t="shared" si="499"/>
        <v>20.857086000000002</v>
      </c>
      <c r="M1238" s="28">
        <f t="shared" si="499"/>
        <v>34.1971335</v>
      </c>
      <c r="N1238" s="28">
        <f t="shared" si="499"/>
        <v>53.930664000000007</v>
      </c>
      <c r="O1238" s="28">
        <f t="shared" si="499"/>
        <v>60.244141499999998</v>
      </c>
      <c r="P1238" s="28">
        <f t="shared" si="499"/>
        <v>63.312178500000009</v>
      </c>
      <c r="Q1238" s="28">
        <f t="shared" si="495"/>
        <v>561.18153510000002</v>
      </c>
    </row>
    <row r="1239" spans="1:17" ht="40.5" customHeight="1" x14ac:dyDescent="0.25">
      <c r="A1239" s="40" t="str">
        <f>[1]фидера!B53</f>
        <v>Обоянский</v>
      </c>
      <c r="B1239" s="40" t="str">
        <f>[1]фидера!C53</f>
        <v>М.Крюки 35/11</v>
      </c>
      <c r="C1239" s="40" t="str">
        <f>[1]фидера!D53</f>
        <v>яч. 09                         475</v>
      </c>
      <c r="D1239" s="14" t="s">
        <v>42</v>
      </c>
      <c r="E1239" s="28">
        <f t="shared" si="499"/>
        <v>33.141443535000001</v>
      </c>
      <c r="F1239" s="28">
        <f t="shared" si="499"/>
        <v>31.205623500000005</v>
      </c>
      <c r="G1239" s="28">
        <f t="shared" si="499"/>
        <v>33.212718000000002</v>
      </c>
      <c r="H1239" s="28">
        <f t="shared" si="499"/>
        <v>24.085134000000004</v>
      </c>
      <c r="I1239" s="28">
        <v>0</v>
      </c>
      <c r="J1239" s="28">
        <f t="shared" si="499"/>
        <v>5.1099164999999998</v>
      </c>
      <c r="K1239" s="28">
        <f t="shared" si="499"/>
        <v>7.7257485000000008</v>
      </c>
      <c r="L1239" s="28">
        <f t="shared" si="499"/>
        <v>6.9048225000000008</v>
      </c>
      <c r="M1239" s="28">
        <f t="shared" si="499"/>
        <v>10.999017</v>
      </c>
      <c r="N1239" s="28">
        <f t="shared" si="499"/>
        <v>24.151225500000002</v>
      </c>
      <c r="O1239" s="28">
        <v>0</v>
      </c>
      <c r="P1239" s="28">
        <f t="shared" si="499"/>
        <v>14.279242500000002</v>
      </c>
      <c r="Q1239" s="28">
        <f t="shared" si="495"/>
        <v>190.81489153500004</v>
      </c>
    </row>
    <row r="1240" spans="1:17" ht="40.5" customHeight="1" x14ac:dyDescent="0.25">
      <c r="A1240" s="40" t="str">
        <f>[1]фидера!B54</f>
        <v>Медвенский</v>
      </c>
      <c r="B1240" s="40" t="str">
        <f>[1]фидера!C54</f>
        <v>Медвенка 110/35/10</v>
      </c>
      <c r="C1240" s="40" t="str">
        <f>[1]фидера!D54</f>
        <v>243.04 Ю-Восточный</v>
      </c>
      <c r="D1240" s="14" t="s">
        <v>42</v>
      </c>
      <c r="E1240" s="28">
        <f t="shared" si="499"/>
        <v>19.492122600000002</v>
      </c>
      <c r="F1240" s="28">
        <f t="shared" si="499"/>
        <v>35.685931500000002</v>
      </c>
      <c r="G1240" s="28">
        <f t="shared" si="499"/>
        <v>19.622218500000002</v>
      </c>
      <c r="H1240" s="28">
        <f t="shared" si="499"/>
        <v>30.224686500000001</v>
      </c>
      <c r="I1240" s="28">
        <f t="shared" si="499"/>
        <v>53.732389500000004</v>
      </c>
      <c r="J1240" s="28">
        <f t="shared" si="499"/>
        <v>63.013027500000007</v>
      </c>
      <c r="K1240" s="28">
        <f t="shared" si="499"/>
        <v>50.403465000000004</v>
      </c>
      <c r="L1240" s="28">
        <v>0</v>
      </c>
      <c r="M1240" s="28">
        <f t="shared" si="499"/>
        <v>28.986340500000001</v>
      </c>
      <c r="N1240" s="28">
        <f t="shared" si="499"/>
        <v>43.116007500000009</v>
      </c>
      <c r="O1240" s="28">
        <f t="shared" si="499"/>
        <v>5.0020830000000016</v>
      </c>
      <c r="P1240" s="28">
        <f t="shared" si="499"/>
        <v>78.920208000000017</v>
      </c>
      <c r="Q1240" s="28">
        <f t="shared" si="495"/>
        <v>428.19848010000004</v>
      </c>
    </row>
    <row r="1241" spans="1:17" ht="40.5" customHeight="1" x14ac:dyDescent="0.25">
      <c r="A1241" s="40" t="str">
        <f>[1]фидера!B55</f>
        <v>Фатежский</v>
      </c>
      <c r="B1241" s="40" t="str">
        <f>[1]фидера!C55</f>
        <v>ПС 35/10кВ В.Любаж</v>
      </c>
      <c r="C1241" s="40" t="str">
        <f>[1]фидера!D55</f>
        <v>яч. №04 ВЛ 10кВ №3315</v>
      </c>
      <c r="D1241" s="14" t="s">
        <v>42</v>
      </c>
      <c r="E1241" s="28">
        <f t="shared" si="499"/>
        <v>36.409981275000007</v>
      </c>
      <c r="F1241" s="28">
        <f t="shared" si="499"/>
        <v>31.188231000000009</v>
      </c>
      <c r="G1241" s="28">
        <f t="shared" si="499"/>
        <v>18.860426999999998</v>
      </c>
      <c r="H1241" s="28">
        <f t="shared" si="499"/>
        <v>34.231918500000006</v>
      </c>
      <c r="I1241" s="28">
        <f t="shared" si="499"/>
        <v>88.750449000000003</v>
      </c>
      <c r="J1241" s="28">
        <v>0</v>
      </c>
      <c r="K1241" s="28">
        <f t="shared" si="499"/>
        <v>74.819056500000016</v>
      </c>
      <c r="L1241" s="28">
        <f t="shared" si="499"/>
        <v>87.059898000000004</v>
      </c>
      <c r="M1241" s="28">
        <f t="shared" si="499"/>
        <v>78.48887400000001</v>
      </c>
      <c r="N1241" s="28">
        <v>0</v>
      </c>
      <c r="O1241" s="28">
        <f t="shared" si="499"/>
        <v>56.741292000000001</v>
      </c>
      <c r="P1241" s="28">
        <v>0</v>
      </c>
      <c r="Q1241" s="28">
        <f t="shared" si="495"/>
        <v>506.55012727499997</v>
      </c>
    </row>
    <row r="1242" spans="1:17" ht="40.5" customHeight="1" x14ac:dyDescent="0.25">
      <c r="A1242" s="40" t="str">
        <f>[1]фидера!B56</f>
        <v>Фатежский</v>
      </c>
      <c r="B1242" s="40" t="str">
        <f>[1]фидера!C56</f>
        <v>ПC 35/10кВ Шуклино</v>
      </c>
      <c r="C1242" s="40" t="str">
        <f>[1]фидера!D56</f>
        <v>яч.№01 ВЛ 10кВ №351</v>
      </c>
      <c r="D1242" s="14" t="s">
        <v>42</v>
      </c>
      <c r="E1242" s="28">
        <f t="shared" si="499"/>
        <v>46.61889178500001</v>
      </c>
      <c r="F1242" s="28">
        <f t="shared" si="499"/>
        <v>13.7852955</v>
      </c>
      <c r="G1242" s="28">
        <f t="shared" si="499"/>
        <v>109.70145450000001</v>
      </c>
      <c r="H1242" s="28">
        <f t="shared" si="499"/>
        <v>37.884343500000007</v>
      </c>
      <c r="I1242" s="28">
        <f t="shared" si="499"/>
        <v>21.744103500000001</v>
      </c>
      <c r="J1242" s="28">
        <v>0</v>
      </c>
      <c r="K1242" s="28">
        <f t="shared" si="499"/>
        <v>13.433967000000001</v>
      </c>
      <c r="L1242" s="28">
        <v>0</v>
      </c>
      <c r="M1242" s="28">
        <v>0</v>
      </c>
      <c r="N1242" s="28">
        <f t="shared" si="499"/>
        <v>21.375382500000001</v>
      </c>
      <c r="O1242" s="28">
        <f t="shared" si="499"/>
        <v>37.397353500000008</v>
      </c>
      <c r="P1242" s="28">
        <f t="shared" si="499"/>
        <v>37.703461500000003</v>
      </c>
      <c r="Q1242" s="28">
        <f t="shared" si="495"/>
        <v>339.64425328499999</v>
      </c>
    </row>
    <row r="1243" spans="1:17" ht="40.5" customHeight="1" x14ac:dyDescent="0.25">
      <c r="A1243" s="40" t="str">
        <f>[1]фидера!B57</f>
        <v>Фатежский</v>
      </c>
      <c r="B1243" s="40" t="str">
        <f>[1]фидера!C57</f>
        <v>ПС 35/10кВ Глебово</v>
      </c>
      <c r="C1243" s="40" t="str">
        <f>[1]фидера!D57</f>
        <v>яч.№ 8 фидер 378</v>
      </c>
      <c r="D1243" s="14" t="s">
        <v>42</v>
      </c>
      <c r="E1243" s="28">
        <f t="shared" si="499"/>
        <v>62.153838000000015</v>
      </c>
      <c r="F1243" s="28">
        <f t="shared" si="499"/>
        <v>39.988835999999999</v>
      </c>
      <c r="G1243" s="28">
        <f t="shared" si="499"/>
        <v>52.340989499999999</v>
      </c>
      <c r="H1243" s="28">
        <f t="shared" si="499"/>
        <v>25.761771</v>
      </c>
      <c r="I1243" s="28">
        <v>0</v>
      </c>
      <c r="J1243" s="28">
        <f t="shared" si="499"/>
        <v>36.687739500000006</v>
      </c>
      <c r="K1243" s="28">
        <f t="shared" si="499"/>
        <v>8.6336370000000002</v>
      </c>
      <c r="L1243" s="28">
        <f t="shared" si="499"/>
        <v>5.2177500000000006</v>
      </c>
      <c r="M1243" s="28">
        <f t="shared" si="499"/>
        <v>10.762479000000003</v>
      </c>
      <c r="N1243" s="28">
        <f t="shared" si="499"/>
        <v>21.789324000000001</v>
      </c>
      <c r="O1243" s="28">
        <f t="shared" si="499"/>
        <v>26.332244999999997</v>
      </c>
      <c r="P1243" s="28">
        <f t="shared" si="499"/>
        <v>32.889217500000008</v>
      </c>
      <c r="Q1243" s="28">
        <f t="shared" si="495"/>
        <v>322.55782650000003</v>
      </c>
    </row>
    <row r="1244" spans="1:17" ht="40.5" customHeight="1" x14ac:dyDescent="0.25">
      <c r="A1244" s="40" t="str">
        <f>[1]фидера!B58</f>
        <v>Октябрьский</v>
      </c>
      <c r="B1244" s="40" t="str">
        <f>[1]фидера!C58</f>
        <v>ПС 35/10кВ Старково</v>
      </c>
      <c r="C1244" s="40" t="str">
        <f>[1]фидера!D58</f>
        <v>ВЛ 10кВ 560.15</v>
      </c>
      <c r="D1244" s="14" t="s">
        <v>42</v>
      </c>
      <c r="E1244" s="28">
        <f t="shared" si="499"/>
        <v>64.64931390000001</v>
      </c>
      <c r="F1244" s="28">
        <f t="shared" si="499"/>
        <v>39.818389500000002</v>
      </c>
      <c r="G1244" s="28">
        <f t="shared" si="499"/>
        <v>54.320256000000001</v>
      </c>
      <c r="H1244" s="28">
        <f t="shared" si="499"/>
        <v>51.947919000000006</v>
      </c>
      <c r="I1244" s="28">
        <f t="shared" si="499"/>
        <v>10.901619</v>
      </c>
      <c r="J1244" s="28">
        <v>0</v>
      </c>
      <c r="K1244" s="28">
        <f t="shared" si="499"/>
        <v>12.313890000000001</v>
      </c>
      <c r="L1244" s="28">
        <f t="shared" si="499"/>
        <v>2.4071220000000007</v>
      </c>
      <c r="M1244" s="28">
        <f t="shared" si="499"/>
        <v>16.015013999999997</v>
      </c>
      <c r="N1244" s="28">
        <f t="shared" si="499"/>
        <v>56.68215750000001</v>
      </c>
      <c r="O1244" s="28">
        <f t="shared" si="499"/>
        <v>29.71334700000001</v>
      </c>
      <c r="P1244" s="28">
        <f t="shared" si="499"/>
        <v>68.641240500000009</v>
      </c>
      <c r="Q1244" s="28">
        <f t="shared" si="495"/>
        <v>407.41026840000006</v>
      </c>
    </row>
    <row r="1245" spans="1:17" ht="40.5" customHeight="1" x14ac:dyDescent="0.25">
      <c r="A1245" s="40" t="str">
        <f>[1]фидера!B59</f>
        <v xml:space="preserve">Курчатовский </v>
      </c>
      <c r="B1245" s="40" t="str">
        <f>[1]фидера!C59</f>
        <v xml:space="preserve">ПС 35/10 Рязаново </v>
      </c>
      <c r="C1245" s="40" t="str">
        <f>[1]фидера!D59</f>
        <v xml:space="preserve"> ВЛ 10 кВ 82507</v>
      </c>
      <c r="D1245" s="14" t="s">
        <v>42</v>
      </c>
      <c r="E1245" s="28">
        <f t="shared" si="499"/>
        <v>11.39139180000001</v>
      </c>
      <c r="F1245" s="28">
        <f t="shared" si="499"/>
        <v>71.079668999999996</v>
      </c>
      <c r="G1245" s="28">
        <f t="shared" si="499"/>
        <v>82.746557999999993</v>
      </c>
      <c r="H1245" s="28">
        <f t="shared" si="499"/>
        <v>46.003162500000009</v>
      </c>
      <c r="I1245" s="28">
        <f t="shared" si="499"/>
        <v>41.300230499999991</v>
      </c>
      <c r="J1245" s="28">
        <v>0</v>
      </c>
      <c r="K1245" s="28">
        <f t="shared" si="499"/>
        <v>19.319589000000004</v>
      </c>
      <c r="L1245" s="28">
        <f t="shared" si="499"/>
        <v>10.612903500000002</v>
      </c>
      <c r="M1245" s="28">
        <f t="shared" si="499"/>
        <v>13.155687000000004</v>
      </c>
      <c r="N1245" s="28">
        <f t="shared" si="499"/>
        <v>58.010944500000001</v>
      </c>
      <c r="O1245" s="28">
        <f t="shared" si="499"/>
        <v>25.466098500000001</v>
      </c>
      <c r="P1245" s="28">
        <f t="shared" si="499"/>
        <v>56.532582000000005</v>
      </c>
      <c r="Q1245" s="28">
        <f t="shared" si="495"/>
        <v>435.61881629999999</v>
      </c>
    </row>
    <row r="1246" spans="1:17" ht="40.5" customHeight="1" x14ac:dyDescent="0.25">
      <c r="A1246" s="40" t="str">
        <f>[1]фидера!B60</f>
        <v xml:space="preserve">Курчатовский </v>
      </c>
      <c r="B1246" s="40" t="str">
        <f>[1]фидера!C60</f>
        <v xml:space="preserve">ПС 35/10 Сосновый бор </v>
      </c>
      <c r="C1246" s="40" t="str">
        <f>[1]фидера!D60</f>
        <v xml:space="preserve"> ВЛ кВ 10 82201+81901</v>
      </c>
      <c r="D1246" s="14" t="s">
        <v>42</v>
      </c>
      <c r="E1246" s="28">
        <f t="shared" si="499"/>
        <v>177.57895553999998</v>
      </c>
      <c r="F1246" s="28">
        <f t="shared" si="499"/>
        <v>198.71626950000001</v>
      </c>
      <c r="G1246" s="28">
        <f t="shared" si="499"/>
        <v>209.87181900000004</v>
      </c>
      <c r="H1246" s="28">
        <f t="shared" si="499"/>
        <v>58.212697499999997</v>
      </c>
      <c r="I1246" s="28">
        <v>0</v>
      </c>
      <c r="J1246" s="28">
        <v>0</v>
      </c>
      <c r="K1246" s="28">
        <f t="shared" si="499"/>
        <v>30.576014999999998</v>
      </c>
      <c r="L1246" s="28">
        <f t="shared" si="499"/>
        <v>40.166239500000003</v>
      </c>
      <c r="M1246" s="28">
        <f t="shared" si="499"/>
        <v>56.059506000000006</v>
      </c>
      <c r="N1246" s="28">
        <f t="shared" si="499"/>
        <v>27.810607500000003</v>
      </c>
      <c r="O1246" s="28">
        <f t="shared" si="499"/>
        <v>192.56628150000003</v>
      </c>
      <c r="P1246" s="28">
        <f t="shared" si="499"/>
        <v>154.8245565</v>
      </c>
      <c r="Q1246" s="28">
        <f t="shared" si="495"/>
        <v>1146.38294754</v>
      </c>
    </row>
    <row r="1247" spans="1:17" ht="40.5" customHeight="1" x14ac:dyDescent="0.25">
      <c r="A1247" s="40" t="str">
        <f>[1]фидера!B61</f>
        <v>Курский</v>
      </c>
      <c r="B1247" s="40" t="str">
        <f>[1]фидера!C61</f>
        <v>Камыши</v>
      </c>
      <c r="C1247" s="40" t="str">
        <f>[1]фидера!D61</f>
        <v>420.10</v>
      </c>
      <c r="D1247" s="14" t="s">
        <v>42</v>
      </c>
      <c r="E1247" s="28">
        <f t="shared" si="499"/>
        <v>48.541423950000002</v>
      </c>
      <c r="F1247" s="28">
        <f t="shared" si="499"/>
        <v>87.651242999999994</v>
      </c>
      <c r="G1247" s="28">
        <f t="shared" si="499"/>
        <v>90.454914000000002</v>
      </c>
      <c r="H1247" s="28">
        <f t="shared" si="499"/>
        <v>70.081339499999999</v>
      </c>
      <c r="I1247" s="28">
        <f t="shared" si="499"/>
        <v>73.152855000000002</v>
      </c>
      <c r="J1247" s="28">
        <f t="shared" si="499"/>
        <v>45.676183500000008</v>
      </c>
      <c r="K1247" s="28">
        <f t="shared" si="499"/>
        <v>62.007741000000003</v>
      </c>
      <c r="L1247" s="28">
        <f t="shared" si="499"/>
        <v>79.521988500000006</v>
      </c>
      <c r="M1247" s="28">
        <f t="shared" si="499"/>
        <v>48.925102500000001</v>
      </c>
      <c r="N1247" s="28">
        <f t="shared" si="499"/>
        <v>113.3886645</v>
      </c>
      <c r="O1247" s="28">
        <f t="shared" si="499"/>
        <v>72.801526500000023</v>
      </c>
      <c r="P1247" s="28">
        <f t="shared" si="499"/>
        <v>163.73299500000002</v>
      </c>
      <c r="Q1247" s="28">
        <f t="shared" si="495"/>
        <v>955.93597694999994</v>
      </c>
    </row>
    <row r="1248" spans="1:17" ht="40.5" customHeight="1" x14ac:dyDescent="0.25">
      <c r="A1248" s="40" t="str">
        <f>[1]фидера!B62</f>
        <v>Курский</v>
      </c>
      <c r="B1248" s="40" t="str">
        <f>[1]фидера!C62</f>
        <v>Сапогово</v>
      </c>
      <c r="C1248" s="40" t="str">
        <f>[1]фидера!D62</f>
        <v>427.16</v>
      </c>
      <c r="D1248" s="14" t="s">
        <v>42</v>
      </c>
      <c r="E1248" s="28">
        <f t="shared" si="499"/>
        <v>225.64264230000003</v>
      </c>
      <c r="F1248" s="28">
        <f t="shared" si="499"/>
        <v>152.89051050000003</v>
      </c>
      <c r="G1248" s="28">
        <f t="shared" si="499"/>
        <v>371.6464185000001</v>
      </c>
      <c r="H1248" s="28">
        <f t="shared" si="499"/>
        <v>175.94253</v>
      </c>
      <c r="I1248" s="28">
        <f t="shared" si="499"/>
        <v>181.18810799999997</v>
      </c>
      <c r="J1248" s="28">
        <f t="shared" si="499"/>
        <v>54.713326500000001</v>
      </c>
      <c r="K1248" s="28">
        <f t="shared" si="499"/>
        <v>118.70033400000001</v>
      </c>
      <c r="L1248" s="28">
        <f t="shared" si="499"/>
        <v>65.235789000000011</v>
      </c>
      <c r="M1248" s="28">
        <f t="shared" si="499"/>
        <v>77.981013000000004</v>
      </c>
      <c r="N1248" s="28">
        <f t="shared" si="499"/>
        <v>10.828570500000005</v>
      </c>
      <c r="O1248" s="28">
        <f t="shared" si="499"/>
        <v>106.1464275</v>
      </c>
      <c r="P1248" s="28">
        <v>0</v>
      </c>
      <c r="Q1248" s="28">
        <f t="shared" si="495"/>
        <v>1540.9156698000006</v>
      </c>
    </row>
    <row r="1249" spans="1:17" ht="40.5" customHeight="1" x14ac:dyDescent="0.25">
      <c r="A1249" s="40" t="str">
        <f>[1]фидера!B63</f>
        <v>Курский</v>
      </c>
      <c r="B1249" s="40" t="str">
        <f>[1]фидера!C63</f>
        <v>Стрелецкая</v>
      </c>
      <c r="C1249" s="40" t="str">
        <f>[1]фидера!D63</f>
        <v>416.5</v>
      </c>
      <c r="D1249" s="14" t="s">
        <v>42</v>
      </c>
      <c r="E1249" s="28">
        <f t="shared" si="499"/>
        <v>147.68326557</v>
      </c>
      <c r="F1249" s="28">
        <f t="shared" si="499"/>
        <v>36.169442999999994</v>
      </c>
      <c r="G1249" s="28">
        <f t="shared" si="499"/>
        <v>20.937091500000008</v>
      </c>
      <c r="H1249" s="28">
        <f t="shared" si="499"/>
        <v>48.855532500000002</v>
      </c>
      <c r="I1249" s="28">
        <f t="shared" si="499"/>
        <v>121.94229600000001</v>
      </c>
      <c r="J1249" s="28">
        <v>0</v>
      </c>
      <c r="K1249" s="28">
        <v>0</v>
      </c>
      <c r="L1249" s="28">
        <f t="shared" si="499"/>
        <v>67.152442500000006</v>
      </c>
      <c r="M1249" s="28">
        <v>0</v>
      </c>
      <c r="N1249" s="28">
        <f t="shared" si="499"/>
        <v>80.562059999999988</v>
      </c>
      <c r="O1249" s="28">
        <f t="shared" si="499"/>
        <v>129.49064100000001</v>
      </c>
      <c r="P1249" s="28">
        <v>0</v>
      </c>
      <c r="Q1249" s="28">
        <f t="shared" si="495"/>
        <v>652.79277207000007</v>
      </c>
    </row>
    <row r="1250" spans="1:17" ht="40.5" customHeight="1" x14ac:dyDescent="0.25">
      <c r="A1250" s="40" t="str">
        <f>[1]фидера!B64</f>
        <v>Курский</v>
      </c>
      <c r="B1250" s="40" t="str">
        <f>[1]фидера!C64</f>
        <v>Моква</v>
      </c>
      <c r="C1250" s="40" t="str">
        <f>[1]фидера!D64</f>
        <v>421.2</v>
      </c>
      <c r="D1250" s="14" t="s">
        <v>42</v>
      </c>
      <c r="E1250" s="28">
        <f t="shared" si="499"/>
        <v>262.68129288</v>
      </c>
      <c r="F1250" s="28">
        <f t="shared" si="499"/>
        <v>215.70874200000003</v>
      </c>
      <c r="G1250" s="28">
        <f t="shared" si="499"/>
        <v>623.49677550000001</v>
      </c>
      <c r="H1250" s="28">
        <f t="shared" si="499"/>
        <v>53.534115</v>
      </c>
      <c r="I1250" s="28">
        <f t="shared" si="499"/>
        <v>45.460516500000011</v>
      </c>
      <c r="J1250" s="28">
        <f t="shared" si="499"/>
        <v>132.66651150000001</v>
      </c>
      <c r="K1250" s="28">
        <v>0</v>
      </c>
      <c r="L1250" s="28">
        <f t="shared" si="499"/>
        <v>61.232035500000016</v>
      </c>
      <c r="M1250" s="28">
        <f t="shared" si="499"/>
        <v>76.071316500000009</v>
      </c>
      <c r="N1250" s="28">
        <f t="shared" si="499"/>
        <v>116.57497050000003</v>
      </c>
      <c r="O1250" s="28">
        <f t="shared" si="499"/>
        <v>155.91680550000004</v>
      </c>
      <c r="P1250" s="28">
        <f t="shared" si="499"/>
        <v>241.66530900000004</v>
      </c>
      <c r="Q1250" s="28">
        <f t="shared" si="495"/>
        <v>1985.00839038</v>
      </c>
    </row>
    <row r="1251" spans="1:17" ht="40.5" customHeight="1" x14ac:dyDescent="0.25">
      <c r="A1251" s="40" t="str">
        <f>[1]фидера!B65</f>
        <v>Курский</v>
      </c>
      <c r="B1251" s="40" t="str">
        <f>[1]фидера!C65</f>
        <v>Моква</v>
      </c>
      <c r="C1251" s="40" t="str">
        <f>[1]фидера!D65</f>
        <v>421.2</v>
      </c>
      <c r="D1251" s="14" t="s">
        <v>42</v>
      </c>
      <c r="E1251" s="28">
        <f t="shared" si="499"/>
        <v>262.68129288</v>
      </c>
      <c r="F1251" s="28">
        <f t="shared" si="499"/>
        <v>215.70874200000003</v>
      </c>
      <c r="G1251" s="28">
        <f t="shared" si="499"/>
        <v>623.49677550000001</v>
      </c>
      <c r="H1251" s="28">
        <f t="shared" si="499"/>
        <v>53.534115</v>
      </c>
      <c r="I1251" s="28">
        <f t="shared" si="499"/>
        <v>45.460516500000011</v>
      </c>
      <c r="J1251" s="28">
        <f t="shared" si="499"/>
        <v>132.66651150000001</v>
      </c>
      <c r="K1251" s="28">
        <v>0</v>
      </c>
      <c r="L1251" s="28">
        <f t="shared" si="499"/>
        <v>61.232035500000016</v>
      </c>
      <c r="M1251" s="28">
        <f t="shared" si="499"/>
        <v>76.071316500000009</v>
      </c>
      <c r="N1251" s="28">
        <f t="shared" si="499"/>
        <v>116.57497050000003</v>
      </c>
      <c r="O1251" s="28">
        <f t="shared" si="499"/>
        <v>155.91680550000004</v>
      </c>
      <c r="P1251" s="28">
        <f t="shared" si="499"/>
        <v>241.66530900000004</v>
      </c>
      <c r="Q1251" s="28">
        <f t="shared" si="495"/>
        <v>1985.00839038</v>
      </c>
    </row>
    <row r="1252" spans="1:17" ht="40.5" customHeight="1" x14ac:dyDescent="0.25">
      <c r="A1252" s="40" t="str">
        <f>[1]фидера!B66</f>
        <v>Обоянский</v>
      </c>
      <c r="B1252" s="40" t="str">
        <f>[1]фидера!C66</f>
        <v>Шипы 35/10</v>
      </c>
      <c r="C1252" s="40" t="str">
        <f>[1]фидера!D66</f>
        <v>пятилетка                 4914</v>
      </c>
      <c r="D1252" s="14" t="s">
        <v>42</v>
      </c>
      <c r="E1252" s="28">
        <f t="shared" si="499"/>
        <v>24.010694100000002</v>
      </c>
      <c r="F1252" s="28">
        <f t="shared" si="499"/>
        <v>35.640711000000003</v>
      </c>
      <c r="G1252" s="28">
        <f t="shared" si="499"/>
        <v>35.532877500000005</v>
      </c>
      <c r="H1252" s="28">
        <f t="shared" si="499"/>
        <v>14.7175335</v>
      </c>
      <c r="I1252" s="28">
        <f t="shared" si="499"/>
        <v>15.416712000000004</v>
      </c>
      <c r="J1252" s="28">
        <f t="shared" si="499"/>
        <v>20.7840375</v>
      </c>
      <c r="K1252" s="28">
        <f t="shared" si="499"/>
        <v>10.4041935</v>
      </c>
      <c r="L1252" s="28">
        <f t="shared" si="499"/>
        <v>21.789323999999997</v>
      </c>
      <c r="M1252" s="28">
        <f t="shared" si="499"/>
        <v>11.155549499999999</v>
      </c>
      <c r="N1252" s="28">
        <f t="shared" si="499"/>
        <v>29.337668999999998</v>
      </c>
      <c r="O1252" s="28">
        <f t="shared" si="499"/>
        <v>28.328904000000001</v>
      </c>
      <c r="P1252" s="28">
        <f t="shared" si="499"/>
        <v>22.377190500000001</v>
      </c>
      <c r="Q1252" s="28">
        <f t="shared" si="495"/>
        <v>269.49539609999999</v>
      </c>
    </row>
    <row r="1253" spans="1:17" ht="40.5" customHeight="1" x14ac:dyDescent="0.25">
      <c r="A1253" s="40" t="str">
        <f>[1]фидера!B67</f>
        <v>Курский</v>
      </c>
      <c r="B1253" s="40" t="str">
        <f>[1]фидера!C67</f>
        <v>Б.Жирово</v>
      </c>
      <c r="C1253" s="40" t="str">
        <f>[1]фидера!D67</f>
        <v>478.11</v>
      </c>
      <c r="D1253" s="14" t="s">
        <v>42</v>
      </c>
      <c r="E1253" s="28">
        <f t="shared" si="499"/>
        <v>182.71287369000001</v>
      </c>
      <c r="F1253" s="28">
        <f t="shared" si="499"/>
        <v>262.75893300000007</v>
      </c>
      <c r="G1253" s="28">
        <f t="shared" si="499"/>
        <v>196.13522250000003</v>
      </c>
      <c r="H1253" s="28">
        <f t="shared" si="499"/>
        <v>120.80830500000002</v>
      </c>
      <c r="I1253" s="28">
        <f t="shared" si="499"/>
        <v>95.888330999999994</v>
      </c>
      <c r="J1253" s="28">
        <f t="shared" si="499"/>
        <v>75.820864499999999</v>
      </c>
      <c r="K1253" s="28">
        <v>0</v>
      </c>
      <c r="L1253" s="28">
        <f t="shared" si="499"/>
        <v>47.905902000000005</v>
      </c>
      <c r="M1253" s="28">
        <f t="shared" si="499"/>
        <v>70.192651500000011</v>
      </c>
      <c r="N1253" s="28">
        <f t="shared" si="499"/>
        <v>92.218513500000029</v>
      </c>
      <c r="O1253" s="28">
        <f t="shared" si="499"/>
        <v>116.50192200000001</v>
      </c>
      <c r="P1253" s="28">
        <f t="shared" si="499"/>
        <v>51.840085500000001</v>
      </c>
      <c r="Q1253" s="28">
        <f t="shared" si="495"/>
        <v>1312.78360419</v>
      </c>
    </row>
    <row r="1254" spans="1:17" ht="40.5" customHeight="1" x14ac:dyDescent="0.25">
      <c r="A1254" s="40" t="str">
        <f>[1]фидера!B68</f>
        <v>Октябрьский</v>
      </c>
      <c r="B1254" s="40" t="str">
        <f>[1]фидера!C68</f>
        <v>ПC 35/10кВ Лобазовка</v>
      </c>
      <c r="C1254" s="40" t="str">
        <f>[1]фидера!D68</f>
        <v>ВЛ 10кВ 554.06</v>
      </c>
      <c r="D1254" s="14" t="s">
        <v>42</v>
      </c>
      <c r="E1254" s="28">
        <f t="shared" ref="E1254:P1263" si="500">E1185*0.9</f>
        <v>233.76139173000001</v>
      </c>
      <c r="F1254" s="28">
        <f t="shared" si="500"/>
        <v>254.85578100000001</v>
      </c>
      <c r="G1254" s="28">
        <f t="shared" si="500"/>
        <v>59.997168000000009</v>
      </c>
      <c r="H1254" s="28">
        <f t="shared" si="500"/>
        <v>160.14318299999999</v>
      </c>
      <c r="I1254" s="28">
        <v>0</v>
      </c>
      <c r="J1254" s="28">
        <f t="shared" si="500"/>
        <v>108.74138850000003</v>
      </c>
      <c r="K1254" s="28">
        <f t="shared" si="500"/>
        <v>63.013027500000007</v>
      </c>
      <c r="L1254" s="28">
        <v>0</v>
      </c>
      <c r="M1254" s="28">
        <f t="shared" si="500"/>
        <v>58.094428500000006</v>
      </c>
      <c r="N1254" s="28">
        <f t="shared" si="500"/>
        <v>158.80396050000004</v>
      </c>
      <c r="O1254" s="28">
        <f t="shared" si="500"/>
        <v>229.99494150000001</v>
      </c>
      <c r="P1254" s="28">
        <f t="shared" si="500"/>
        <v>201.91996800000001</v>
      </c>
      <c r="Q1254" s="28">
        <f t="shared" si="495"/>
        <v>1529.3252382300002</v>
      </c>
    </row>
    <row r="1255" spans="1:17" ht="40.5" customHeight="1" x14ac:dyDescent="0.25">
      <c r="A1255" s="40" t="str">
        <f>[1]фидера!B69</f>
        <v>Курский</v>
      </c>
      <c r="B1255" s="40" t="str">
        <f>[1]фидера!C69</f>
        <v>Камыши</v>
      </c>
      <c r="C1255" s="40" t="str">
        <f>[1]фидера!D69</f>
        <v>420.16</v>
      </c>
      <c r="D1255" s="14" t="s">
        <v>42</v>
      </c>
      <c r="E1255" s="28">
        <f t="shared" si="500"/>
        <v>58.372708500000002</v>
      </c>
      <c r="F1255" s="28">
        <f t="shared" si="500"/>
        <v>67.242883500000005</v>
      </c>
      <c r="G1255" s="28">
        <v>0</v>
      </c>
      <c r="H1255" s="28">
        <v>0</v>
      </c>
      <c r="I1255" s="28">
        <f t="shared" si="500"/>
        <v>20.1579075</v>
      </c>
      <c r="J1255" s="28">
        <f t="shared" si="500"/>
        <v>2.6645310000000002</v>
      </c>
      <c r="K1255" s="28">
        <f t="shared" si="500"/>
        <v>33.595353000000003</v>
      </c>
      <c r="L1255" s="28">
        <v>0</v>
      </c>
      <c r="M1255" s="28">
        <f t="shared" si="500"/>
        <v>14.755797000000001</v>
      </c>
      <c r="N1255" s="28">
        <f t="shared" si="500"/>
        <v>12.745224</v>
      </c>
      <c r="O1255" s="28">
        <f t="shared" si="500"/>
        <v>6.6439349999999999</v>
      </c>
      <c r="P1255" s="28">
        <f t="shared" si="500"/>
        <v>3.6941670000000002</v>
      </c>
      <c r="Q1255" s="28">
        <f t="shared" si="495"/>
        <v>219.87250650000001</v>
      </c>
    </row>
    <row r="1256" spans="1:17" ht="40.5" customHeight="1" x14ac:dyDescent="0.25">
      <c r="A1256" s="40" t="str">
        <f>[1]фидера!B70</f>
        <v>Курский</v>
      </c>
      <c r="B1256" s="40" t="str">
        <f>[1]фидера!C70</f>
        <v>Сапогово</v>
      </c>
      <c r="C1256" s="40" t="str">
        <f>[1]фидера!D70</f>
        <v>427.13</v>
      </c>
      <c r="D1256" s="14" t="s">
        <v>42</v>
      </c>
      <c r="E1256" s="28">
        <f t="shared" si="500"/>
        <v>326.91450861000004</v>
      </c>
      <c r="F1256" s="28">
        <f t="shared" si="500"/>
        <v>107.805672</v>
      </c>
      <c r="G1256" s="28">
        <f t="shared" si="500"/>
        <v>93.860365500000015</v>
      </c>
      <c r="H1256" s="28">
        <f t="shared" si="500"/>
        <v>9.4093425000000011</v>
      </c>
      <c r="I1256" s="28">
        <f t="shared" si="500"/>
        <v>34.451064000000002</v>
      </c>
      <c r="J1256" s="28">
        <f t="shared" si="500"/>
        <v>80.502925500000018</v>
      </c>
      <c r="K1256" s="28">
        <f t="shared" si="500"/>
        <v>283.05945900000006</v>
      </c>
      <c r="L1256" s="28">
        <f t="shared" si="500"/>
        <v>12.463465499999996</v>
      </c>
      <c r="M1256" s="28">
        <v>0</v>
      </c>
      <c r="N1256" s="28">
        <v>0</v>
      </c>
      <c r="O1256" s="28">
        <f t="shared" si="500"/>
        <v>11.632103999999991</v>
      </c>
      <c r="P1256" s="28">
        <f t="shared" si="500"/>
        <v>47.234551500000002</v>
      </c>
      <c r="Q1256" s="28">
        <f t="shared" si="495"/>
        <v>1007.3334581100002</v>
      </c>
    </row>
    <row r="1257" spans="1:17" ht="40.5" customHeight="1" x14ac:dyDescent="0.25">
      <c r="A1257" s="40" t="str">
        <f>[1]фидера!B71</f>
        <v>Фатежский</v>
      </c>
      <c r="B1257" s="40" t="str">
        <f>[1]фидера!C71</f>
        <v>ПС 35/10кВ В.Любаж</v>
      </c>
      <c r="C1257" s="40" t="str">
        <f>[1]фидера!D71</f>
        <v>яч. №03 ВЛ 10кВ №332</v>
      </c>
      <c r="D1257" s="14" t="s">
        <v>42</v>
      </c>
      <c r="E1257" s="28">
        <f t="shared" si="500"/>
        <v>34.445150550000001</v>
      </c>
      <c r="F1257" s="28">
        <f t="shared" si="500"/>
        <v>58.981446000000005</v>
      </c>
      <c r="G1257" s="28">
        <f t="shared" si="500"/>
        <v>96.044863500000019</v>
      </c>
      <c r="H1257" s="28">
        <f t="shared" si="500"/>
        <v>135.90847350000001</v>
      </c>
      <c r="I1257" s="28">
        <f t="shared" si="500"/>
        <v>59.217984000000008</v>
      </c>
      <c r="J1257" s="28">
        <f t="shared" si="500"/>
        <v>103.7323485</v>
      </c>
      <c r="K1257" s="28">
        <f t="shared" si="500"/>
        <v>29.341147499999995</v>
      </c>
      <c r="L1257" s="28">
        <f t="shared" si="500"/>
        <v>14.734926000000002</v>
      </c>
      <c r="M1257" s="28">
        <v>0</v>
      </c>
      <c r="N1257" s="28">
        <f t="shared" si="500"/>
        <v>50.2399755</v>
      </c>
      <c r="O1257" s="28">
        <f t="shared" si="500"/>
        <v>33.080535000000005</v>
      </c>
      <c r="P1257" s="28">
        <v>0</v>
      </c>
      <c r="Q1257" s="28">
        <f t="shared" si="495"/>
        <v>615.72685005000005</v>
      </c>
    </row>
    <row r="1258" spans="1:17" ht="40.5" customHeight="1" x14ac:dyDescent="0.25">
      <c r="A1258" s="40" t="str">
        <f>[1]фидера!B72</f>
        <v xml:space="preserve">Курчатовский </v>
      </c>
      <c r="B1258" s="40" t="str">
        <f>[1]фидера!C72</f>
        <v>ПС Иванино 35/10+Теплицы 35/10+Рязаново 35/10</v>
      </c>
      <c r="C1258" s="40" t="str">
        <f>[1]фидера!D72</f>
        <v xml:space="preserve"> ВЛ 10 кВ 8505+8185+82505</v>
      </c>
      <c r="D1258" s="14" t="s">
        <v>42</v>
      </c>
      <c r="E1258" s="28">
        <f t="shared" si="500"/>
        <v>149.33249198999999</v>
      </c>
      <c r="F1258" s="28">
        <f t="shared" si="500"/>
        <v>184.08569850000003</v>
      </c>
      <c r="G1258" s="28">
        <f t="shared" si="500"/>
        <v>268.79760900000002</v>
      </c>
      <c r="H1258" s="28">
        <f t="shared" si="500"/>
        <v>199.311093</v>
      </c>
      <c r="I1258" s="28">
        <v>0</v>
      </c>
      <c r="J1258" s="28">
        <f t="shared" si="500"/>
        <v>145.60305299999999</v>
      </c>
      <c r="K1258" s="28">
        <f t="shared" si="500"/>
        <v>76.610484000000014</v>
      </c>
      <c r="L1258" s="28">
        <f t="shared" si="500"/>
        <v>41.394149999999996</v>
      </c>
      <c r="M1258" s="28">
        <f t="shared" si="500"/>
        <v>217.76453549999999</v>
      </c>
      <c r="N1258" s="28">
        <f t="shared" si="500"/>
        <v>361.33266600000002</v>
      </c>
      <c r="O1258" s="28">
        <f t="shared" si="500"/>
        <v>286.25272200000001</v>
      </c>
      <c r="P1258" s="28">
        <f t="shared" si="500"/>
        <v>321.04815750000006</v>
      </c>
      <c r="Q1258" s="28">
        <f t="shared" si="495"/>
        <v>2251.5326604900001</v>
      </c>
    </row>
    <row r="1259" spans="1:17" ht="40.5" customHeight="1" x14ac:dyDescent="0.25">
      <c r="A1259" s="40" t="str">
        <f>[1]фидера!B73</f>
        <v>Курский</v>
      </c>
      <c r="B1259" s="40" t="str">
        <f>[1]фидера!C73</f>
        <v>Новая</v>
      </c>
      <c r="C1259" s="40" t="str">
        <f>[1]фидера!D73</f>
        <v>414.1</v>
      </c>
      <c r="D1259" s="14" t="s">
        <v>42</v>
      </c>
      <c r="E1259" s="28">
        <f t="shared" si="500"/>
        <v>373.66506162000007</v>
      </c>
      <c r="F1259" s="28">
        <f t="shared" si="500"/>
        <v>445.02537600000005</v>
      </c>
      <c r="G1259" s="28">
        <f t="shared" si="500"/>
        <v>848.11395600000014</v>
      </c>
      <c r="H1259" s="28">
        <f t="shared" si="500"/>
        <v>22.881572999999999</v>
      </c>
      <c r="I1259" s="28">
        <f t="shared" si="500"/>
        <v>78.307991999999999</v>
      </c>
      <c r="J1259" s="28">
        <f t="shared" si="500"/>
        <v>107.16214950000003</v>
      </c>
      <c r="K1259" s="28">
        <v>0</v>
      </c>
      <c r="L1259" s="28">
        <f t="shared" si="500"/>
        <v>81.803884500000009</v>
      </c>
      <c r="M1259" s="28">
        <f t="shared" si="500"/>
        <v>124.99989750000002</v>
      </c>
      <c r="N1259" s="28">
        <f t="shared" si="500"/>
        <v>109.37099699999999</v>
      </c>
      <c r="O1259" s="28">
        <f t="shared" si="500"/>
        <v>58.529241000000013</v>
      </c>
      <c r="P1259" s="28">
        <v>0</v>
      </c>
      <c r="Q1259" s="28">
        <f t="shared" si="495"/>
        <v>2249.8601281200004</v>
      </c>
    </row>
    <row r="1260" spans="1:17" ht="40.5" customHeight="1" x14ac:dyDescent="0.25">
      <c r="A1260" s="40" t="str">
        <f>[1]фидера!B74</f>
        <v>Курский</v>
      </c>
      <c r="B1260" s="40" t="str">
        <f>[1]фидера!C74</f>
        <v>Оросительная</v>
      </c>
      <c r="C1260" s="40" t="str">
        <f>[1]фидера!D74</f>
        <v>415.8</v>
      </c>
      <c r="D1260" s="14" t="s">
        <v>42</v>
      </c>
      <c r="E1260" s="28">
        <f t="shared" si="500"/>
        <v>360.71001450000017</v>
      </c>
      <c r="F1260" s="28">
        <f t="shared" si="500"/>
        <v>402.5876760000001</v>
      </c>
      <c r="G1260" s="28">
        <f t="shared" si="500"/>
        <v>215.08956900000001</v>
      </c>
      <c r="H1260" s="28">
        <f t="shared" si="500"/>
        <v>394.64973899999995</v>
      </c>
      <c r="I1260" s="28">
        <v>0</v>
      </c>
      <c r="J1260" s="28">
        <v>0</v>
      </c>
      <c r="K1260" s="28">
        <f t="shared" si="500"/>
        <v>123.66067500000001</v>
      </c>
      <c r="L1260" s="28">
        <v>0</v>
      </c>
      <c r="M1260" s="28">
        <f t="shared" si="500"/>
        <v>204.215778</v>
      </c>
      <c r="N1260" s="28">
        <f t="shared" si="500"/>
        <v>345.64810949999998</v>
      </c>
      <c r="O1260" s="28">
        <f t="shared" si="500"/>
        <v>561.34641599999998</v>
      </c>
      <c r="P1260" s="28">
        <f t="shared" si="500"/>
        <v>506.20175550000005</v>
      </c>
      <c r="Q1260" s="28">
        <f t="shared" ref="Q1260:Q1263" si="501">SUM(E1260:P1260)</f>
        <v>3114.1097325000005</v>
      </c>
    </row>
    <row r="1261" spans="1:17" ht="40.5" customHeight="1" x14ac:dyDescent="0.25">
      <c r="A1261" s="40" t="str">
        <f>[1]фидера!B75</f>
        <v>Курский</v>
      </c>
      <c r="B1261" s="40" t="str">
        <f>[1]фидера!C75</f>
        <v>Садовая</v>
      </c>
      <c r="C1261" s="40" t="str">
        <f>[1]фидера!D75</f>
        <v>403.23</v>
      </c>
      <c r="D1261" s="14" t="s">
        <v>42</v>
      </c>
      <c r="E1261" s="28">
        <f t="shared" si="500"/>
        <v>350.62959977999998</v>
      </c>
      <c r="F1261" s="28">
        <f t="shared" si="500"/>
        <v>433.02802950000006</v>
      </c>
      <c r="G1261" s="28">
        <f t="shared" si="500"/>
        <v>409.74990750000001</v>
      </c>
      <c r="H1261" s="28">
        <f t="shared" si="500"/>
        <v>286.21793700000001</v>
      </c>
      <c r="I1261" s="28">
        <v>0</v>
      </c>
      <c r="J1261" s="28">
        <f t="shared" si="500"/>
        <v>38.997463500000002</v>
      </c>
      <c r="K1261" s="28">
        <v>0</v>
      </c>
      <c r="L1261" s="28">
        <f t="shared" si="500"/>
        <v>75.991310999999996</v>
      </c>
      <c r="M1261" s="28">
        <f t="shared" si="500"/>
        <v>63.173038500000004</v>
      </c>
      <c r="N1261" s="28">
        <v>0</v>
      </c>
      <c r="O1261" s="28">
        <f t="shared" si="500"/>
        <v>27.490585499999998</v>
      </c>
      <c r="P1261" s="28">
        <f t="shared" si="500"/>
        <v>36.322497000000027</v>
      </c>
      <c r="Q1261" s="28">
        <f t="shared" si="501"/>
        <v>1721.6003692800002</v>
      </c>
    </row>
    <row r="1262" spans="1:17" ht="40.5" customHeight="1" x14ac:dyDescent="0.25">
      <c r="A1262" s="40" t="str">
        <f>[1]фидера!B76</f>
        <v>Курский</v>
      </c>
      <c r="B1262" s="40" t="str">
        <f>[1]фидера!C76</f>
        <v>Мурыновка</v>
      </c>
      <c r="C1262" s="40" t="str">
        <f>[1]фидера!D76</f>
        <v>422.2</v>
      </c>
      <c r="D1262" s="14" t="s">
        <v>42</v>
      </c>
      <c r="E1262" s="28">
        <f t="shared" si="500"/>
        <v>198.13883850000002</v>
      </c>
      <c r="F1262" s="28">
        <f t="shared" si="500"/>
        <v>173.187558</v>
      </c>
      <c r="G1262" s="28">
        <f t="shared" si="500"/>
        <v>441.93994650000002</v>
      </c>
      <c r="H1262" s="28">
        <f t="shared" si="500"/>
        <v>208.46302650000001</v>
      </c>
      <c r="I1262" s="28">
        <f t="shared" si="500"/>
        <v>185.38317900000001</v>
      </c>
      <c r="J1262" s="28">
        <f t="shared" si="500"/>
        <v>72.523246500000013</v>
      </c>
      <c r="K1262" s="28">
        <f t="shared" si="500"/>
        <v>103.80887550000003</v>
      </c>
      <c r="L1262" s="28">
        <f t="shared" si="500"/>
        <v>159.13441800000001</v>
      </c>
      <c r="M1262" s="28">
        <f t="shared" si="500"/>
        <v>120.67960050000001</v>
      </c>
      <c r="N1262" s="28">
        <f t="shared" si="500"/>
        <v>111.41635500000001</v>
      </c>
      <c r="O1262" s="28">
        <f t="shared" si="500"/>
        <v>213.12769499999999</v>
      </c>
      <c r="P1262" s="28">
        <f t="shared" si="500"/>
        <v>516.03199649999999</v>
      </c>
      <c r="Q1262" s="28">
        <f t="shared" si="501"/>
        <v>2503.8347355000001</v>
      </c>
    </row>
    <row r="1263" spans="1:17" ht="40.5" customHeight="1" x14ac:dyDescent="0.25">
      <c r="A1263" s="8"/>
      <c r="B1263" s="8" t="str">
        <f>[1]фидера!C77</f>
        <v>ВСЕГО</v>
      </c>
      <c r="C1263" s="8"/>
      <c r="D1263" s="13" t="s">
        <v>42</v>
      </c>
      <c r="E1263" s="35">
        <f t="shared" si="500"/>
        <v>8412.6190582350009</v>
      </c>
      <c r="F1263" s="35">
        <f t="shared" si="500"/>
        <v>7826.9415435000028</v>
      </c>
      <c r="G1263" s="35">
        <f t="shared" si="500"/>
        <v>8696.9352645000035</v>
      </c>
      <c r="H1263" s="35">
        <f t="shared" si="500"/>
        <v>4920.0043139999971</v>
      </c>
      <c r="I1263" s="35">
        <f t="shared" si="500"/>
        <v>2944.8459225000006</v>
      </c>
      <c r="J1263" s="35">
        <f t="shared" si="500"/>
        <v>2165.1749324999992</v>
      </c>
      <c r="K1263" s="35">
        <f t="shared" si="500"/>
        <v>1162.8451574999995</v>
      </c>
      <c r="L1263" s="35">
        <f t="shared" si="500"/>
        <v>2114.4062250000006</v>
      </c>
      <c r="M1263" s="35">
        <f t="shared" si="500"/>
        <v>3021.9190470000008</v>
      </c>
      <c r="N1263" s="35">
        <f t="shared" si="500"/>
        <v>4674.9335535000018</v>
      </c>
      <c r="O1263" s="35">
        <f t="shared" si="500"/>
        <v>4971.5000279999986</v>
      </c>
      <c r="P1263" s="35">
        <f t="shared" si="500"/>
        <v>5764.7545604999996</v>
      </c>
      <c r="Q1263" s="35">
        <f t="shared" si="501"/>
        <v>56676.879606734998</v>
      </c>
    </row>
    <row r="1264" spans="1:17" ht="40.5" customHeight="1" x14ac:dyDescent="0.25">
      <c r="A1264" s="40" t="str">
        <f>[1]фидера!B9</f>
        <v>Медвенский</v>
      </c>
      <c r="B1264" s="40" t="str">
        <f>[1]фидера!C9</f>
        <v>Компрессорная 110/10</v>
      </c>
      <c r="C1264" s="40" t="str">
        <f>[1]фидера!D9</f>
        <v>242.15</v>
      </c>
      <c r="D1264" s="11" t="s">
        <v>43</v>
      </c>
      <c r="E1264" s="21">
        <f t="shared" ref="E1264:M1264" si="502">E216</f>
        <v>12.939400000000003</v>
      </c>
      <c r="F1264" s="21">
        <f t="shared" si="502"/>
        <v>8.5089999999999986</v>
      </c>
      <c r="G1264" s="21">
        <f t="shared" si="502"/>
        <v>11.975999999999999</v>
      </c>
      <c r="H1264" s="21">
        <f t="shared" si="502"/>
        <v>3.407</v>
      </c>
      <c r="I1264" s="21">
        <f t="shared" si="502"/>
        <v>1.4580000000000002</v>
      </c>
      <c r="J1264" s="21">
        <f t="shared" si="502"/>
        <v>-0.51900000000000013</v>
      </c>
      <c r="K1264" s="21">
        <f t="shared" si="502"/>
        <v>0.33499999999999908</v>
      </c>
      <c r="L1264" s="21">
        <f t="shared" si="502"/>
        <v>5.5860000000000003</v>
      </c>
      <c r="M1264" s="21">
        <f t="shared" si="502"/>
        <v>1.4770000000000003</v>
      </c>
      <c r="N1264" s="21">
        <f>N216/3</f>
        <v>4.1243333333333325</v>
      </c>
      <c r="O1264" s="21"/>
      <c r="P1264" s="21"/>
      <c r="Q1264" s="21">
        <f>SUM(E1264:P1264)</f>
        <v>49.292733333333338</v>
      </c>
    </row>
    <row r="1265" spans="1:17" ht="40.5" customHeight="1" x14ac:dyDescent="0.25">
      <c r="A1265" s="40" t="str">
        <f>[1]фидера!B10</f>
        <v>Фатежский</v>
      </c>
      <c r="B1265" s="40" t="str">
        <f>[1]фидера!C10</f>
        <v>ПС 35/10кВ Глебово</v>
      </c>
      <c r="C1265" s="40" t="str">
        <f>[1]фидера!D10</f>
        <v>яч.№ 6 фидер 376</v>
      </c>
      <c r="D1265" s="11" t="s">
        <v>43</v>
      </c>
      <c r="E1265" s="21">
        <f t="shared" ref="E1265:M1265" si="503">E217</f>
        <v>10.470799999999999</v>
      </c>
      <c r="F1265" s="21">
        <f t="shared" si="503"/>
        <v>3.258</v>
      </c>
      <c r="G1265" s="21">
        <f t="shared" si="503"/>
        <v>17.399000000000001</v>
      </c>
      <c r="H1265" s="21">
        <f t="shared" si="503"/>
        <v>5.7299999999999995</v>
      </c>
      <c r="I1265" s="21">
        <f t="shared" si="503"/>
        <v>3.2050000000000001</v>
      </c>
      <c r="J1265" s="21">
        <f t="shared" si="503"/>
        <v>10.683</v>
      </c>
      <c r="K1265" s="21">
        <f t="shared" si="503"/>
        <v>-5.6769999999999996</v>
      </c>
      <c r="L1265" s="21">
        <f t="shared" si="503"/>
        <v>-2.6239999999999997</v>
      </c>
      <c r="M1265" s="21">
        <f t="shared" si="503"/>
        <v>8.3980000000000015</v>
      </c>
      <c r="N1265" s="21">
        <v>2.278</v>
      </c>
      <c r="O1265" s="21"/>
      <c r="P1265" s="21"/>
      <c r="Q1265" s="21">
        <f t="shared" ref="Q1265:Q1328" si="504">SUM(E1265:P1265)</f>
        <v>53.120799999999996</v>
      </c>
    </row>
    <row r="1266" spans="1:17" ht="40.5" customHeight="1" x14ac:dyDescent="0.25">
      <c r="A1266" s="40" t="str">
        <f>[1]фидера!B11</f>
        <v>Октябрьский</v>
      </c>
      <c r="B1266" s="40" t="str">
        <f>[1]фидера!C11</f>
        <v>ПC 35/10кВ Лобазовка</v>
      </c>
      <c r="C1266" s="40" t="str">
        <f>[1]фидера!D11</f>
        <v>ВЛ 10кВ 554.09</v>
      </c>
      <c r="D1266" s="11" t="s">
        <v>43</v>
      </c>
      <c r="E1266" s="21">
        <f t="shared" ref="E1266:M1266" si="505">E218</f>
        <v>47.274079999999998</v>
      </c>
      <c r="F1266" s="21">
        <f t="shared" si="505"/>
        <v>49.408000000000001</v>
      </c>
      <c r="G1266" s="21">
        <f t="shared" si="505"/>
        <v>25.009</v>
      </c>
      <c r="H1266" s="21">
        <f t="shared" si="505"/>
        <v>29.580000000000002</v>
      </c>
      <c r="I1266" s="21">
        <f t="shared" si="505"/>
        <v>4.625</v>
      </c>
      <c r="J1266" s="21">
        <f t="shared" si="505"/>
        <v>21.481999999999999</v>
      </c>
      <c r="K1266" s="21">
        <f t="shared" si="505"/>
        <v>17.399000000000001</v>
      </c>
      <c r="L1266" s="21">
        <f t="shared" si="505"/>
        <v>0.70500000000000007</v>
      </c>
      <c r="M1266" s="21">
        <f t="shared" si="505"/>
        <v>19.282000000000004</v>
      </c>
      <c r="N1266" s="21">
        <v>8.7360000000000007</v>
      </c>
      <c r="O1266" s="21"/>
      <c r="P1266" s="21"/>
      <c r="Q1266" s="21">
        <f t="shared" si="504"/>
        <v>223.50008000000003</v>
      </c>
    </row>
    <row r="1267" spans="1:17" ht="40.5" customHeight="1" x14ac:dyDescent="0.25">
      <c r="A1267" s="40" t="str">
        <f>[1]фидера!B12</f>
        <v xml:space="preserve">Курчатовский </v>
      </c>
      <c r="B1267" s="40" t="str">
        <f>[1]фидера!C12</f>
        <v xml:space="preserve">ПС 35/10 Иванино +ПС 35/10 Афанасьевка </v>
      </c>
      <c r="C1267" s="40" t="str">
        <f>[1]фидера!D12</f>
        <v xml:space="preserve"> ВЛ 10 кВ 8514+81906</v>
      </c>
      <c r="D1267" s="11" t="s">
        <v>43</v>
      </c>
      <c r="E1267" s="21">
        <f t="shared" ref="E1267:M1267" si="506">E219</f>
        <v>89.213000000000008</v>
      </c>
      <c r="F1267" s="21">
        <f t="shared" si="506"/>
        <v>78.78</v>
      </c>
      <c r="G1267" s="21">
        <f t="shared" si="506"/>
        <v>53.021999999999991</v>
      </c>
      <c r="H1267" s="21">
        <f t="shared" si="506"/>
        <v>48.390999999999998</v>
      </c>
      <c r="I1267" s="21">
        <f t="shared" si="506"/>
        <v>9.7180000000000035</v>
      </c>
      <c r="J1267" s="21">
        <f t="shared" si="506"/>
        <v>27.846999999999998</v>
      </c>
      <c r="K1267" s="21">
        <f t="shared" si="506"/>
        <v>-32.535000000000004</v>
      </c>
      <c r="L1267" s="21">
        <f t="shared" si="506"/>
        <v>36.333999999999996</v>
      </c>
      <c r="M1267" s="21">
        <f t="shared" si="506"/>
        <v>74.055999999999997</v>
      </c>
      <c r="N1267" s="21">
        <v>7.4329999999999998</v>
      </c>
      <c r="O1267" s="21"/>
      <c r="P1267" s="21"/>
      <c r="Q1267" s="21">
        <f t="shared" si="504"/>
        <v>392.25899999999996</v>
      </c>
    </row>
    <row r="1268" spans="1:17" ht="40.5" customHeight="1" x14ac:dyDescent="0.25">
      <c r="A1268" s="40" t="str">
        <f>[1]фидера!B13</f>
        <v xml:space="preserve">Курчатовский </v>
      </c>
      <c r="B1268" s="40" t="str">
        <f>[1]фидера!C13</f>
        <v xml:space="preserve">ПС 35/10 Рязаново </v>
      </c>
      <c r="C1268" s="40" t="str">
        <f>[1]фидера!D13</f>
        <v xml:space="preserve"> ВЛ 10 кВ 82506</v>
      </c>
      <c r="D1268" s="11" t="s">
        <v>43</v>
      </c>
      <c r="E1268" s="21">
        <f t="shared" ref="E1268:M1268" si="507">E220</f>
        <v>15.3752</v>
      </c>
      <c r="F1268" s="21">
        <f t="shared" si="507"/>
        <v>3.0389999999999997</v>
      </c>
      <c r="G1268" s="21">
        <f t="shared" si="507"/>
        <v>20.465</v>
      </c>
      <c r="H1268" s="21">
        <f t="shared" si="507"/>
        <v>13.243</v>
      </c>
      <c r="I1268" s="21">
        <f t="shared" si="507"/>
        <v>5.1290000000000004</v>
      </c>
      <c r="J1268" s="21">
        <f t="shared" si="507"/>
        <v>4.8529999999999998</v>
      </c>
      <c r="K1268" s="21">
        <f t="shared" si="507"/>
        <v>3.9730000000000003</v>
      </c>
      <c r="L1268" s="21">
        <f t="shared" si="507"/>
        <v>2.238</v>
      </c>
      <c r="M1268" s="21">
        <f t="shared" si="507"/>
        <v>4.8339999999999996</v>
      </c>
      <c r="N1268" s="21">
        <v>1.1339999999999999</v>
      </c>
      <c r="O1268" s="21"/>
      <c r="P1268" s="21"/>
      <c r="Q1268" s="21">
        <f t="shared" si="504"/>
        <v>74.283200000000008</v>
      </c>
    </row>
    <row r="1269" spans="1:17" ht="40.5" customHeight="1" x14ac:dyDescent="0.25">
      <c r="A1269" s="40" t="str">
        <f>[1]фидера!B14</f>
        <v xml:space="preserve">Курчатовский </v>
      </c>
      <c r="B1269" s="40" t="str">
        <f>[1]фидера!C14</f>
        <v xml:space="preserve">ПС 35/10 Теплицы </v>
      </c>
      <c r="C1269" s="40" t="str">
        <f>[1]фидера!D14</f>
        <v xml:space="preserve"> ВЛ 10 кВ  8182</v>
      </c>
      <c r="D1269" s="11" t="s">
        <v>43</v>
      </c>
      <c r="E1269" s="21">
        <f t="shared" ref="E1269:M1269" si="508">E221</f>
        <v>26.613199999999999</v>
      </c>
      <c r="F1269" s="21">
        <f t="shared" si="508"/>
        <v>31.418000000000003</v>
      </c>
      <c r="G1269" s="21">
        <f t="shared" si="508"/>
        <v>20.945999999999998</v>
      </c>
      <c r="H1269" s="21">
        <f t="shared" si="508"/>
        <v>19.738</v>
      </c>
      <c r="I1269" s="21">
        <f t="shared" si="508"/>
        <v>11.434999999999999</v>
      </c>
      <c r="J1269" s="21">
        <f t="shared" si="508"/>
        <v>11.834</v>
      </c>
      <c r="K1269" s="21">
        <f t="shared" si="508"/>
        <v>-1.0999999999999233E-2</v>
      </c>
      <c r="L1269" s="21">
        <f t="shared" si="508"/>
        <v>13.503</v>
      </c>
      <c r="M1269" s="21">
        <f t="shared" si="508"/>
        <v>17.556000000000001</v>
      </c>
      <c r="N1269" s="21">
        <v>7.7880000000000003</v>
      </c>
      <c r="O1269" s="21"/>
      <c r="P1269" s="21"/>
      <c r="Q1269" s="21">
        <f t="shared" si="504"/>
        <v>160.82020000000003</v>
      </c>
    </row>
    <row r="1270" spans="1:17" ht="40.5" customHeight="1" x14ac:dyDescent="0.25">
      <c r="A1270" s="40" t="str">
        <f>[1]фидера!B15</f>
        <v>Курский</v>
      </c>
      <c r="B1270" s="40" t="str">
        <f>[1]фидера!C15</f>
        <v>Петренка</v>
      </c>
      <c r="C1270" s="40" t="str">
        <f>[1]фидера!D15</f>
        <v>413.9</v>
      </c>
      <c r="D1270" s="11" t="s">
        <v>43</v>
      </c>
      <c r="E1270" s="21">
        <f t="shared" ref="E1270:M1270" si="509">E222</f>
        <v>22.159860000000002</v>
      </c>
      <c r="F1270" s="21">
        <f t="shared" si="509"/>
        <v>64.825999999999993</v>
      </c>
      <c r="G1270" s="21">
        <f t="shared" si="509"/>
        <v>13.621000000000002</v>
      </c>
      <c r="H1270" s="21">
        <f t="shared" si="509"/>
        <v>22.520000000000003</v>
      </c>
      <c r="I1270" s="21">
        <f t="shared" si="509"/>
        <v>12.904</v>
      </c>
      <c r="J1270" s="21">
        <f t="shared" si="509"/>
        <v>34.860999999999997</v>
      </c>
      <c r="K1270" s="21">
        <f t="shared" si="509"/>
        <v>-38.103999999999999</v>
      </c>
      <c r="L1270" s="21">
        <f t="shared" si="509"/>
        <v>31.524999999999999</v>
      </c>
      <c r="M1270" s="21">
        <f t="shared" si="509"/>
        <v>0.375</v>
      </c>
      <c r="N1270" s="21">
        <v>2.6509999999999998</v>
      </c>
      <c r="O1270" s="21"/>
      <c r="P1270" s="21"/>
      <c r="Q1270" s="21">
        <f t="shared" si="504"/>
        <v>167.33886000000004</v>
      </c>
    </row>
    <row r="1271" spans="1:17" ht="40.5" customHeight="1" x14ac:dyDescent="0.25">
      <c r="A1271" s="40" t="str">
        <f>[1]фидера!B16</f>
        <v>Курский</v>
      </c>
      <c r="B1271" s="40" t="str">
        <f>[1]фидера!C16</f>
        <v>Петренка</v>
      </c>
      <c r="C1271" s="40" t="str">
        <f>[1]фидера!D16</f>
        <v>413.13</v>
      </c>
      <c r="D1271" s="11" t="s">
        <v>43</v>
      </c>
      <c r="E1271" s="21">
        <f t="shared" ref="E1271:M1271" si="510">E223</f>
        <v>124.53564</v>
      </c>
      <c r="F1271" s="21">
        <f t="shared" si="510"/>
        <v>35.113</v>
      </c>
      <c r="G1271" s="21">
        <f t="shared" si="510"/>
        <v>94.968000000000004</v>
      </c>
      <c r="H1271" s="21">
        <f t="shared" si="510"/>
        <v>51.56</v>
      </c>
      <c r="I1271" s="21">
        <f t="shared" si="510"/>
        <v>34.201999999999998</v>
      </c>
      <c r="J1271" s="21">
        <f t="shared" si="510"/>
        <v>32.177</v>
      </c>
      <c r="K1271" s="21">
        <f t="shared" si="510"/>
        <v>28.491</v>
      </c>
      <c r="L1271" s="21">
        <f t="shared" si="510"/>
        <v>35.189</v>
      </c>
      <c r="M1271" s="21">
        <f t="shared" si="510"/>
        <v>29.631</v>
      </c>
      <c r="N1271" s="21">
        <v>17.03</v>
      </c>
      <c r="O1271" s="21"/>
      <c r="P1271" s="21"/>
      <c r="Q1271" s="21">
        <f t="shared" si="504"/>
        <v>482.89664000000005</v>
      </c>
    </row>
    <row r="1272" spans="1:17" ht="40.5" customHeight="1" x14ac:dyDescent="0.25">
      <c r="A1272" s="40" t="str">
        <f>[1]фидера!B17</f>
        <v>Курский</v>
      </c>
      <c r="B1272" s="40" t="str">
        <f>[1]фидера!C17</f>
        <v>Петренка</v>
      </c>
      <c r="C1272" s="40" t="str">
        <f>[1]фидера!D17</f>
        <v>413.15</v>
      </c>
      <c r="D1272" s="11" t="s">
        <v>43</v>
      </c>
      <c r="E1272" s="21">
        <f t="shared" ref="E1272:M1272" si="511">E224</f>
        <v>64.532840000000007</v>
      </c>
      <c r="F1272" s="21">
        <f t="shared" si="511"/>
        <v>57.905999999999999</v>
      </c>
      <c r="G1272" s="21">
        <f t="shared" si="511"/>
        <v>21.680999999999997</v>
      </c>
      <c r="H1272" s="21">
        <f t="shared" si="511"/>
        <v>41.423999999999999</v>
      </c>
      <c r="I1272" s="21">
        <f t="shared" si="511"/>
        <v>61.948</v>
      </c>
      <c r="J1272" s="21">
        <f t="shared" si="511"/>
        <v>9.3800000000000008</v>
      </c>
      <c r="K1272" s="21">
        <f t="shared" si="511"/>
        <v>0.97299999999999986</v>
      </c>
      <c r="L1272" s="21">
        <f t="shared" si="511"/>
        <v>-2.7330000000000001</v>
      </c>
      <c r="M1272" s="21">
        <f t="shared" si="511"/>
        <v>11.665000000000001</v>
      </c>
      <c r="N1272" s="21">
        <v>4.1630000000000003</v>
      </c>
      <c r="O1272" s="21"/>
      <c r="P1272" s="21"/>
      <c r="Q1272" s="21">
        <f t="shared" si="504"/>
        <v>270.93984000000006</v>
      </c>
    </row>
    <row r="1273" spans="1:17" ht="40.5" customHeight="1" x14ac:dyDescent="0.25">
      <c r="A1273" s="40" t="str">
        <f>[1]фидера!B18</f>
        <v>Курский</v>
      </c>
      <c r="B1273" s="40" t="str">
        <f>[1]фидера!C18</f>
        <v>Безлесная</v>
      </c>
      <c r="C1273" s="40" t="str">
        <f>[1]фидера!D18</f>
        <v>423.10</v>
      </c>
      <c r="D1273" s="11" t="s">
        <v>43</v>
      </c>
      <c r="E1273" s="21">
        <f t="shared" ref="E1273:M1273" si="512">E225</f>
        <v>73.471159999999998</v>
      </c>
      <c r="F1273" s="21">
        <f t="shared" si="512"/>
        <v>32.870999999999995</v>
      </c>
      <c r="G1273" s="21">
        <f t="shared" si="512"/>
        <v>73.128</v>
      </c>
      <c r="H1273" s="21">
        <f t="shared" si="512"/>
        <v>26.074999999999999</v>
      </c>
      <c r="I1273" s="21">
        <f t="shared" si="512"/>
        <v>20.695</v>
      </c>
      <c r="J1273" s="21">
        <f t="shared" si="512"/>
        <v>14.364999999999998</v>
      </c>
      <c r="K1273" s="21">
        <f t="shared" si="512"/>
        <v>16.099</v>
      </c>
      <c r="L1273" s="21">
        <f t="shared" si="512"/>
        <v>13.218</v>
      </c>
      <c r="M1273" s="21">
        <f t="shared" si="512"/>
        <v>24.5</v>
      </c>
      <c r="N1273" s="21">
        <v>7.5659999999999998</v>
      </c>
      <c r="O1273" s="21"/>
      <c r="P1273" s="21"/>
      <c r="Q1273" s="21">
        <f t="shared" si="504"/>
        <v>301.98815999999999</v>
      </c>
    </row>
    <row r="1274" spans="1:17" ht="40.5" customHeight="1" x14ac:dyDescent="0.25">
      <c r="A1274" s="40" t="str">
        <f>[1]фидера!B19</f>
        <v>Курский</v>
      </c>
      <c r="B1274" s="40" t="str">
        <f>[1]фидера!C19</f>
        <v>Букреевка</v>
      </c>
      <c r="C1274" s="40" t="str">
        <f>[1]фидера!D19</f>
        <v>424.2</v>
      </c>
      <c r="D1274" s="11" t="s">
        <v>43</v>
      </c>
      <c r="E1274" s="21">
        <f t="shared" ref="E1274:M1274" si="513">E226</f>
        <v>24.480999999999998</v>
      </c>
      <c r="F1274" s="21">
        <f t="shared" si="513"/>
        <v>20.345999999999997</v>
      </c>
      <c r="G1274" s="21">
        <f t="shared" si="513"/>
        <v>6.4909999999999979</v>
      </c>
      <c r="H1274" s="21">
        <f t="shared" si="513"/>
        <v>12.951000000000001</v>
      </c>
      <c r="I1274" s="21">
        <f t="shared" si="513"/>
        <v>-3.91</v>
      </c>
      <c r="J1274" s="21">
        <f t="shared" si="513"/>
        <v>4.8140000000000001</v>
      </c>
      <c r="K1274" s="21">
        <f t="shared" si="513"/>
        <v>-2.1950000000000003</v>
      </c>
      <c r="L1274" s="21">
        <f t="shared" si="513"/>
        <v>5.0249999999999995</v>
      </c>
      <c r="M1274" s="21">
        <f t="shared" si="513"/>
        <v>5.9530000000000003</v>
      </c>
      <c r="N1274" s="21">
        <v>1.454</v>
      </c>
      <c r="O1274" s="21"/>
      <c r="P1274" s="21"/>
      <c r="Q1274" s="21">
        <f t="shared" si="504"/>
        <v>75.41</v>
      </c>
    </row>
    <row r="1275" spans="1:17" ht="40.5" customHeight="1" x14ac:dyDescent="0.25">
      <c r="A1275" s="40" t="str">
        <f>[1]фидера!B20</f>
        <v>Конышевский</v>
      </c>
      <c r="B1275" s="40" t="str">
        <f>[1]фидера!C20</f>
        <v>ПC 35/10кВ Платава</v>
      </c>
      <c r="C1275" s="40" t="str">
        <f>[1]фидера!D20</f>
        <v>ВЛ-10кВ 726 от ПС  35/10 кВ  Платава</v>
      </c>
      <c r="D1275" s="11" t="s">
        <v>43</v>
      </c>
      <c r="E1275" s="21">
        <f t="shared" ref="E1275:M1275" si="514">E227</f>
        <v>49.379660000000008</v>
      </c>
      <c r="F1275" s="21">
        <f t="shared" si="514"/>
        <v>62.790000000000006</v>
      </c>
      <c r="G1275" s="21">
        <f t="shared" si="514"/>
        <v>44.488999999999997</v>
      </c>
      <c r="H1275" s="21">
        <f t="shared" si="514"/>
        <v>2.6819999999999995</v>
      </c>
      <c r="I1275" s="21">
        <f t="shared" si="514"/>
        <v>30.324000000000002</v>
      </c>
      <c r="J1275" s="21">
        <f t="shared" si="514"/>
        <v>-2.3639999999999999</v>
      </c>
      <c r="K1275" s="21">
        <f t="shared" si="514"/>
        <v>37.494</v>
      </c>
      <c r="L1275" s="21">
        <f t="shared" si="514"/>
        <v>10.189999999999998</v>
      </c>
      <c r="M1275" s="21">
        <f t="shared" si="514"/>
        <v>29.485000000000003</v>
      </c>
      <c r="N1275" s="21">
        <v>13.502000000000001</v>
      </c>
      <c r="O1275" s="21"/>
      <c r="P1275" s="21"/>
      <c r="Q1275" s="21">
        <f t="shared" si="504"/>
        <v>277.97166000000004</v>
      </c>
    </row>
    <row r="1276" spans="1:17" ht="40.5" customHeight="1" x14ac:dyDescent="0.25">
      <c r="A1276" s="40" t="str">
        <f>[1]фидера!B21</f>
        <v>Конышевский</v>
      </c>
      <c r="B1276" s="40" t="str">
        <f>[1]фидера!C21</f>
        <v>ПC 35/10кВ Платава</v>
      </c>
      <c r="C1276" s="40" t="str">
        <f>[1]фидера!D21</f>
        <v>ВЛ-10кВ(12) 734 от ПС 35/10 кВ Платава</v>
      </c>
      <c r="D1276" s="11" t="s">
        <v>43</v>
      </c>
      <c r="E1276" s="21">
        <f t="shared" ref="E1276:M1276" si="515">E228</f>
        <v>43.131359999999987</v>
      </c>
      <c r="F1276" s="21">
        <f t="shared" si="515"/>
        <v>51.364999999999995</v>
      </c>
      <c r="G1276" s="21">
        <f t="shared" si="515"/>
        <v>37.792999999999999</v>
      </c>
      <c r="H1276" s="21">
        <f t="shared" si="515"/>
        <v>22.411999999999999</v>
      </c>
      <c r="I1276" s="21">
        <f t="shared" si="515"/>
        <v>-18.841000000000001</v>
      </c>
      <c r="J1276" s="21">
        <f t="shared" si="515"/>
        <v>15.595999999999997</v>
      </c>
      <c r="K1276" s="21">
        <f t="shared" si="515"/>
        <v>3.7900000000000027</v>
      </c>
      <c r="L1276" s="21">
        <f t="shared" si="515"/>
        <v>2.6870000000000012</v>
      </c>
      <c r="M1276" s="21">
        <f t="shared" si="515"/>
        <v>11.850999999999999</v>
      </c>
      <c r="N1276" s="21">
        <v>19.425999999999998</v>
      </c>
      <c r="O1276" s="21"/>
      <c r="P1276" s="21"/>
      <c r="Q1276" s="21">
        <f t="shared" si="504"/>
        <v>189.21035999999998</v>
      </c>
    </row>
    <row r="1277" spans="1:17" ht="40.5" customHeight="1" x14ac:dyDescent="0.25">
      <c r="A1277" s="40" t="str">
        <f>[1]фидера!B22</f>
        <v>Конышевский</v>
      </c>
      <c r="B1277" s="40" t="str">
        <f>[1]фидера!C22</f>
        <v>ПC 35/10кВ Платава</v>
      </c>
      <c r="C1277" s="40" t="str">
        <f>[1]фидера!D22</f>
        <v>ВЛ-10кВ 732 от ПС  35/10 кВ  Платава</v>
      </c>
      <c r="D1277" s="11" t="s">
        <v>43</v>
      </c>
      <c r="E1277" s="21">
        <f t="shared" ref="E1277:M1277" si="516">E229</f>
        <v>13.5504</v>
      </c>
      <c r="F1277" s="21">
        <f t="shared" si="516"/>
        <v>25.231999999999999</v>
      </c>
      <c r="G1277" s="21">
        <f t="shared" si="516"/>
        <v>20.890000000000004</v>
      </c>
      <c r="H1277" s="21">
        <f t="shared" si="516"/>
        <v>12.382</v>
      </c>
      <c r="I1277" s="21">
        <f t="shared" si="516"/>
        <v>42.350999999999999</v>
      </c>
      <c r="J1277" s="21">
        <f t="shared" si="516"/>
        <v>-0.72699999999999942</v>
      </c>
      <c r="K1277" s="21">
        <f t="shared" si="516"/>
        <v>17.347000000000001</v>
      </c>
      <c r="L1277" s="21">
        <f t="shared" si="516"/>
        <v>-12.892000000000001</v>
      </c>
      <c r="M1277" s="21">
        <f t="shared" si="516"/>
        <v>21.626999999999995</v>
      </c>
      <c r="N1277" s="21">
        <v>4.5209999999999999</v>
      </c>
      <c r="O1277" s="21"/>
      <c r="P1277" s="21"/>
      <c r="Q1277" s="21">
        <f t="shared" si="504"/>
        <v>144.28139999999999</v>
      </c>
    </row>
    <row r="1278" spans="1:17" ht="40.5" customHeight="1" x14ac:dyDescent="0.25">
      <c r="A1278" s="40" t="str">
        <f>[1]фидера!B23</f>
        <v>Конышевский</v>
      </c>
      <c r="B1278" s="40" t="str">
        <f>[1]фидера!C23</f>
        <v>ПС 35/10кВ Васильевка</v>
      </c>
      <c r="C1278" s="40" t="str">
        <f>[1]фидера!D23</f>
        <v>ВЛ-10кВ   775 от  пс  35/10  Васильевка</v>
      </c>
      <c r="D1278" s="11" t="s">
        <v>43</v>
      </c>
      <c r="E1278" s="21">
        <f t="shared" ref="E1278:M1278" si="517">E230</f>
        <v>25.107800000000005</v>
      </c>
      <c r="F1278" s="21">
        <f t="shared" si="517"/>
        <v>26.286000000000001</v>
      </c>
      <c r="G1278" s="21">
        <f t="shared" si="517"/>
        <v>11.049000000000001</v>
      </c>
      <c r="H1278" s="21">
        <f t="shared" si="517"/>
        <v>29.302999999999997</v>
      </c>
      <c r="I1278" s="21">
        <f t="shared" si="517"/>
        <v>19.085999999999999</v>
      </c>
      <c r="J1278" s="21">
        <f t="shared" si="517"/>
        <v>9.3710000000000004</v>
      </c>
      <c r="K1278" s="21">
        <f t="shared" si="517"/>
        <v>14.306000000000001</v>
      </c>
      <c r="L1278" s="21">
        <f t="shared" si="517"/>
        <v>10.340999999999999</v>
      </c>
      <c r="M1278" s="21">
        <f t="shared" si="517"/>
        <v>8.7940000000000005</v>
      </c>
      <c r="N1278" s="21">
        <v>7.4119999999999999</v>
      </c>
      <c r="O1278" s="21"/>
      <c r="P1278" s="21"/>
      <c r="Q1278" s="21">
        <f t="shared" si="504"/>
        <v>161.05580000000003</v>
      </c>
    </row>
    <row r="1279" spans="1:17" ht="40.5" customHeight="1" x14ac:dyDescent="0.25">
      <c r="A1279" s="40" t="str">
        <f>[1]фидера!B24</f>
        <v>Конышевский</v>
      </c>
      <c r="B1279" s="40" t="str">
        <f>[1]фидера!C24</f>
        <v>ПС 35/10кВ Матвеевка</v>
      </c>
      <c r="C1279" s="40" t="str">
        <f>[1]фидера!D24</f>
        <v>ВЛ-10кВ   742  пс  35/10  Матвеевка</v>
      </c>
      <c r="D1279" s="11" t="s">
        <v>43</v>
      </c>
      <c r="E1279" s="21">
        <f t="shared" ref="E1279:M1279" si="518">E231</f>
        <v>28.121999999999996</v>
      </c>
      <c r="F1279" s="21">
        <f t="shared" si="518"/>
        <v>22.722000000000001</v>
      </c>
      <c r="G1279" s="21">
        <f t="shared" si="518"/>
        <v>26.623000000000005</v>
      </c>
      <c r="H1279" s="21">
        <f t="shared" si="518"/>
        <v>18.952999999999999</v>
      </c>
      <c r="I1279" s="21">
        <f t="shared" si="518"/>
        <v>15.651</v>
      </c>
      <c r="J1279" s="21">
        <f t="shared" si="518"/>
        <v>3.9370000000000003</v>
      </c>
      <c r="K1279" s="21">
        <f t="shared" si="518"/>
        <v>7.7750000000000004</v>
      </c>
      <c r="L1279" s="21">
        <f t="shared" si="518"/>
        <v>4.0239999999999991</v>
      </c>
      <c r="M1279" s="21">
        <f t="shared" si="518"/>
        <v>7.2620000000000005</v>
      </c>
      <c r="N1279" s="21">
        <v>9.1709999999999994</v>
      </c>
      <c r="O1279" s="21"/>
      <c r="P1279" s="21"/>
      <c r="Q1279" s="21">
        <f t="shared" si="504"/>
        <v>144.24</v>
      </c>
    </row>
    <row r="1280" spans="1:17" ht="40.5" customHeight="1" x14ac:dyDescent="0.25">
      <c r="A1280" s="40" t="str">
        <f>[1]фидера!B25</f>
        <v>Конышевский</v>
      </c>
      <c r="B1280" s="40" t="str">
        <f>[1]фидера!C25</f>
        <v>ПС 35/10кВ Матвеевка</v>
      </c>
      <c r="C1280" s="40" t="str">
        <f>[1]фидера!D25</f>
        <v>ВЛ-10кВ  7410 от  ПС  35/10  Матвеевка</v>
      </c>
      <c r="D1280" s="11" t="s">
        <v>43</v>
      </c>
      <c r="E1280" s="21">
        <f t="shared" ref="E1280:M1280" si="519">E232</f>
        <v>-1.7542</v>
      </c>
      <c r="F1280" s="21">
        <f t="shared" si="519"/>
        <v>16.677</v>
      </c>
      <c r="G1280" s="21">
        <f t="shared" si="519"/>
        <v>27.966999999999999</v>
      </c>
      <c r="H1280" s="21">
        <f t="shared" si="519"/>
        <v>13.683</v>
      </c>
      <c r="I1280" s="21">
        <f t="shared" si="519"/>
        <v>67.781999999999996</v>
      </c>
      <c r="J1280" s="21">
        <f t="shared" si="519"/>
        <v>8.6920000000000002</v>
      </c>
      <c r="K1280" s="21">
        <f t="shared" si="519"/>
        <v>1.6819999999999995</v>
      </c>
      <c r="L1280" s="21">
        <f t="shared" si="519"/>
        <v>-2.1720000000000006</v>
      </c>
      <c r="M1280" s="21">
        <f t="shared" si="519"/>
        <v>8.4639999999999986</v>
      </c>
      <c r="N1280" s="21">
        <v>10.217000000000001</v>
      </c>
      <c r="O1280" s="21"/>
      <c r="P1280" s="21"/>
      <c r="Q1280" s="21">
        <f t="shared" si="504"/>
        <v>151.23779999999999</v>
      </c>
    </row>
    <row r="1281" spans="1:17" ht="40.5" customHeight="1" x14ac:dyDescent="0.25">
      <c r="A1281" s="40" t="str">
        <f>[1]фидера!B26</f>
        <v>Рыльский</v>
      </c>
      <c r="B1281" s="40" t="str">
        <f>[1]фидера!C26</f>
        <v>Рыльск 110/35/10</v>
      </c>
      <c r="C1281" s="40" t="str">
        <f>[1]фидера!D26</f>
        <v>яч. 19      222</v>
      </c>
      <c r="D1281" s="11" t="s">
        <v>43</v>
      </c>
      <c r="E1281" s="21">
        <f t="shared" ref="E1281:M1281" si="520">E233</f>
        <v>5.7406000000000006</v>
      </c>
      <c r="F1281" s="21">
        <f t="shared" si="520"/>
        <v>9.93</v>
      </c>
      <c r="G1281" s="21">
        <f t="shared" si="520"/>
        <v>5.2449999999999992</v>
      </c>
      <c r="H1281" s="21">
        <f t="shared" si="520"/>
        <v>10.831</v>
      </c>
      <c r="I1281" s="21">
        <f t="shared" si="520"/>
        <v>7.9730000000000008</v>
      </c>
      <c r="J1281" s="21">
        <f t="shared" si="520"/>
        <v>1.3920000000000001</v>
      </c>
      <c r="K1281" s="21">
        <f t="shared" si="520"/>
        <v>7.5450000000000008</v>
      </c>
      <c r="L1281" s="21">
        <f t="shared" si="520"/>
        <v>8.9789999999999992</v>
      </c>
      <c r="M1281" s="21">
        <f t="shared" si="520"/>
        <v>18.710999999999999</v>
      </c>
      <c r="N1281" s="21">
        <v>0.19600000000000001</v>
      </c>
      <c r="O1281" s="21"/>
      <c r="P1281" s="21"/>
      <c r="Q1281" s="21">
        <f t="shared" si="504"/>
        <v>76.542599999999993</v>
      </c>
    </row>
    <row r="1282" spans="1:17" ht="40.5" customHeight="1" x14ac:dyDescent="0.25">
      <c r="A1282" s="40" t="str">
        <f>[1]фидера!B27</f>
        <v>Рыльский</v>
      </c>
      <c r="B1282" s="40" t="str">
        <f>[1]фидера!C27</f>
        <v>Рыльск 110/35/10</v>
      </c>
      <c r="C1282" s="40" t="str">
        <f>[1]фидера!D27</f>
        <v>яч. 14      210</v>
      </c>
      <c r="D1282" s="11" t="s">
        <v>43</v>
      </c>
      <c r="E1282" s="21">
        <f t="shared" ref="E1282:M1282" si="521">E234</f>
        <v>27.369800000000001</v>
      </c>
      <c r="F1282" s="21">
        <f t="shared" si="521"/>
        <v>10.866</v>
      </c>
      <c r="G1282" s="21">
        <f t="shared" si="521"/>
        <v>-1.8069999999999999</v>
      </c>
      <c r="H1282" s="21">
        <f t="shared" si="521"/>
        <v>3.0229999999999997</v>
      </c>
      <c r="I1282" s="21">
        <f t="shared" si="521"/>
        <v>10.017999999999999</v>
      </c>
      <c r="J1282" s="21">
        <f t="shared" si="521"/>
        <v>6.5460000000000003</v>
      </c>
      <c r="K1282" s="21">
        <f t="shared" si="521"/>
        <v>3.1280000000000001</v>
      </c>
      <c r="L1282" s="21">
        <f t="shared" si="521"/>
        <v>1.4309999999999998</v>
      </c>
      <c r="M1282" s="21">
        <f t="shared" si="521"/>
        <v>2.1890000000000001</v>
      </c>
      <c r="N1282" s="21">
        <v>2.7989999999999999</v>
      </c>
      <c r="O1282" s="21"/>
      <c r="P1282" s="21"/>
      <c r="Q1282" s="21">
        <f t="shared" si="504"/>
        <v>65.562799999999996</v>
      </c>
    </row>
    <row r="1283" spans="1:17" ht="40.5" customHeight="1" x14ac:dyDescent="0.25">
      <c r="A1283" s="40" t="str">
        <f>[1]фидера!B28</f>
        <v>Рыльский</v>
      </c>
      <c r="B1283" s="40" t="str">
        <f>[1]фидера!C28</f>
        <v>Журятино 110/10</v>
      </c>
      <c r="C1283" s="40" t="str">
        <f>[1]фидера!D28</f>
        <v>ВЛ № 21401</v>
      </c>
      <c r="D1283" s="11" t="s">
        <v>43</v>
      </c>
      <c r="E1283" s="21">
        <f t="shared" ref="E1283:M1283" si="522">E235</f>
        <v>46.367000000000004</v>
      </c>
      <c r="F1283" s="21">
        <f t="shared" si="522"/>
        <v>66.414000000000001</v>
      </c>
      <c r="G1283" s="21">
        <f t="shared" si="522"/>
        <v>12.946999999999999</v>
      </c>
      <c r="H1283" s="21">
        <f t="shared" si="522"/>
        <v>7.9349999999999996</v>
      </c>
      <c r="I1283" s="21">
        <f t="shared" si="522"/>
        <v>10.412000000000001</v>
      </c>
      <c r="J1283" s="21">
        <f t="shared" si="522"/>
        <v>2.9950000000000001</v>
      </c>
      <c r="K1283" s="21">
        <f t="shared" si="522"/>
        <v>6.4649999999999999</v>
      </c>
      <c r="L1283" s="21">
        <f t="shared" si="522"/>
        <v>7.2969999999999997</v>
      </c>
      <c r="M1283" s="21">
        <f t="shared" si="522"/>
        <v>6.5780000000000003</v>
      </c>
      <c r="N1283" s="21">
        <v>3.2959999999999998</v>
      </c>
      <c r="O1283" s="21"/>
      <c r="P1283" s="21"/>
      <c r="Q1283" s="21">
        <f t="shared" si="504"/>
        <v>170.70600000000002</v>
      </c>
    </row>
    <row r="1284" spans="1:17" ht="40.5" customHeight="1" x14ac:dyDescent="0.25">
      <c r="A1284" s="40" t="str">
        <f>[1]фидера!B29</f>
        <v>Рыльский</v>
      </c>
      <c r="B1284" s="40" t="str">
        <f>[1]фидера!C29</f>
        <v>Журятино 110/10</v>
      </c>
      <c r="C1284" s="40" t="str">
        <f>[1]фидера!D29</f>
        <v>ВЛ № 21404</v>
      </c>
      <c r="D1284" s="11" t="s">
        <v>43</v>
      </c>
      <c r="E1284" s="21">
        <f t="shared" ref="E1284:M1284" si="523">E236</f>
        <v>34.991999999999997</v>
      </c>
      <c r="F1284" s="21">
        <f t="shared" si="523"/>
        <v>14.162000000000001</v>
      </c>
      <c r="G1284" s="21">
        <f t="shared" si="523"/>
        <v>26.635000000000002</v>
      </c>
      <c r="H1284" s="21">
        <f t="shared" si="523"/>
        <v>16.362000000000002</v>
      </c>
      <c r="I1284" s="21">
        <f t="shared" si="523"/>
        <v>15.538999999999998</v>
      </c>
      <c r="J1284" s="21">
        <f t="shared" si="523"/>
        <v>9.4140000000000015</v>
      </c>
      <c r="K1284" s="21">
        <f t="shared" si="523"/>
        <v>8.18</v>
      </c>
      <c r="L1284" s="21">
        <f t="shared" si="523"/>
        <v>6.2350000000000003</v>
      </c>
      <c r="M1284" s="21">
        <f t="shared" si="523"/>
        <v>13.908000000000001</v>
      </c>
      <c r="N1284" s="21">
        <v>5.9690000000000003</v>
      </c>
      <c r="O1284" s="21"/>
      <c r="P1284" s="21"/>
      <c r="Q1284" s="21">
        <f t="shared" si="504"/>
        <v>151.39600000000002</v>
      </c>
    </row>
    <row r="1285" spans="1:17" ht="40.5" customHeight="1" x14ac:dyDescent="0.25">
      <c r="A1285" s="40" t="str">
        <f>[1]фидера!B30</f>
        <v>Рыльский</v>
      </c>
      <c r="B1285" s="40" t="str">
        <f>[1]фидера!C30</f>
        <v>Журятино 110/10</v>
      </c>
      <c r="C1285" s="40" t="str">
        <f>[1]фидера!D30</f>
        <v>ВЛ № 21405</v>
      </c>
      <c r="D1285" s="11" t="s">
        <v>43</v>
      </c>
      <c r="E1285" s="21">
        <f t="shared" ref="E1285:M1285" si="524">E237</f>
        <v>24.381499999999996</v>
      </c>
      <c r="F1285" s="21">
        <f t="shared" si="524"/>
        <v>17.925999999999998</v>
      </c>
      <c r="G1285" s="21">
        <f t="shared" si="524"/>
        <v>19.207999999999998</v>
      </c>
      <c r="H1285" s="21">
        <f t="shared" si="524"/>
        <v>12.939</v>
      </c>
      <c r="I1285" s="21">
        <f t="shared" si="524"/>
        <v>7.4469999999999992</v>
      </c>
      <c r="J1285" s="21">
        <f t="shared" si="524"/>
        <v>8.0760000000000005</v>
      </c>
      <c r="K1285" s="21">
        <f t="shared" si="524"/>
        <v>1.8710000000000004</v>
      </c>
      <c r="L1285" s="21">
        <f t="shared" si="524"/>
        <v>3.4919999999999991</v>
      </c>
      <c r="M1285" s="21">
        <f t="shared" si="524"/>
        <v>8.6679999999999993</v>
      </c>
      <c r="N1285" s="21">
        <v>6.5190000000000001</v>
      </c>
      <c r="O1285" s="21"/>
      <c r="P1285" s="21"/>
      <c r="Q1285" s="21">
        <f t="shared" si="504"/>
        <v>110.5275</v>
      </c>
    </row>
    <row r="1286" spans="1:17" ht="40.5" customHeight="1" x14ac:dyDescent="0.25">
      <c r="A1286" s="40" t="str">
        <f>[1]фидера!B31</f>
        <v>Рыльский</v>
      </c>
      <c r="B1286" s="40" t="str">
        <f>[1]фидера!C31</f>
        <v>Журятино 110/10</v>
      </c>
      <c r="C1286" s="40" t="str">
        <f>[1]фидера!D31</f>
        <v>ВЛ № 21408</v>
      </c>
      <c r="D1286" s="11" t="s">
        <v>43</v>
      </c>
      <c r="E1286" s="21">
        <f t="shared" ref="E1286:M1286" si="525">E238</f>
        <v>27.031399999999998</v>
      </c>
      <c r="F1286" s="21">
        <f t="shared" si="525"/>
        <v>23.216999999999999</v>
      </c>
      <c r="G1286" s="21">
        <f t="shared" si="525"/>
        <v>4.2789999999999999</v>
      </c>
      <c r="H1286" s="21">
        <f t="shared" si="525"/>
        <v>2.3149999999999999</v>
      </c>
      <c r="I1286" s="21">
        <f t="shared" si="525"/>
        <v>0.30600000000000005</v>
      </c>
      <c r="J1286" s="21">
        <f t="shared" si="525"/>
        <v>5.694</v>
      </c>
      <c r="K1286" s="21">
        <f t="shared" si="525"/>
        <v>-6.5460000000000003</v>
      </c>
      <c r="L1286" s="21">
        <f t="shared" si="525"/>
        <v>7.7530000000000001</v>
      </c>
      <c r="M1286" s="21">
        <f t="shared" si="525"/>
        <v>11.173</v>
      </c>
      <c r="N1286" s="21">
        <v>9.15</v>
      </c>
      <c r="O1286" s="21"/>
      <c r="P1286" s="21"/>
      <c r="Q1286" s="21">
        <f t="shared" si="504"/>
        <v>84.372399999999999</v>
      </c>
    </row>
    <row r="1287" spans="1:17" ht="40.5" customHeight="1" x14ac:dyDescent="0.25">
      <c r="A1287" s="40" t="str">
        <f>[1]фидера!B32</f>
        <v>Рыльский</v>
      </c>
      <c r="B1287" s="40" t="str">
        <f>[1]фидера!C32</f>
        <v>Журятино 110/10</v>
      </c>
      <c r="C1287" s="40" t="str">
        <f>[1]фидера!D32</f>
        <v>ВЛ № 21409</v>
      </c>
      <c r="D1287" s="11" t="s">
        <v>43</v>
      </c>
      <c r="E1287" s="21">
        <f t="shared" ref="E1287:M1287" si="526">E239</f>
        <v>37.145600000000002</v>
      </c>
      <c r="F1287" s="21">
        <f t="shared" si="526"/>
        <v>18.509999999999998</v>
      </c>
      <c r="G1287" s="21">
        <f t="shared" si="526"/>
        <v>13.616000000000001</v>
      </c>
      <c r="H1287" s="21">
        <f t="shared" si="526"/>
        <v>8.3369999999999997</v>
      </c>
      <c r="I1287" s="21">
        <f t="shared" si="526"/>
        <v>6.7259999999999991</v>
      </c>
      <c r="J1287" s="21">
        <f t="shared" si="526"/>
        <v>0.14799999999999969</v>
      </c>
      <c r="K1287" s="21">
        <f t="shared" si="526"/>
        <v>1.645</v>
      </c>
      <c r="L1287" s="21">
        <f t="shared" si="526"/>
        <v>1.3570000000000002</v>
      </c>
      <c r="M1287" s="21">
        <f t="shared" si="526"/>
        <v>9.5039999999999996</v>
      </c>
      <c r="N1287" s="21">
        <v>5.0759999999999996</v>
      </c>
      <c r="O1287" s="21"/>
      <c r="P1287" s="21"/>
      <c r="Q1287" s="21">
        <f t="shared" si="504"/>
        <v>102.0646</v>
      </c>
    </row>
    <row r="1288" spans="1:17" ht="40.5" customHeight="1" x14ac:dyDescent="0.25">
      <c r="A1288" s="40" t="str">
        <f>[1]фидера!B33</f>
        <v>Рыльский</v>
      </c>
      <c r="B1288" s="40" t="str">
        <f>[1]фидера!C33</f>
        <v>Журятино 110/10</v>
      </c>
      <c r="C1288" s="40" t="str">
        <f>[1]фидера!D33</f>
        <v>ВЛ № 21410</v>
      </c>
      <c r="D1288" s="11" t="s">
        <v>43</v>
      </c>
      <c r="E1288" s="21">
        <f t="shared" ref="E1288:M1288" si="527">E240</f>
        <v>23.708799999999997</v>
      </c>
      <c r="F1288" s="21">
        <f t="shared" si="527"/>
        <v>29.082000000000001</v>
      </c>
      <c r="G1288" s="21">
        <f t="shared" si="527"/>
        <v>-0.36899999999999999</v>
      </c>
      <c r="H1288" s="21">
        <f t="shared" si="527"/>
        <v>0.13100000000000001</v>
      </c>
      <c r="I1288" s="21">
        <f t="shared" si="527"/>
        <v>-0.40200000000000002</v>
      </c>
      <c r="J1288" s="21">
        <f t="shared" si="527"/>
        <v>1.2690000000000001</v>
      </c>
      <c r="K1288" s="21">
        <f t="shared" si="527"/>
        <v>0.57299999999999995</v>
      </c>
      <c r="L1288" s="21">
        <f t="shared" si="527"/>
        <v>-0.21</v>
      </c>
      <c r="M1288" s="21">
        <f t="shared" si="527"/>
        <v>0.246</v>
      </c>
      <c r="N1288" s="21">
        <v>-0.13</v>
      </c>
      <c r="O1288" s="21"/>
      <c r="P1288" s="21"/>
      <c r="Q1288" s="21">
        <f t="shared" si="504"/>
        <v>53.898799999999994</v>
      </c>
    </row>
    <row r="1289" spans="1:17" ht="40.5" customHeight="1" x14ac:dyDescent="0.25">
      <c r="A1289" s="40" t="str">
        <f>[1]фидера!B34</f>
        <v>Рыльский</v>
      </c>
      <c r="B1289" s="40" t="str">
        <f>[1]фидера!C34</f>
        <v>Рыльский АРЗ 110/10</v>
      </c>
      <c r="C1289" s="40" t="str">
        <f>[1]фидера!D34</f>
        <v xml:space="preserve">яч. 07          296 </v>
      </c>
      <c r="D1289" s="11" t="s">
        <v>43</v>
      </c>
      <c r="E1289" s="21">
        <f t="shared" ref="E1289:M1289" si="528">E241</f>
        <v>20.069499999999998</v>
      </c>
      <c r="F1289" s="21">
        <f t="shared" si="528"/>
        <v>26.495999999999999</v>
      </c>
      <c r="G1289" s="21">
        <f t="shared" si="528"/>
        <v>15.982000000000001</v>
      </c>
      <c r="H1289" s="21">
        <f t="shared" si="528"/>
        <v>20.505000000000003</v>
      </c>
      <c r="I1289" s="21">
        <f t="shared" si="528"/>
        <v>-4.7370000000000001</v>
      </c>
      <c r="J1289" s="21">
        <f t="shared" si="528"/>
        <v>-14.239000000000001</v>
      </c>
      <c r="K1289" s="21">
        <f t="shared" si="528"/>
        <v>-4.7949999999999999</v>
      </c>
      <c r="L1289" s="21">
        <f t="shared" si="528"/>
        <v>1.173</v>
      </c>
      <c r="M1289" s="21">
        <f t="shared" si="528"/>
        <v>2.9390000000000001</v>
      </c>
      <c r="N1289" s="21">
        <v>4.2530000000000001</v>
      </c>
      <c r="O1289" s="21"/>
      <c r="P1289" s="21"/>
      <c r="Q1289" s="21">
        <f t="shared" si="504"/>
        <v>67.646500000000003</v>
      </c>
    </row>
    <row r="1290" spans="1:17" ht="40.5" customHeight="1" x14ac:dyDescent="0.25">
      <c r="A1290" s="40" t="str">
        <f>[1]фидера!B35</f>
        <v>Рыльский</v>
      </c>
      <c r="B1290" s="40" t="str">
        <f>[1]фидера!C35</f>
        <v>Рыльский АРЗ 110/10</v>
      </c>
      <c r="C1290" s="40" t="str">
        <f>[1]фидера!D35</f>
        <v xml:space="preserve">яч. 09          297 </v>
      </c>
      <c r="D1290" s="11" t="s">
        <v>43</v>
      </c>
      <c r="E1290" s="21">
        <f t="shared" ref="E1290:M1290" si="529">E242</f>
        <v>-65.672539999999998</v>
      </c>
      <c r="F1290" s="21">
        <f t="shared" si="529"/>
        <v>44.147999999999996</v>
      </c>
      <c r="G1290" s="21">
        <f t="shared" si="529"/>
        <v>39.948999999999998</v>
      </c>
      <c r="H1290" s="21">
        <f t="shared" si="529"/>
        <v>19.968999999999998</v>
      </c>
      <c r="I1290" s="21">
        <f t="shared" si="529"/>
        <v>6.9869999999999983</v>
      </c>
      <c r="J1290" s="21">
        <f t="shared" si="529"/>
        <v>33.569000000000003</v>
      </c>
      <c r="K1290" s="21">
        <f t="shared" si="529"/>
        <v>-1.5210000000000008</v>
      </c>
      <c r="L1290" s="21">
        <f t="shared" si="529"/>
        <v>1.2169999999999987</v>
      </c>
      <c r="M1290" s="21">
        <f t="shared" si="529"/>
        <v>19.840000000000003</v>
      </c>
      <c r="N1290" s="21">
        <v>-2.2549999999999999</v>
      </c>
      <c r="O1290" s="21"/>
      <c r="P1290" s="21"/>
      <c r="Q1290" s="21">
        <f t="shared" si="504"/>
        <v>96.230459999999994</v>
      </c>
    </row>
    <row r="1291" spans="1:17" ht="40.5" customHeight="1" x14ac:dyDescent="0.25">
      <c r="A1291" s="40" t="str">
        <f>[1]фидера!B36</f>
        <v>Рыльский</v>
      </c>
      <c r="B1291" s="40" t="str">
        <f>[1]фидера!C36</f>
        <v>Яньково 35/10</v>
      </c>
      <c r="C1291" s="40" t="str">
        <f>[1]фидера!D36</f>
        <v>ВЛ № 2157</v>
      </c>
      <c r="D1291" s="11" t="s">
        <v>43</v>
      </c>
      <c r="E1291" s="21">
        <f t="shared" ref="E1291:M1291" si="530">E243</f>
        <v>18.610399999999998</v>
      </c>
      <c r="F1291" s="21">
        <f t="shared" si="530"/>
        <v>20.540000000000003</v>
      </c>
      <c r="G1291" s="21">
        <f t="shared" si="530"/>
        <v>4.9119999999999999</v>
      </c>
      <c r="H1291" s="21">
        <f t="shared" si="530"/>
        <v>2.2430000000000003</v>
      </c>
      <c r="I1291" s="21">
        <f t="shared" si="530"/>
        <v>7.9359999999999999</v>
      </c>
      <c r="J1291" s="21">
        <f t="shared" si="530"/>
        <v>3.7759999999999998</v>
      </c>
      <c r="K1291" s="21">
        <f t="shared" si="530"/>
        <v>2.032</v>
      </c>
      <c r="L1291" s="21">
        <f t="shared" si="530"/>
        <v>1.2390000000000001</v>
      </c>
      <c r="M1291" s="21">
        <f t="shared" si="530"/>
        <v>7.7169999999999996</v>
      </c>
      <c r="N1291" s="21">
        <v>2.3039999999999998</v>
      </c>
      <c r="O1291" s="21"/>
      <c r="P1291" s="21"/>
      <c r="Q1291" s="21">
        <f t="shared" si="504"/>
        <v>71.309400000000011</v>
      </c>
    </row>
    <row r="1292" spans="1:17" ht="40.5" customHeight="1" x14ac:dyDescent="0.25">
      <c r="A1292" s="40" t="str">
        <f>[1]фидера!B37</f>
        <v>Рыльский</v>
      </c>
      <c r="B1292" s="40" t="str">
        <f>[1]фидера!C37</f>
        <v>Луговка 35/10</v>
      </c>
      <c r="C1292" s="40" t="str">
        <f>[1]фидера!D37</f>
        <v>яч. 01           2121</v>
      </c>
      <c r="D1292" s="11" t="s">
        <v>43</v>
      </c>
      <c r="E1292" s="21">
        <f t="shared" ref="E1292:M1292" si="531">E244</f>
        <v>9.8993600000000015</v>
      </c>
      <c r="F1292" s="21">
        <f t="shared" si="531"/>
        <v>15.980999999999995</v>
      </c>
      <c r="G1292" s="21">
        <f t="shared" si="531"/>
        <v>40.045000000000002</v>
      </c>
      <c r="H1292" s="21">
        <f t="shared" si="531"/>
        <v>28.173000000000002</v>
      </c>
      <c r="I1292" s="21">
        <f t="shared" si="531"/>
        <v>-4.0760000000000005</v>
      </c>
      <c r="J1292" s="21">
        <f t="shared" si="531"/>
        <v>-7.7160000000000002</v>
      </c>
      <c r="K1292" s="21">
        <f t="shared" si="531"/>
        <v>-6.97</v>
      </c>
      <c r="L1292" s="21">
        <f t="shared" si="531"/>
        <v>-7.0349999999999993</v>
      </c>
      <c r="M1292" s="21">
        <f t="shared" si="531"/>
        <v>8.5870000000000015</v>
      </c>
      <c r="N1292" s="21">
        <v>2.968</v>
      </c>
      <c r="O1292" s="21"/>
      <c r="P1292" s="21"/>
      <c r="Q1292" s="21">
        <f t="shared" si="504"/>
        <v>79.856360000000009</v>
      </c>
    </row>
    <row r="1293" spans="1:17" ht="40.5" customHeight="1" x14ac:dyDescent="0.25">
      <c r="A1293" s="40" t="str">
        <f>[1]фидера!B38</f>
        <v>Рыльский</v>
      </c>
      <c r="B1293" s="40" t="str">
        <f>[1]фидера!C38</f>
        <v>Луговка 35/10</v>
      </c>
      <c r="C1293" s="40" t="str">
        <f>[1]фидера!D38</f>
        <v>яч. 03           2123</v>
      </c>
      <c r="D1293" s="11" t="s">
        <v>43</v>
      </c>
      <c r="E1293" s="21">
        <f t="shared" ref="E1293:M1293" si="532">E245</f>
        <v>10.6252</v>
      </c>
      <c r="F1293" s="21">
        <f t="shared" si="532"/>
        <v>34.161999999999999</v>
      </c>
      <c r="G1293" s="21">
        <f t="shared" si="532"/>
        <v>20.499000000000002</v>
      </c>
      <c r="H1293" s="21">
        <f t="shared" si="532"/>
        <v>13.600999999999999</v>
      </c>
      <c r="I1293" s="21">
        <f t="shared" si="532"/>
        <v>12.558999999999999</v>
      </c>
      <c r="J1293" s="21">
        <f t="shared" si="532"/>
        <v>3.0509999999999997</v>
      </c>
      <c r="K1293" s="21">
        <f t="shared" si="532"/>
        <v>7.5540000000000003</v>
      </c>
      <c r="L1293" s="21">
        <f t="shared" si="532"/>
        <v>-5.8569999999999993</v>
      </c>
      <c r="M1293" s="21">
        <f t="shared" si="532"/>
        <v>10.794</v>
      </c>
      <c r="N1293" s="21">
        <v>0.64700000000000002</v>
      </c>
      <c r="O1293" s="21"/>
      <c r="P1293" s="21"/>
      <c r="Q1293" s="21">
        <f t="shared" si="504"/>
        <v>107.63520000000001</v>
      </c>
    </row>
    <row r="1294" spans="1:17" ht="40.5" customHeight="1" x14ac:dyDescent="0.25">
      <c r="A1294" s="40" t="str">
        <f>[1]фидера!B39</f>
        <v>Рыльский</v>
      </c>
      <c r="B1294" s="40" t="str">
        <f>[1]фидера!C39</f>
        <v>Луговка 35/10</v>
      </c>
      <c r="C1294" s="40" t="str">
        <f>[1]фидера!D39</f>
        <v>яч. 06           2126</v>
      </c>
      <c r="D1294" s="11" t="s">
        <v>43</v>
      </c>
      <c r="E1294" s="21">
        <f t="shared" ref="E1294:M1294" si="533">E246</f>
        <v>69.154499999999999</v>
      </c>
      <c r="F1294" s="21">
        <f t="shared" si="533"/>
        <v>84.852000000000004</v>
      </c>
      <c r="G1294" s="21">
        <f t="shared" si="533"/>
        <v>57.483000000000004</v>
      </c>
      <c r="H1294" s="21">
        <f t="shared" si="533"/>
        <v>47.664000000000001</v>
      </c>
      <c r="I1294" s="21">
        <f t="shared" si="533"/>
        <v>67.619</v>
      </c>
      <c r="J1294" s="21">
        <f t="shared" si="533"/>
        <v>39.410000000000004</v>
      </c>
      <c r="K1294" s="21">
        <f t="shared" si="533"/>
        <v>3.0090000000000003</v>
      </c>
      <c r="L1294" s="21">
        <f t="shared" si="533"/>
        <v>36.374000000000002</v>
      </c>
      <c r="M1294" s="21">
        <f t="shared" si="533"/>
        <v>24.439</v>
      </c>
      <c r="N1294" s="21">
        <v>7.2249999999999996</v>
      </c>
      <c r="O1294" s="21"/>
      <c r="P1294" s="21"/>
      <c r="Q1294" s="21">
        <f t="shared" si="504"/>
        <v>437.22950000000014</v>
      </c>
    </row>
    <row r="1295" spans="1:17" ht="40.5" customHeight="1" x14ac:dyDescent="0.25">
      <c r="A1295" s="40" t="str">
        <f>[1]фидера!B40</f>
        <v>Рыльский</v>
      </c>
      <c r="B1295" s="40" t="str">
        <f>[1]фидера!C40</f>
        <v>Сухая 35/10</v>
      </c>
      <c r="C1295" s="40" t="str">
        <f>[1]фидера!D40</f>
        <v>ВЛ № 2111</v>
      </c>
      <c r="D1295" s="11" t="s">
        <v>43</v>
      </c>
      <c r="E1295" s="21">
        <f t="shared" ref="E1295:M1295" si="534">E247</f>
        <v>45.826900000000002</v>
      </c>
      <c r="F1295" s="21">
        <f t="shared" si="534"/>
        <v>32.414999999999999</v>
      </c>
      <c r="G1295" s="21">
        <f t="shared" si="534"/>
        <v>20.308999999999997</v>
      </c>
      <c r="H1295" s="21">
        <f t="shared" si="534"/>
        <v>21.632999999999999</v>
      </c>
      <c r="I1295" s="21">
        <f t="shared" si="534"/>
        <v>1.764</v>
      </c>
      <c r="J1295" s="21">
        <f t="shared" si="534"/>
        <v>3.1840000000000002</v>
      </c>
      <c r="K1295" s="21">
        <f t="shared" si="534"/>
        <v>3.7760000000000002</v>
      </c>
      <c r="L1295" s="21">
        <f t="shared" si="534"/>
        <v>1.7429999999999999</v>
      </c>
      <c r="M1295" s="21">
        <f t="shared" si="534"/>
        <v>7.01</v>
      </c>
      <c r="N1295" s="21">
        <v>2.5289999999999999</v>
      </c>
      <c r="O1295" s="21"/>
      <c r="P1295" s="21"/>
      <c r="Q1295" s="21">
        <f t="shared" si="504"/>
        <v>140.18989999999997</v>
      </c>
    </row>
    <row r="1296" spans="1:17" ht="40.5" customHeight="1" x14ac:dyDescent="0.25">
      <c r="A1296" s="40" t="str">
        <f>[1]фидера!B41</f>
        <v>Льговский</v>
      </c>
      <c r="B1296" s="40" t="str">
        <f>[1]фидера!C41</f>
        <v>Черемошки 110/35/10</v>
      </c>
      <c r="C1296" s="40">
        <f>[1]фидера!D41</f>
        <v>1401</v>
      </c>
      <c r="D1296" s="11" t="s">
        <v>43</v>
      </c>
      <c r="E1296" s="21">
        <f t="shared" ref="E1296:M1296" si="535">E248</f>
        <v>70.237020000000001</v>
      </c>
      <c r="F1296" s="21">
        <f t="shared" si="535"/>
        <v>-2.1539999999999999</v>
      </c>
      <c r="G1296" s="21">
        <f t="shared" si="535"/>
        <v>0.77500000000000036</v>
      </c>
      <c r="H1296" s="21">
        <f t="shared" si="535"/>
        <v>2.5069999999999997</v>
      </c>
      <c r="I1296" s="21">
        <f t="shared" si="535"/>
        <v>-6.0209999999999999</v>
      </c>
      <c r="J1296" s="21">
        <f t="shared" si="535"/>
        <v>-2.2019999999999995</v>
      </c>
      <c r="K1296" s="21">
        <f t="shared" si="535"/>
        <v>-3.6920000000000002</v>
      </c>
      <c r="L1296" s="21">
        <f t="shared" si="535"/>
        <v>-23.693000000000001</v>
      </c>
      <c r="M1296" s="21">
        <f t="shared" si="535"/>
        <v>3.1989999999999998</v>
      </c>
      <c r="N1296" s="21">
        <v>11.837999999999999</v>
      </c>
      <c r="O1296" s="21"/>
      <c r="P1296" s="21"/>
      <c r="Q1296" s="21">
        <f t="shared" si="504"/>
        <v>50.79402000000001</v>
      </c>
    </row>
    <row r="1297" spans="1:17" ht="40.5" customHeight="1" x14ac:dyDescent="0.25">
      <c r="A1297" s="40" t="str">
        <f>[1]фидера!B42</f>
        <v>Льговский</v>
      </c>
      <c r="B1297" s="40" t="str">
        <f>[1]фидера!C42</f>
        <v>Черемошки 110/35/10</v>
      </c>
      <c r="C1297" s="40">
        <f>[1]фидера!D42</f>
        <v>1419</v>
      </c>
      <c r="D1297" s="11" t="s">
        <v>43</v>
      </c>
      <c r="E1297" s="21">
        <f t="shared" ref="E1297:M1297" si="536">E249</f>
        <v>69.365759999999995</v>
      </c>
      <c r="F1297" s="21">
        <f t="shared" si="536"/>
        <v>21.619000000000007</v>
      </c>
      <c r="G1297" s="21">
        <f t="shared" si="536"/>
        <v>116.221</v>
      </c>
      <c r="H1297" s="21">
        <f t="shared" si="536"/>
        <v>75.394999999999996</v>
      </c>
      <c r="I1297" s="21">
        <f t="shared" si="536"/>
        <v>-14.266999999999999</v>
      </c>
      <c r="J1297" s="21">
        <f t="shared" si="536"/>
        <v>-10.087</v>
      </c>
      <c r="K1297" s="21">
        <f t="shared" si="536"/>
        <v>-1.2420000000000009</v>
      </c>
      <c r="L1297" s="21">
        <f t="shared" si="536"/>
        <v>16.491</v>
      </c>
      <c r="M1297" s="21">
        <f t="shared" si="536"/>
        <v>47.15</v>
      </c>
      <c r="N1297" s="21">
        <v>1.401</v>
      </c>
      <c r="O1297" s="21"/>
      <c r="P1297" s="21"/>
      <c r="Q1297" s="21">
        <f t="shared" si="504"/>
        <v>322.04675999999995</v>
      </c>
    </row>
    <row r="1298" spans="1:17" ht="40.5" customHeight="1" x14ac:dyDescent="0.25">
      <c r="A1298" s="40" t="str">
        <f>[1]фидера!B43</f>
        <v>Льговский</v>
      </c>
      <c r="B1298" s="40" t="str">
        <f>[1]фидера!C43</f>
        <v>Букреевка 35/10</v>
      </c>
      <c r="C1298" s="40">
        <f>[1]фидера!D43</f>
        <v>11401</v>
      </c>
      <c r="D1298" s="11" t="s">
        <v>43</v>
      </c>
      <c r="E1298" s="21">
        <f t="shared" ref="E1298:M1298" si="537">E250</f>
        <v>19.9253</v>
      </c>
      <c r="F1298" s="21">
        <f t="shared" si="537"/>
        <v>23.782000000000004</v>
      </c>
      <c r="G1298" s="21">
        <f t="shared" si="537"/>
        <v>-6.7389999999999999</v>
      </c>
      <c r="H1298" s="21">
        <f t="shared" si="537"/>
        <v>6.2750000000000004</v>
      </c>
      <c r="I1298" s="21">
        <f t="shared" si="537"/>
        <v>14.230999999999998</v>
      </c>
      <c r="J1298" s="21">
        <f t="shared" si="537"/>
        <v>0.31099999999999994</v>
      </c>
      <c r="K1298" s="21">
        <f t="shared" si="537"/>
        <v>5.0740000000000007</v>
      </c>
      <c r="L1298" s="21">
        <f t="shared" si="537"/>
        <v>-0.98199999999999976</v>
      </c>
      <c r="M1298" s="21">
        <f t="shared" si="537"/>
        <v>5.08</v>
      </c>
      <c r="N1298" s="21">
        <v>5.0880000000000001</v>
      </c>
      <c r="O1298" s="21"/>
      <c r="P1298" s="21"/>
      <c r="Q1298" s="21">
        <f t="shared" si="504"/>
        <v>72.045299999999997</v>
      </c>
    </row>
    <row r="1299" spans="1:17" ht="40.5" customHeight="1" x14ac:dyDescent="0.25">
      <c r="A1299" s="40" t="str">
        <f>[1]фидера!B44</f>
        <v>Льговский</v>
      </c>
      <c r="B1299" s="40" t="str">
        <f>[1]фидера!C44</f>
        <v>Букреевка 35/10</v>
      </c>
      <c r="C1299" s="40">
        <f>[1]фидера!D44</f>
        <v>11407</v>
      </c>
      <c r="D1299" s="11" t="s">
        <v>43</v>
      </c>
      <c r="E1299" s="21">
        <f t="shared" ref="E1299:M1299" si="538">E251</f>
        <v>40.791499999999999</v>
      </c>
      <c r="F1299" s="21">
        <f t="shared" si="538"/>
        <v>33.023000000000003</v>
      </c>
      <c r="G1299" s="21">
        <f t="shared" si="538"/>
        <v>26.648000000000003</v>
      </c>
      <c r="H1299" s="21">
        <f t="shared" si="538"/>
        <v>10.521000000000001</v>
      </c>
      <c r="I1299" s="21">
        <f t="shared" si="538"/>
        <v>16.896000000000001</v>
      </c>
      <c r="J1299" s="21">
        <f t="shared" si="538"/>
        <v>2.2619999999999996</v>
      </c>
      <c r="K1299" s="21">
        <f t="shared" si="538"/>
        <v>11.997</v>
      </c>
      <c r="L1299" s="21">
        <f t="shared" si="538"/>
        <v>0.59100000000000019</v>
      </c>
      <c r="M1299" s="21">
        <f t="shared" si="538"/>
        <v>6.1260000000000003</v>
      </c>
      <c r="N1299" s="21">
        <v>4.1669999999999998</v>
      </c>
      <c r="O1299" s="21"/>
      <c r="P1299" s="21"/>
      <c r="Q1299" s="21">
        <f t="shared" si="504"/>
        <v>153.02250000000004</v>
      </c>
    </row>
    <row r="1300" spans="1:17" ht="40.5" customHeight="1" x14ac:dyDescent="0.25">
      <c r="A1300" s="40" t="str">
        <f>[1]фидера!B45</f>
        <v>Льговский</v>
      </c>
      <c r="B1300" s="40" t="str">
        <f>[1]фидера!C45</f>
        <v>Букреевка 35/10</v>
      </c>
      <c r="C1300" s="40">
        <f>[1]фидера!D45</f>
        <v>11408</v>
      </c>
      <c r="D1300" s="11" t="s">
        <v>43</v>
      </c>
      <c r="E1300" s="21">
        <f t="shared" ref="E1300:M1300" si="539">E252</f>
        <v>25.9741</v>
      </c>
      <c r="F1300" s="21">
        <f t="shared" si="539"/>
        <v>25.225999999999999</v>
      </c>
      <c r="G1300" s="21">
        <f t="shared" si="539"/>
        <v>23.606000000000002</v>
      </c>
      <c r="H1300" s="21">
        <f t="shared" si="539"/>
        <v>0.61799999999999988</v>
      </c>
      <c r="I1300" s="21">
        <f t="shared" si="539"/>
        <v>17.006</v>
      </c>
      <c r="J1300" s="21">
        <f t="shared" si="539"/>
        <v>2.266</v>
      </c>
      <c r="K1300" s="21">
        <f t="shared" si="539"/>
        <v>-1.0510000000000002</v>
      </c>
      <c r="L1300" s="21">
        <f t="shared" si="539"/>
        <v>0.52899999999999991</v>
      </c>
      <c r="M1300" s="21">
        <f t="shared" si="539"/>
        <v>3.0190000000000001</v>
      </c>
      <c r="N1300" s="21">
        <v>0.93700000000000006</v>
      </c>
      <c r="O1300" s="21"/>
      <c r="P1300" s="21"/>
      <c r="Q1300" s="21">
        <f t="shared" si="504"/>
        <v>98.130099999999999</v>
      </c>
    </row>
    <row r="1301" spans="1:17" ht="40.5" customHeight="1" x14ac:dyDescent="0.25">
      <c r="A1301" s="40" t="str">
        <f>[1]фидера!B46</f>
        <v>Льговский</v>
      </c>
      <c r="B1301" s="40" t="str">
        <f>[1]фидера!C46</f>
        <v>Городенск 35/10</v>
      </c>
      <c r="C1301" s="40" t="str">
        <f>[1]фидера!D46</f>
        <v>яч. 01        1101</v>
      </c>
      <c r="D1301" s="11" t="s">
        <v>43</v>
      </c>
      <c r="E1301" s="21">
        <f t="shared" ref="E1301:M1301" si="540">E253</f>
        <v>17.653399999999998</v>
      </c>
      <c r="F1301" s="21">
        <f t="shared" si="540"/>
        <v>11.352999999999998</v>
      </c>
      <c r="G1301" s="21">
        <f t="shared" si="540"/>
        <v>22.519000000000002</v>
      </c>
      <c r="H1301" s="21">
        <f t="shared" si="540"/>
        <v>13.010999999999999</v>
      </c>
      <c r="I1301" s="21">
        <f t="shared" si="540"/>
        <v>3.3050000000000006</v>
      </c>
      <c r="J1301" s="21">
        <f t="shared" si="540"/>
        <v>-4.0179999999999998</v>
      </c>
      <c r="K1301" s="21">
        <f t="shared" si="540"/>
        <v>12.088000000000001</v>
      </c>
      <c r="L1301" s="21">
        <f t="shared" si="540"/>
        <v>2.2130000000000001</v>
      </c>
      <c r="M1301" s="21">
        <f t="shared" si="540"/>
        <v>11.177000000000001</v>
      </c>
      <c r="N1301" s="21">
        <v>3.488</v>
      </c>
      <c r="O1301" s="21"/>
      <c r="P1301" s="21"/>
      <c r="Q1301" s="21">
        <f t="shared" si="504"/>
        <v>92.789400000000015</v>
      </c>
    </row>
    <row r="1302" spans="1:17" ht="40.5" customHeight="1" x14ac:dyDescent="0.25">
      <c r="A1302" s="40" t="str">
        <f>[1]фидера!B47</f>
        <v>Льговский</v>
      </c>
      <c r="B1302" s="40" t="str">
        <f>[1]фидера!C47</f>
        <v>Городенск 35/10</v>
      </c>
      <c r="C1302" s="40" t="str">
        <f>[1]фидера!D47</f>
        <v xml:space="preserve">яч. 03        1102 </v>
      </c>
      <c r="D1302" s="11" t="s">
        <v>43</v>
      </c>
      <c r="E1302" s="21">
        <f t="shared" ref="E1302:M1302" si="541">E254</f>
        <v>23.191600000000001</v>
      </c>
      <c r="F1302" s="21">
        <f t="shared" si="541"/>
        <v>15.380000000000003</v>
      </c>
      <c r="G1302" s="21">
        <f t="shared" si="541"/>
        <v>19.452000000000002</v>
      </c>
      <c r="H1302" s="21">
        <f t="shared" si="541"/>
        <v>15.754999999999999</v>
      </c>
      <c r="I1302" s="21">
        <f t="shared" si="541"/>
        <v>10.827999999999999</v>
      </c>
      <c r="J1302" s="21">
        <f t="shared" si="541"/>
        <v>1.56</v>
      </c>
      <c r="K1302" s="21">
        <f t="shared" si="541"/>
        <v>20.844999999999999</v>
      </c>
      <c r="L1302" s="21">
        <f t="shared" si="541"/>
        <v>-0.63400000000000012</v>
      </c>
      <c r="M1302" s="21">
        <f t="shared" si="541"/>
        <v>10.66</v>
      </c>
      <c r="N1302" s="21">
        <v>3.661</v>
      </c>
      <c r="O1302" s="21"/>
      <c r="P1302" s="21"/>
      <c r="Q1302" s="21">
        <f t="shared" si="504"/>
        <v>120.6986</v>
      </c>
    </row>
    <row r="1303" spans="1:17" ht="40.5" customHeight="1" x14ac:dyDescent="0.25">
      <c r="A1303" s="40" t="str">
        <f>[1]фидера!B48</f>
        <v>Льговский</v>
      </c>
      <c r="B1303" s="40" t="str">
        <f>[1]фидера!C48</f>
        <v>ПС Марьино</v>
      </c>
      <c r="C1303" s="40">
        <f>[1]фидера!D48</f>
        <v>1305</v>
      </c>
      <c r="D1303" s="11" t="s">
        <v>43</v>
      </c>
      <c r="E1303" s="21">
        <f t="shared" ref="E1303:M1303" si="542">E255</f>
        <v>18.3309</v>
      </c>
      <c r="F1303" s="21">
        <f t="shared" si="542"/>
        <v>17.866</v>
      </c>
      <c r="G1303" s="21">
        <f t="shared" si="542"/>
        <v>11.301</v>
      </c>
      <c r="H1303" s="21">
        <f t="shared" si="542"/>
        <v>14.221</v>
      </c>
      <c r="I1303" s="21">
        <f t="shared" si="542"/>
        <v>5.6390000000000002</v>
      </c>
      <c r="J1303" s="21">
        <f t="shared" si="542"/>
        <v>4.9340000000000002</v>
      </c>
      <c r="K1303" s="21">
        <f t="shared" si="542"/>
        <v>3.0760000000000001</v>
      </c>
      <c r="L1303" s="21">
        <f t="shared" si="542"/>
        <v>-9.1610000000000014</v>
      </c>
      <c r="M1303" s="21">
        <f t="shared" si="542"/>
        <v>-17.689999999999998</v>
      </c>
      <c r="N1303" s="21">
        <v>-2.9929999999999999</v>
      </c>
      <c r="O1303" s="21"/>
      <c r="P1303" s="21"/>
      <c r="Q1303" s="21">
        <f t="shared" si="504"/>
        <v>45.52389999999999</v>
      </c>
    </row>
    <row r="1304" spans="1:17" ht="40.5" customHeight="1" x14ac:dyDescent="0.25">
      <c r="A1304" s="40" t="str">
        <f>[1]фидера!B49</f>
        <v>Золотухинский</v>
      </c>
      <c r="B1304" s="40" t="str">
        <f>[1]фидера!C49</f>
        <v>Фентисово 35/10</v>
      </c>
      <c r="C1304" s="40" t="str">
        <f>[1]фидера!D49</f>
        <v xml:space="preserve">ВЛ № 2  </v>
      </c>
      <c r="D1304" s="11" t="s">
        <v>43</v>
      </c>
      <c r="E1304" s="21">
        <f t="shared" ref="E1304:M1304" si="543">E256</f>
        <v>14.489699999999999</v>
      </c>
      <c r="F1304" s="21">
        <f t="shared" si="543"/>
        <v>13.494</v>
      </c>
      <c r="G1304" s="21">
        <f t="shared" si="543"/>
        <v>-1.4710000000000001</v>
      </c>
      <c r="H1304" s="21">
        <f t="shared" si="543"/>
        <v>25.164999999999999</v>
      </c>
      <c r="I1304" s="21">
        <f t="shared" si="543"/>
        <v>-3.6070000000000002</v>
      </c>
      <c r="J1304" s="21">
        <f t="shared" si="543"/>
        <v>-2.1280000000000001</v>
      </c>
      <c r="K1304" s="21">
        <f t="shared" si="543"/>
        <v>9.7060000000000013</v>
      </c>
      <c r="L1304" s="21">
        <f t="shared" si="543"/>
        <v>-1.5200000000000002</v>
      </c>
      <c r="M1304" s="21">
        <f t="shared" si="543"/>
        <v>-2.5720000000000001</v>
      </c>
      <c r="N1304" s="21">
        <v>-1.0960000000000001</v>
      </c>
      <c r="O1304" s="21"/>
      <c r="P1304" s="21"/>
      <c r="Q1304" s="21">
        <f t="shared" si="504"/>
        <v>50.460700000000003</v>
      </c>
    </row>
    <row r="1305" spans="1:17" ht="40.5" customHeight="1" x14ac:dyDescent="0.25">
      <c r="A1305" s="40" t="str">
        <f>[1]фидера!B50</f>
        <v>Золотухинский</v>
      </c>
      <c r="B1305" s="40" t="str">
        <f>[1]фидера!C50</f>
        <v>Свобода тяговая 110/35/10</v>
      </c>
      <c r="C1305" s="40" t="str">
        <f>[1]фидера!D50</f>
        <v xml:space="preserve">яч.18                   18 </v>
      </c>
      <c r="D1305" s="11" t="s">
        <v>43</v>
      </c>
      <c r="E1305" s="21">
        <f t="shared" ref="E1305:M1305" si="544">E257</f>
        <v>4.0512000000000015</v>
      </c>
      <c r="F1305" s="21">
        <f t="shared" si="544"/>
        <v>-18.852000000000004</v>
      </c>
      <c r="G1305" s="21">
        <f t="shared" si="544"/>
        <v>6.9469999999999992</v>
      </c>
      <c r="H1305" s="21">
        <f t="shared" si="544"/>
        <v>-16.399999999999999</v>
      </c>
      <c r="I1305" s="21">
        <f t="shared" si="544"/>
        <v>3.3579999999999988</v>
      </c>
      <c r="J1305" s="21">
        <f t="shared" si="544"/>
        <v>1.7170000000000005</v>
      </c>
      <c r="K1305" s="21">
        <f t="shared" si="544"/>
        <v>-23.434999999999995</v>
      </c>
      <c r="L1305" s="21">
        <f t="shared" si="544"/>
        <v>148.32500000000002</v>
      </c>
      <c r="M1305" s="21">
        <f t="shared" si="544"/>
        <v>-1.0850000000000009</v>
      </c>
      <c r="N1305" s="21">
        <v>6.9889999999999999</v>
      </c>
      <c r="O1305" s="21"/>
      <c r="P1305" s="21"/>
      <c r="Q1305" s="21">
        <f t="shared" si="504"/>
        <v>111.61520000000002</v>
      </c>
    </row>
    <row r="1306" spans="1:17" ht="40.5" customHeight="1" x14ac:dyDescent="0.25">
      <c r="A1306" s="40" t="str">
        <f>[1]фидера!B51</f>
        <v>Обоянский</v>
      </c>
      <c r="B1306" s="40" t="str">
        <f>[1]фидера!C51</f>
        <v>Долженково 35/10</v>
      </c>
      <c r="C1306" s="40" t="str">
        <f>[1]фидера!D51</f>
        <v>долженково             4815</v>
      </c>
      <c r="D1306" s="11" t="s">
        <v>43</v>
      </c>
      <c r="E1306" s="21">
        <f t="shared" ref="E1306:M1306" si="545">E258</f>
        <v>32.418599999999998</v>
      </c>
      <c r="F1306" s="21">
        <f t="shared" si="545"/>
        <v>22.185000000000002</v>
      </c>
      <c r="G1306" s="21">
        <f t="shared" si="545"/>
        <v>20.042999999999999</v>
      </c>
      <c r="H1306" s="21">
        <f t="shared" si="545"/>
        <v>15.094000000000001</v>
      </c>
      <c r="I1306" s="21">
        <f t="shared" si="545"/>
        <v>23.437000000000001</v>
      </c>
      <c r="J1306" s="21">
        <f t="shared" si="545"/>
        <v>-0.50499999999999989</v>
      </c>
      <c r="K1306" s="21">
        <f t="shared" si="545"/>
        <v>15.467999999999998</v>
      </c>
      <c r="L1306" s="21">
        <f t="shared" si="545"/>
        <v>12.411</v>
      </c>
      <c r="M1306" s="21">
        <f t="shared" si="545"/>
        <v>15.680000000000001</v>
      </c>
      <c r="N1306" s="21">
        <v>-0.83899999999999997</v>
      </c>
      <c r="O1306" s="21"/>
      <c r="P1306" s="21"/>
      <c r="Q1306" s="21">
        <f t="shared" si="504"/>
        <v>155.39260000000002</v>
      </c>
    </row>
    <row r="1307" spans="1:17" ht="40.5" customHeight="1" x14ac:dyDescent="0.25">
      <c r="A1307" s="40" t="str">
        <f>[1]фидера!B52</f>
        <v>Обоянский</v>
      </c>
      <c r="B1307" s="40" t="str">
        <f>[1]фидера!C52</f>
        <v>Быканово 35/10</v>
      </c>
      <c r="C1307" s="40" t="str">
        <f>[1]фидера!D52</f>
        <v>стф                             455</v>
      </c>
      <c r="D1307" s="11" t="s">
        <v>43</v>
      </c>
      <c r="E1307" s="21">
        <f t="shared" ref="E1307:M1307" si="546">E259</f>
        <v>16.986599999999999</v>
      </c>
      <c r="F1307" s="21">
        <f t="shared" si="546"/>
        <v>14.488999999999999</v>
      </c>
      <c r="G1307" s="21">
        <f t="shared" si="546"/>
        <v>24.193000000000001</v>
      </c>
      <c r="H1307" s="21">
        <f t="shared" si="546"/>
        <v>12.250999999999999</v>
      </c>
      <c r="I1307" s="21">
        <f t="shared" si="546"/>
        <v>11.500999999999999</v>
      </c>
      <c r="J1307" s="21">
        <f t="shared" si="546"/>
        <v>6.2830000000000004</v>
      </c>
      <c r="K1307" s="21">
        <f t="shared" si="546"/>
        <v>8.7740000000000009</v>
      </c>
      <c r="L1307" s="21">
        <f t="shared" si="546"/>
        <v>5.9960000000000004</v>
      </c>
      <c r="M1307" s="21">
        <f t="shared" si="546"/>
        <v>9.8309999999999995</v>
      </c>
      <c r="N1307" s="21">
        <v>4.1820000000000004</v>
      </c>
      <c r="O1307" s="21"/>
      <c r="P1307" s="21"/>
      <c r="Q1307" s="21">
        <f t="shared" si="504"/>
        <v>114.48660000000001</v>
      </c>
    </row>
    <row r="1308" spans="1:17" ht="40.5" customHeight="1" x14ac:dyDescent="0.25">
      <c r="A1308" s="40" t="str">
        <f>[1]фидера!B53</f>
        <v>Обоянский</v>
      </c>
      <c r="B1308" s="40" t="str">
        <f>[1]фидера!C53</f>
        <v>М.Крюки 35/11</v>
      </c>
      <c r="C1308" s="40" t="str">
        <f>[1]фидера!D53</f>
        <v>яч. 09                         475</v>
      </c>
      <c r="D1308" s="11" t="s">
        <v>43</v>
      </c>
      <c r="E1308" s="21">
        <f t="shared" ref="E1308:M1308" si="547">E260</f>
        <v>9.5275099999999995</v>
      </c>
      <c r="F1308" s="21">
        <f t="shared" si="547"/>
        <v>8.9710000000000001</v>
      </c>
      <c r="G1308" s="21">
        <f t="shared" si="547"/>
        <v>9.548</v>
      </c>
      <c r="H1308" s="21">
        <f t="shared" si="547"/>
        <v>6.9240000000000004</v>
      </c>
      <c r="I1308" s="21">
        <f t="shared" si="547"/>
        <v>-4.3040000000000003</v>
      </c>
      <c r="J1308" s="21">
        <f t="shared" si="547"/>
        <v>1.4689999999999999</v>
      </c>
      <c r="K1308" s="21">
        <f t="shared" si="547"/>
        <v>2.2210000000000001</v>
      </c>
      <c r="L1308" s="21">
        <f t="shared" si="547"/>
        <v>1.9850000000000001</v>
      </c>
      <c r="M1308" s="21">
        <f t="shared" si="547"/>
        <v>3.1619999999999999</v>
      </c>
      <c r="N1308" s="21">
        <v>1.873</v>
      </c>
      <c r="O1308" s="21"/>
      <c r="P1308" s="21"/>
      <c r="Q1308" s="21">
        <f t="shared" si="504"/>
        <v>41.376509999999996</v>
      </c>
    </row>
    <row r="1309" spans="1:17" ht="40.5" customHeight="1" x14ac:dyDescent="0.25">
      <c r="A1309" s="40" t="str">
        <f>[1]фидера!B54</f>
        <v>Медвенский</v>
      </c>
      <c r="B1309" s="40" t="str">
        <f>[1]фидера!C54</f>
        <v>Медвенка 110/35/10</v>
      </c>
      <c r="C1309" s="40" t="str">
        <f>[1]фидера!D54</f>
        <v>243.04 Ю-Восточный</v>
      </c>
      <c r="D1309" s="11" t="s">
        <v>43</v>
      </c>
      <c r="E1309" s="21">
        <f t="shared" ref="E1309:M1309" si="548">E261</f>
        <v>5.6036000000000001</v>
      </c>
      <c r="F1309" s="21">
        <f t="shared" si="548"/>
        <v>10.259</v>
      </c>
      <c r="G1309" s="21">
        <f t="shared" si="548"/>
        <v>5.641</v>
      </c>
      <c r="H1309" s="21">
        <f t="shared" si="548"/>
        <v>8.6890000000000001</v>
      </c>
      <c r="I1309" s="21">
        <f t="shared" si="548"/>
        <v>15.446999999999999</v>
      </c>
      <c r="J1309" s="21">
        <f t="shared" si="548"/>
        <v>18.115000000000002</v>
      </c>
      <c r="K1309" s="21">
        <f t="shared" si="548"/>
        <v>14.49</v>
      </c>
      <c r="L1309" s="21">
        <f t="shared" si="548"/>
        <v>-1.1620000000000001</v>
      </c>
      <c r="M1309" s="21">
        <f t="shared" si="548"/>
        <v>8.3330000000000002</v>
      </c>
      <c r="N1309" s="21">
        <v>3.343</v>
      </c>
      <c r="O1309" s="21"/>
      <c r="P1309" s="21"/>
      <c r="Q1309" s="21">
        <f t="shared" si="504"/>
        <v>88.758600000000001</v>
      </c>
    </row>
    <row r="1310" spans="1:17" ht="40.5" customHeight="1" x14ac:dyDescent="0.25">
      <c r="A1310" s="40" t="str">
        <f>[1]фидера!B55</f>
        <v>Фатежский</v>
      </c>
      <c r="B1310" s="40" t="str">
        <f>[1]фидера!C55</f>
        <v>ПС 35/10кВ В.Любаж</v>
      </c>
      <c r="C1310" s="40" t="str">
        <f>[1]фидера!D55</f>
        <v>яч. №04 ВЛ 10кВ №3315</v>
      </c>
      <c r="D1310" s="11" t="s">
        <v>43</v>
      </c>
      <c r="E1310" s="21">
        <f t="shared" ref="E1310:M1310" si="549">E262</f>
        <v>10.46715</v>
      </c>
      <c r="F1310" s="21">
        <f t="shared" si="549"/>
        <v>8.9660000000000011</v>
      </c>
      <c r="G1310" s="21">
        <f t="shared" si="549"/>
        <v>5.4219999999999997</v>
      </c>
      <c r="H1310" s="21">
        <f t="shared" si="549"/>
        <v>9.8410000000000011</v>
      </c>
      <c r="I1310" s="21">
        <f t="shared" si="549"/>
        <v>25.513999999999999</v>
      </c>
      <c r="J1310" s="21">
        <f t="shared" si="549"/>
        <v>-7.4939999999999998</v>
      </c>
      <c r="K1310" s="21">
        <f t="shared" si="549"/>
        <v>21.509</v>
      </c>
      <c r="L1310" s="21">
        <f t="shared" si="549"/>
        <v>25.027999999999999</v>
      </c>
      <c r="M1310" s="21">
        <f t="shared" si="549"/>
        <v>22.564</v>
      </c>
      <c r="N1310" s="21">
        <v>-0.65100000000000002</v>
      </c>
      <c r="O1310" s="21"/>
      <c r="P1310" s="21"/>
      <c r="Q1310" s="21">
        <f t="shared" si="504"/>
        <v>121.16615</v>
      </c>
    </row>
    <row r="1311" spans="1:17" ht="40.5" customHeight="1" x14ac:dyDescent="0.25">
      <c r="A1311" s="40" t="str">
        <f>[1]фидера!B56</f>
        <v>Фатежский</v>
      </c>
      <c r="B1311" s="40" t="str">
        <f>[1]фидера!C56</f>
        <v>ПC 35/10кВ Шуклино</v>
      </c>
      <c r="C1311" s="40" t="str">
        <f>[1]фидера!D56</f>
        <v>яч.№01 ВЛ 10кВ №351</v>
      </c>
      <c r="D1311" s="11" t="s">
        <v>43</v>
      </c>
      <c r="E1311" s="21">
        <f t="shared" ref="E1311:M1311" si="550">E263</f>
        <v>13.402010000000001</v>
      </c>
      <c r="F1311" s="21">
        <f t="shared" si="550"/>
        <v>3.9630000000000001</v>
      </c>
      <c r="G1311" s="21">
        <f t="shared" si="550"/>
        <v>31.536999999999999</v>
      </c>
      <c r="H1311" s="21">
        <f t="shared" si="550"/>
        <v>10.891</v>
      </c>
      <c r="I1311" s="21">
        <f t="shared" si="550"/>
        <v>6.2510000000000003</v>
      </c>
      <c r="J1311" s="21">
        <f t="shared" si="550"/>
        <v>-1.5919999999999999</v>
      </c>
      <c r="K1311" s="21">
        <f t="shared" si="550"/>
        <v>3.8620000000000001</v>
      </c>
      <c r="L1311" s="21">
        <f t="shared" si="550"/>
        <v>-2.1079999999999997</v>
      </c>
      <c r="M1311" s="21">
        <f t="shared" si="550"/>
        <v>-2.048</v>
      </c>
      <c r="N1311" s="21">
        <v>1.657</v>
      </c>
      <c r="O1311" s="21"/>
      <c r="P1311" s="21"/>
      <c r="Q1311" s="21">
        <f t="shared" si="504"/>
        <v>65.815009999999987</v>
      </c>
    </row>
    <row r="1312" spans="1:17" ht="40.5" customHeight="1" x14ac:dyDescent="0.25">
      <c r="A1312" s="40" t="str">
        <f>[1]фидера!B57</f>
        <v>Фатежский</v>
      </c>
      <c r="B1312" s="40" t="str">
        <f>[1]фидера!C57</f>
        <v>ПС 35/10кВ Глебово</v>
      </c>
      <c r="C1312" s="40" t="str">
        <f>[1]фидера!D57</f>
        <v>яч.№ 8 фидер 378</v>
      </c>
      <c r="D1312" s="11" t="s">
        <v>43</v>
      </c>
      <c r="E1312" s="21">
        <f t="shared" ref="E1312:M1312" si="551">E264</f>
        <v>17.868000000000002</v>
      </c>
      <c r="F1312" s="21">
        <f t="shared" si="551"/>
        <v>11.495999999999999</v>
      </c>
      <c r="G1312" s="21">
        <f t="shared" si="551"/>
        <v>15.046999999999999</v>
      </c>
      <c r="H1312" s="21">
        <f t="shared" si="551"/>
        <v>7.4059999999999988</v>
      </c>
      <c r="I1312" s="21">
        <f t="shared" si="551"/>
        <v>-2.5509999999999997</v>
      </c>
      <c r="J1312" s="21">
        <f t="shared" si="551"/>
        <v>10.547000000000001</v>
      </c>
      <c r="K1312" s="21">
        <f t="shared" si="551"/>
        <v>2.4819999999999998</v>
      </c>
      <c r="L1312" s="21">
        <f t="shared" si="551"/>
        <v>1.5</v>
      </c>
      <c r="M1312" s="21">
        <f t="shared" si="551"/>
        <v>3.0940000000000003</v>
      </c>
      <c r="N1312" s="21">
        <v>1.69</v>
      </c>
      <c r="O1312" s="21"/>
      <c r="P1312" s="21"/>
      <c r="Q1312" s="21">
        <f t="shared" si="504"/>
        <v>68.578999999999994</v>
      </c>
    </row>
    <row r="1313" spans="1:17" ht="40.5" customHeight="1" x14ac:dyDescent="0.25">
      <c r="A1313" s="40" t="str">
        <f>[1]фидера!B58</f>
        <v>Октябрьский</v>
      </c>
      <c r="B1313" s="40" t="str">
        <f>[1]фидера!C58</f>
        <v>ПС 35/10кВ Старково</v>
      </c>
      <c r="C1313" s="40" t="str">
        <f>[1]фидера!D58</f>
        <v>ВЛ 10кВ 560.15</v>
      </c>
      <c r="D1313" s="11" t="s">
        <v>43</v>
      </c>
      <c r="E1313" s="21">
        <f t="shared" ref="E1313:M1313" si="552">E265</f>
        <v>18.5854</v>
      </c>
      <c r="F1313" s="21">
        <f t="shared" si="552"/>
        <v>11.446999999999999</v>
      </c>
      <c r="G1313" s="21">
        <f t="shared" si="552"/>
        <v>15.616</v>
      </c>
      <c r="H1313" s="21">
        <f t="shared" si="552"/>
        <v>14.934000000000001</v>
      </c>
      <c r="I1313" s="21">
        <f t="shared" si="552"/>
        <v>3.1339999999999999</v>
      </c>
      <c r="J1313" s="21">
        <f t="shared" si="552"/>
        <v>-1.2380000000000002</v>
      </c>
      <c r="K1313" s="21">
        <f t="shared" si="552"/>
        <v>3.54</v>
      </c>
      <c r="L1313" s="21">
        <f t="shared" si="552"/>
        <v>0.69200000000000017</v>
      </c>
      <c r="M1313" s="21">
        <f t="shared" si="552"/>
        <v>4.6039999999999992</v>
      </c>
      <c r="N1313" s="21">
        <v>4.3949999999999996</v>
      </c>
      <c r="O1313" s="21"/>
      <c r="P1313" s="21"/>
      <c r="Q1313" s="21">
        <f t="shared" si="504"/>
        <v>75.709399999999988</v>
      </c>
    </row>
    <row r="1314" spans="1:17" ht="40.5" customHeight="1" x14ac:dyDescent="0.25">
      <c r="A1314" s="40" t="str">
        <f>[1]фидера!B59</f>
        <v xml:space="preserve">Курчатовский </v>
      </c>
      <c r="B1314" s="40" t="str">
        <f>[1]фидера!C59</f>
        <v xml:space="preserve">ПС 35/10 Рязаново </v>
      </c>
      <c r="C1314" s="40" t="str">
        <f>[1]фидера!D59</f>
        <v xml:space="preserve"> ВЛ 10 кВ 82507</v>
      </c>
      <c r="D1314" s="11" t="s">
        <v>43</v>
      </c>
      <c r="E1314" s="21">
        <f t="shared" ref="E1314:M1314" si="553">E266</f>
        <v>3.2748000000000026</v>
      </c>
      <c r="F1314" s="21">
        <f t="shared" si="553"/>
        <v>20.433999999999997</v>
      </c>
      <c r="G1314" s="21">
        <f t="shared" si="553"/>
        <v>23.787999999999997</v>
      </c>
      <c r="H1314" s="21">
        <f t="shared" si="553"/>
        <v>13.225000000000001</v>
      </c>
      <c r="I1314" s="21">
        <f t="shared" si="553"/>
        <v>11.872999999999998</v>
      </c>
      <c r="J1314" s="21">
        <f t="shared" si="553"/>
        <v>-5.367</v>
      </c>
      <c r="K1314" s="21">
        <f t="shared" si="553"/>
        <v>5.5540000000000003</v>
      </c>
      <c r="L1314" s="21">
        <f t="shared" si="553"/>
        <v>3.0510000000000002</v>
      </c>
      <c r="M1314" s="21">
        <f t="shared" si="553"/>
        <v>3.7820000000000009</v>
      </c>
      <c r="N1314" s="21">
        <v>4.4980000000000002</v>
      </c>
      <c r="O1314" s="21"/>
      <c r="P1314" s="21"/>
      <c r="Q1314" s="21">
        <f t="shared" si="504"/>
        <v>84.112799999999993</v>
      </c>
    </row>
    <row r="1315" spans="1:17" ht="40.5" customHeight="1" x14ac:dyDescent="0.25">
      <c r="A1315" s="40" t="str">
        <f>[1]фидера!B60</f>
        <v xml:space="preserve">Курчатовский </v>
      </c>
      <c r="B1315" s="40" t="str">
        <f>[1]фидера!C60</f>
        <v xml:space="preserve">ПС 35/10 Сосновый бор </v>
      </c>
      <c r="C1315" s="40" t="str">
        <f>[1]фидера!D60</f>
        <v xml:space="preserve"> ВЛ кВ 10 82201+81901</v>
      </c>
      <c r="D1315" s="11" t="s">
        <v>43</v>
      </c>
      <c r="E1315" s="21">
        <f t="shared" ref="E1315:M1315" si="554">E267</f>
        <v>51.050439999999995</v>
      </c>
      <c r="F1315" s="21">
        <f t="shared" si="554"/>
        <v>57.127000000000002</v>
      </c>
      <c r="G1315" s="21">
        <f t="shared" si="554"/>
        <v>60.334000000000003</v>
      </c>
      <c r="H1315" s="21">
        <f t="shared" si="554"/>
        <v>16.734999999999999</v>
      </c>
      <c r="I1315" s="21">
        <f t="shared" si="554"/>
        <v>-7.1269999999999998</v>
      </c>
      <c r="J1315" s="21">
        <f t="shared" si="554"/>
        <v>-8.4879999999999995</v>
      </c>
      <c r="K1315" s="21">
        <f t="shared" si="554"/>
        <v>8.7899999999999991</v>
      </c>
      <c r="L1315" s="21">
        <f t="shared" si="554"/>
        <v>11.547000000000001</v>
      </c>
      <c r="M1315" s="21">
        <f t="shared" si="554"/>
        <v>16.116</v>
      </c>
      <c r="N1315" s="21">
        <v>2.1560000000000001</v>
      </c>
      <c r="O1315" s="21"/>
      <c r="P1315" s="21"/>
      <c r="Q1315" s="21">
        <f t="shared" si="504"/>
        <v>208.24043999999998</v>
      </c>
    </row>
    <row r="1316" spans="1:17" ht="40.5" customHeight="1" x14ac:dyDescent="0.25">
      <c r="A1316" s="40" t="str">
        <f>[1]фидера!B61</f>
        <v>Курский</v>
      </c>
      <c r="B1316" s="40" t="str">
        <f>[1]фидера!C61</f>
        <v>Камыши</v>
      </c>
      <c r="C1316" s="40" t="str">
        <f>[1]фидера!D61</f>
        <v>420.10</v>
      </c>
      <c r="D1316" s="11" t="s">
        <v>43</v>
      </c>
      <c r="E1316" s="21">
        <f t="shared" ref="E1316:M1316" si="555">E268</f>
        <v>13.954700000000001</v>
      </c>
      <c r="F1316" s="21">
        <f t="shared" si="555"/>
        <v>25.197999999999997</v>
      </c>
      <c r="G1316" s="21">
        <f t="shared" si="555"/>
        <v>26.003999999999998</v>
      </c>
      <c r="H1316" s="21">
        <f t="shared" si="555"/>
        <v>20.146999999999998</v>
      </c>
      <c r="I1316" s="21">
        <f t="shared" si="555"/>
        <v>21.03</v>
      </c>
      <c r="J1316" s="21">
        <f t="shared" si="555"/>
        <v>13.131</v>
      </c>
      <c r="K1316" s="21">
        <f t="shared" si="555"/>
        <v>17.826000000000001</v>
      </c>
      <c r="L1316" s="21">
        <f t="shared" si="555"/>
        <v>22.861000000000001</v>
      </c>
      <c r="M1316" s="21">
        <f t="shared" si="555"/>
        <v>14.064999999999998</v>
      </c>
      <c r="N1316" s="21">
        <v>8.7919999999999998</v>
      </c>
      <c r="O1316" s="21"/>
      <c r="P1316" s="21"/>
      <c r="Q1316" s="21">
        <f t="shared" si="504"/>
        <v>183.00869999999998</v>
      </c>
    </row>
    <row r="1317" spans="1:17" ht="40.5" customHeight="1" x14ac:dyDescent="0.25">
      <c r="A1317" s="40" t="str">
        <f>[1]фидера!B62</f>
        <v>Курский</v>
      </c>
      <c r="B1317" s="40" t="str">
        <f>[1]фидера!C62</f>
        <v>Сапогово</v>
      </c>
      <c r="C1317" s="40" t="str">
        <f>[1]фидера!D62</f>
        <v>427.16</v>
      </c>
      <c r="D1317" s="11" t="s">
        <v>43</v>
      </c>
      <c r="E1317" s="21">
        <f t="shared" ref="E1317:M1317" si="556">E269</f>
        <v>64.867800000000003</v>
      </c>
      <c r="F1317" s="21">
        <f t="shared" si="556"/>
        <v>43.953000000000003</v>
      </c>
      <c r="G1317" s="21">
        <f t="shared" si="556"/>
        <v>106.84100000000001</v>
      </c>
      <c r="H1317" s="21">
        <f t="shared" si="556"/>
        <v>50.58</v>
      </c>
      <c r="I1317" s="21">
        <f t="shared" si="556"/>
        <v>52.087999999999994</v>
      </c>
      <c r="J1317" s="21">
        <f t="shared" si="556"/>
        <v>15.728999999999999</v>
      </c>
      <c r="K1317" s="21">
        <f t="shared" si="556"/>
        <v>34.124000000000002</v>
      </c>
      <c r="L1317" s="21">
        <f t="shared" si="556"/>
        <v>18.754000000000001</v>
      </c>
      <c r="M1317" s="21">
        <f t="shared" si="556"/>
        <v>22.417999999999999</v>
      </c>
      <c r="N1317" s="21">
        <v>0.84</v>
      </c>
      <c r="O1317" s="21"/>
      <c r="P1317" s="21"/>
      <c r="Q1317" s="21">
        <f t="shared" si="504"/>
        <v>410.19479999999999</v>
      </c>
    </row>
    <row r="1318" spans="1:17" ht="40.5" customHeight="1" x14ac:dyDescent="0.25">
      <c r="A1318" s="40" t="str">
        <f>[1]фидера!B63</f>
        <v>Курский</v>
      </c>
      <c r="B1318" s="40" t="str">
        <f>[1]фидера!C63</f>
        <v>Стрелецкая</v>
      </c>
      <c r="C1318" s="40" t="str">
        <f>[1]фидера!D63</f>
        <v>416.5</v>
      </c>
      <c r="D1318" s="11" t="s">
        <v>43</v>
      </c>
      <c r="E1318" s="21">
        <f t="shared" ref="E1318:M1318" si="557">E270</f>
        <v>42.456019999999995</v>
      </c>
      <c r="F1318" s="21">
        <f t="shared" si="557"/>
        <v>10.397999999999996</v>
      </c>
      <c r="G1318" s="21">
        <f t="shared" si="557"/>
        <v>6.0190000000000019</v>
      </c>
      <c r="H1318" s="21">
        <f t="shared" si="557"/>
        <v>14.045</v>
      </c>
      <c r="I1318" s="21">
        <f t="shared" si="557"/>
        <v>35.055999999999997</v>
      </c>
      <c r="J1318" s="21">
        <f t="shared" si="557"/>
        <v>-2.33</v>
      </c>
      <c r="K1318" s="21">
        <f t="shared" si="557"/>
        <v>-5.5970000000000004</v>
      </c>
      <c r="L1318" s="21">
        <f t="shared" si="557"/>
        <v>19.305</v>
      </c>
      <c r="M1318" s="21">
        <f t="shared" si="557"/>
        <v>-2.9539999999999988</v>
      </c>
      <c r="N1318" s="21">
        <v>6.2469999999999999</v>
      </c>
      <c r="O1318" s="21"/>
      <c r="P1318" s="21"/>
      <c r="Q1318" s="21">
        <f t="shared" si="504"/>
        <v>122.64502000000002</v>
      </c>
    </row>
    <row r="1319" spans="1:17" ht="40.5" customHeight="1" x14ac:dyDescent="0.25">
      <c r="A1319" s="40" t="str">
        <f>[1]фидера!B64</f>
        <v>Курский</v>
      </c>
      <c r="B1319" s="40" t="str">
        <f>[1]фидера!C64</f>
        <v>Моква</v>
      </c>
      <c r="C1319" s="40" t="str">
        <f>[1]фидера!D64</f>
        <v>421.2</v>
      </c>
      <c r="D1319" s="11" t="s">
        <v>43</v>
      </c>
      <c r="E1319" s="21">
        <f t="shared" ref="E1319:M1319" si="558">E271</f>
        <v>75.515680000000003</v>
      </c>
      <c r="F1319" s="21">
        <f t="shared" si="558"/>
        <v>62.012</v>
      </c>
      <c r="G1319" s="21">
        <f t="shared" si="558"/>
        <v>179.24299999999999</v>
      </c>
      <c r="H1319" s="21">
        <f t="shared" si="558"/>
        <v>15.389999999999999</v>
      </c>
      <c r="I1319" s="21">
        <f t="shared" si="558"/>
        <v>13.069000000000003</v>
      </c>
      <c r="J1319" s="21">
        <f t="shared" si="558"/>
        <v>38.139000000000003</v>
      </c>
      <c r="K1319" s="21">
        <f t="shared" si="558"/>
        <v>-48.898000000000003</v>
      </c>
      <c r="L1319" s="21">
        <f t="shared" si="558"/>
        <v>17.603000000000002</v>
      </c>
      <c r="M1319" s="21">
        <f t="shared" si="558"/>
        <v>21.869</v>
      </c>
      <c r="N1319" s="21">
        <v>9.0389999999999997</v>
      </c>
      <c r="O1319" s="21"/>
      <c r="P1319" s="21"/>
      <c r="Q1319" s="21">
        <f t="shared" si="504"/>
        <v>382.98167999999998</v>
      </c>
    </row>
    <row r="1320" spans="1:17" ht="40.5" customHeight="1" x14ac:dyDescent="0.25">
      <c r="A1320" s="40" t="str">
        <f>[1]фидера!B65</f>
        <v>Курский</v>
      </c>
      <c r="B1320" s="40" t="str">
        <f>[1]фидера!C65</f>
        <v>Моква</v>
      </c>
      <c r="C1320" s="40" t="str">
        <f>[1]фидера!D65</f>
        <v>421.2</v>
      </c>
      <c r="D1320" s="11" t="s">
        <v>43</v>
      </c>
      <c r="E1320" s="21">
        <f t="shared" ref="E1320:M1320" si="559">E272</f>
        <v>75.515680000000003</v>
      </c>
      <c r="F1320" s="21">
        <f t="shared" si="559"/>
        <v>62.012</v>
      </c>
      <c r="G1320" s="21">
        <f t="shared" si="559"/>
        <v>179.24299999999999</v>
      </c>
      <c r="H1320" s="21">
        <f t="shared" si="559"/>
        <v>15.389999999999999</v>
      </c>
      <c r="I1320" s="21">
        <f t="shared" si="559"/>
        <v>13.069000000000003</v>
      </c>
      <c r="J1320" s="21">
        <f t="shared" si="559"/>
        <v>38.139000000000003</v>
      </c>
      <c r="K1320" s="21">
        <f t="shared" si="559"/>
        <v>-48.898000000000003</v>
      </c>
      <c r="L1320" s="21">
        <f t="shared" si="559"/>
        <v>17.603000000000002</v>
      </c>
      <c r="M1320" s="21">
        <f t="shared" si="559"/>
        <v>21.869</v>
      </c>
      <c r="N1320" s="21">
        <v>9.0389999999999997</v>
      </c>
      <c r="O1320" s="21"/>
      <c r="P1320" s="21"/>
      <c r="Q1320" s="21">
        <f t="shared" si="504"/>
        <v>382.98167999999998</v>
      </c>
    </row>
    <row r="1321" spans="1:17" ht="40.5" customHeight="1" x14ac:dyDescent="0.25">
      <c r="A1321" s="40" t="str">
        <f>[1]фидера!B66</f>
        <v>Обоянский</v>
      </c>
      <c r="B1321" s="40" t="str">
        <f>[1]фидера!C66</f>
        <v>Шипы 35/10</v>
      </c>
      <c r="C1321" s="40" t="str">
        <f>[1]фидера!D66</f>
        <v>пятилетка                 4914</v>
      </c>
      <c r="D1321" s="11" t="s">
        <v>43</v>
      </c>
      <c r="E1321" s="21">
        <f t="shared" ref="E1321:M1321" si="560">E273</f>
        <v>6.9025999999999996</v>
      </c>
      <c r="F1321" s="21">
        <f t="shared" si="560"/>
        <v>10.246</v>
      </c>
      <c r="G1321" s="21">
        <f t="shared" si="560"/>
        <v>10.215</v>
      </c>
      <c r="H1321" s="21">
        <f t="shared" si="560"/>
        <v>4.2309999999999999</v>
      </c>
      <c r="I1321" s="21">
        <f t="shared" si="560"/>
        <v>4.4320000000000004</v>
      </c>
      <c r="J1321" s="21">
        <f t="shared" si="560"/>
        <v>5.9749999999999996</v>
      </c>
      <c r="K1321" s="21">
        <f t="shared" si="560"/>
        <v>2.9909999999999997</v>
      </c>
      <c r="L1321" s="21">
        <f t="shared" si="560"/>
        <v>6.2639999999999993</v>
      </c>
      <c r="M1321" s="21">
        <f t="shared" si="560"/>
        <v>3.2069999999999999</v>
      </c>
      <c r="N1321" s="21">
        <v>2.2749999999999999</v>
      </c>
      <c r="O1321" s="21"/>
      <c r="P1321" s="21"/>
      <c r="Q1321" s="21">
        <f t="shared" si="504"/>
        <v>56.738600000000005</v>
      </c>
    </row>
    <row r="1322" spans="1:17" ht="40.5" customHeight="1" x14ac:dyDescent="0.25">
      <c r="A1322" s="40" t="str">
        <f>[1]фидера!B67</f>
        <v>Курский</v>
      </c>
      <c r="B1322" s="40" t="str">
        <f>[1]фидера!C67</f>
        <v>Б.Жирово</v>
      </c>
      <c r="C1322" s="40" t="str">
        <f>[1]фидера!D67</f>
        <v>478.11</v>
      </c>
      <c r="D1322" s="11" t="s">
        <v>43</v>
      </c>
      <c r="E1322" s="21">
        <f t="shared" ref="E1322:M1322" si="561">E274</f>
        <v>52.526339999999998</v>
      </c>
      <c r="F1322" s="21">
        <f t="shared" si="561"/>
        <v>75.538000000000011</v>
      </c>
      <c r="G1322" s="21">
        <f t="shared" si="561"/>
        <v>56.385000000000005</v>
      </c>
      <c r="H1322" s="21">
        <f t="shared" si="561"/>
        <v>34.730000000000004</v>
      </c>
      <c r="I1322" s="21">
        <f t="shared" si="561"/>
        <v>27.565999999999995</v>
      </c>
      <c r="J1322" s="21">
        <f t="shared" si="561"/>
        <v>21.796999999999997</v>
      </c>
      <c r="K1322" s="21">
        <f t="shared" si="561"/>
        <v>-9.3089999999999993</v>
      </c>
      <c r="L1322" s="21">
        <f t="shared" si="561"/>
        <v>13.772</v>
      </c>
      <c r="M1322" s="21">
        <f t="shared" si="561"/>
        <v>20.179000000000002</v>
      </c>
      <c r="N1322" s="21">
        <v>7.15</v>
      </c>
      <c r="O1322" s="21"/>
      <c r="P1322" s="21"/>
      <c r="Q1322" s="21">
        <f t="shared" si="504"/>
        <v>300.33434</v>
      </c>
    </row>
    <row r="1323" spans="1:17" ht="40.5" customHeight="1" x14ac:dyDescent="0.25">
      <c r="A1323" s="40" t="str">
        <f>[1]фидера!B68</f>
        <v>Октябрьский</v>
      </c>
      <c r="B1323" s="40" t="str">
        <f>[1]фидера!C68</f>
        <v>ПC 35/10кВ Лобазовка</v>
      </c>
      <c r="C1323" s="40" t="str">
        <f>[1]фидера!D68</f>
        <v>ВЛ 10кВ 554.06</v>
      </c>
      <c r="D1323" s="11" t="s">
        <v>43</v>
      </c>
      <c r="E1323" s="21">
        <f t="shared" ref="E1323:M1323" si="562">E275</f>
        <v>67.201779999999999</v>
      </c>
      <c r="F1323" s="21">
        <f t="shared" si="562"/>
        <v>73.265999999999991</v>
      </c>
      <c r="G1323" s="21">
        <f t="shared" si="562"/>
        <v>17.248000000000001</v>
      </c>
      <c r="H1323" s="21">
        <f t="shared" si="562"/>
        <v>46.037999999999997</v>
      </c>
      <c r="I1323" s="21">
        <f t="shared" si="562"/>
        <v>-0.36899999999999977</v>
      </c>
      <c r="J1323" s="21">
        <f t="shared" si="562"/>
        <v>31.261000000000003</v>
      </c>
      <c r="K1323" s="21">
        <f t="shared" si="562"/>
        <v>18.115000000000002</v>
      </c>
      <c r="L1323" s="21">
        <f t="shared" si="562"/>
        <v>-4.4330000000000007</v>
      </c>
      <c r="M1323" s="21">
        <f t="shared" si="562"/>
        <v>16.701000000000001</v>
      </c>
      <c r="N1323" s="21">
        <v>12.313000000000001</v>
      </c>
      <c r="O1323" s="21"/>
      <c r="P1323" s="21"/>
      <c r="Q1323" s="21">
        <f t="shared" si="504"/>
        <v>277.34178000000003</v>
      </c>
    </row>
    <row r="1324" spans="1:17" ht="40.5" customHeight="1" x14ac:dyDescent="0.25">
      <c r="A1324" s="40" t="str">
        <f>[1]фидера!B69</f>
        <v>Курский</v>
      </c>
      <c r="B1324" s="40" t="str">
        <f>[1]фидера!C69</f>
        <v>Камыши</v>
      </c>
      <c r="C1324" s="40" t="str">
        <f>[1]фидера!D69</f>
        <v>420.16</v>
      </c>
      <c r="D1324" s="11" t="s">
        <v>43</v>
      </c>
      <c r="E1324" s="21">
        <f t="shared" ref="E1324:M1324" si="563">E276</f>
        <v>16.780999999999999</v>
      </c>
      <c r="F1324" s="21">
        <f t="shared" si="563"/>
        <v>19.331</v>
      </c>
      <c r="G1324" s="21">
        <f t="shared" si="563"/>
        <v>-0.24099999999999999</v>
      </c>
      <c r="H1324" s="21">
        <f t="shared" si="563"/>
        <v>-0.217</v>
      </c>
      <c r="I1324" s="21">
        <f t="shared" si="563"/>
        <v>5.7949999999999999</v>
      </c>
      <c r="J1324" s="21">
        <f t="shared" si="563"/>
        <v>0.76600000000000001</v>
      </c>
      <c r="K1324" s="21">
        <f t="shared" si="563"/>
        <v>9.6579999999999995</v>
      </c>
      <c r="L1324" s="21">
        <f t="shared" si="563"/>
        <v>-5.0000000000000044E-2</v>
      </c>
      <c r="M1324" s="21">
        <f t="shared" si="563"/>
        <v>4.242</v>
      </c>
      <c r="N1324" s="21">
        <v>0.98799999999999999</v>
      </c>
      <c r="O1324" s="21"/>
      <c r="P1324" s="21"/>
      <c r="Q1324" s="21">
        <f t="shared" si="504"/>
        <v>57.052999999999997</v>
      </c>
    </row>
    <row r="1325" spans="1:17" ht="40.5" customHeight="1" x14ac:dyDescent="0.25">
      <c r="A1325" s="40" t="str">
        <f>[1]фидера!B70</f>
        <v>Курский</v>
      </c>
      <c r="B1325" s="40" t="str">
        <f>[1]фидера!C70</f>
        <v>Сапогово</v>
      </c>
      <c r="C1325" s="40" t="str">
        <f>[1]фидера!D70</f>
        <v>427.13</v>
      </c>
      <c r="D1325" s="11" t="s">
        <v>43</v>
      </c>
      <c r="E1325" s="21">
        <f t="shared" ref="E1325:M1325" si="564">E277</f>
        <v>93.981459999999998</v>
      </c>
      <c r="F1325" s="21">
        <f t="shared" si="564"/>
        <v>30.991999999999997</v>
      </c>
      <c r="G1325" s="21">
        <f t="shared" si="564"/>
        <v>26.983000000000001</v>
      </c>
      <c r="H1325" s="21">
        <f t="shared" si="564"/>
        <v>2.7050000000000001</v>
      </c>
      <c r="I1325" s="21">
        <f t="shared" si="564"/>
        <v>9.9039999999999999</v>
      </c>
      <c r="J1325" s="21">
        <f t="shared" si="564"/>
        <v>23.143000000000001</v>
      </c>
      <c r="K1325" s="21">
        <f t="shared" si="564"/>
        <v>81.374000000000009</v>
      </c>
      <c r="L1325" s="21">
        <f t="shared" si="564"/>
        <v>3.5829999999999984</v>
      </c>
      <c r="M1325" s="21">
        <f t="shared" si="564"/>
        <v>-47.510000000000005</v>
      </c>
      <c r="N1325" s="21">
        <v>-1.75</v>
      </c>
      <c r="O1325" s="21"/>
      <c r="P1325" s="21"/>
      <c r="Q1325" s="21">
        <f t="shared" si="504"/>
        <v>223.40546000000006</v>
      </c>
    </row>
    <row r="1326" spans="1:17" ht="40.5" customHeight="1" x14ac:dyDescent="0.25">
      <c r="A1326" s="40" t="str">
        <f>[1]фидера!B71</f>
        <v>Фатежский</v>
      </c>
      <c r="B1326" s="40" t="str">
        <f>[1]фидера!C71</f>
        <v>ПС 35/10кВ В.Любаж</v>
      </c>
      <c r="C1326" s="40" t="str">
        <f>[1]фидера!D71</f>
        <v>яч. №03 ВЛ 10кВ №332</v>
      </c>
      <c r="D1326" s="11" t="s">
        <v>43</v>
      </c>
      <c r="E1326" s="21">
        <f t="shared" ref="E1326:M1326" si="565">E278</f>
        <v>9.9023000000000003</v>
      </c>
      <c r="F1326" s="21">
        <f t="shared" si="565"/>
        <v>16.956</v>
      </c>
      <c r="G1326" s="21">
        <f t="shared" si="565"/>
        <v>27.611000000000004</v>
      </c>
      <c r="H1326" s="21">
        <f t="shared" si="565"/>
        <v>39.071000000000005</v>
      </c>
      <c r="I1326" s="21">
        <f t="shared" si="565"/>
        <v>17.024000000000001</v>
      </c>
      <c r="J1326" s="21">
        <f t="shared" si="565"/>
        <v>29.820999999999998</v>
      </c>
      <c r="K1326" s="21">
        <f t="shared" si="565"/>
        <v>8.4349999999999987</v>
      </c>
      <c r="L1326" s="21">
        <f t="shared" si="565"/>
        <v>4.2359999999999998</v>
      </c>
      <c r="M1326" s="21">
        <f t="shared" si="565"/>
        <v>-3.1390000000000002</v>
      </c>
      <c r="N1326" s="21">
        <v>3.8959999999999999</v>
      </c>
      <c r="O1326" s="21"/>
      <c r="P1326" s="21"/>
      <c r="Q1326" s="21">
        <f t="shared" si="504"/>
        <v>153.81329999999997</v>
      </c>
    </row>
    <row r="1327" spans="1:17" ht="40.5" customHeight="1" x14ac:dyDescent="0.25">
      <c r="A1327" s="40" t="str">
        <f>[1]фидера!B72</f>
        <v xml:space="preserve">Курчатовский </v>
      </c>
      <c r="B1327" s="40" t="str">
        <f>[1]фидера!C72</f>
        <v>ПС Иванино 35/10+Теплицы 35/10+Рязаново 35/10</v>
      </c>
      <c r="C1327" s="40" t="str">
        <f>[1]фидера!D72</f>
        <v xml:space="preserve"> ВЛ 10 кВ 8505+8185+82505</v>
      </c>
      <c r="D1327" s="11" t="s">
        <v>43</v>
      </c>
      <c r="E1327" s="21">
        <f t="shared" ref="E1327:M1327" si="566">E279</f>
        <v>42.930139999999994</v>
      </c>
      <c r="F1327" s="21">
        <f t="shared" si="566"/>
        <v>52.921000000000006</v>
      </c>
      <c r="G1327" s="21">
        <f t="shared" si="566"/>
        <v>77.274000000000001</v>
      </c>
      <c r="H1327" s="21">
        <f t="shared" si="566"/>
        <v>57.298000000000002</v>
      </c>
      <c r="I1327" s="21">
        <f t="shared" si="566"/>
        <v>-2.8540000000000028</v>
      </c>
      <c r="J1327" s="21">
        <f t="shared" si="566"/>
        <v>41.85799999999999</v>
      </c>
      <c r="K1327" s="21">
        <f t="shared" si="566"/>
        <v>22.024000000000001</v>
      </c>
      <c r="L1327" s="21">
        <f t="shared" si="566"/>
        <v>11.899999999999999</v>
      </c>
      <c r="M1327" s="21">
        <f t="shared" si="566"/>
        <v>62.602999999999994</v>
      </c>
      <c r="N1327" s="21">
        <v>28.016999999999999</v>
      </c>
      <c r="O1327" s="21"/>
      <c r="P1327" s="21"/>
      <c r="Q1327" s="21">
        <f t="shared" si="504"/>
        <v>393.97113999999993</v>
      </c>
    </row>
    <row r="1328" spans="1:17" ht="40.5" customHeight="1" x14ac:dyDescent="0.25">
      <c r="A1328" s="40" t="str">
        <f>[1]фидера!B73</f>
        <v>Курский</v>
      </c>
      <c r="B1328" s="40" t="str">
        <f>[1]фидера!C73</f>
        <v>Новая</v>
      </c>
      <c r="C1328" s="40" t="str">
        <f>[1]фидера!D73</f>
        <v>414.1</v>
      </c>
      <c r="D1328" s="11" t="s">
        <v>43</v>
      </c>
      <c r="E1328" s="21">
        <f t="shared" ref="E1328:M1328" si="567">E280</f>
        <v>107.42132000000001</v>
      </c>
      <c r="F1328" s="21">
        <f t="shared" si="567"/>
        <v>127.93600000000001</v>
      </c>
      <c r="G1328" s="21">
        <f t="shared" si="567"/>
        <v>243.816</v>
      </c>
      <c r="H1328" s="21">
        <f t="shared" si="567"/>
        <v>6.5779999999999994</v>
      </c>
      <c r="I1328" s="21">
        <f t="shared" si="567"/>
        <v>22.511999999999997</v>
      </c>
      <c r="J1328" s="21">
        <f t="shared" si="567"/>
        <v>30.807000000000002</v>
      </c>
      <c r="K1328" s="21">
        <f t="shared" si="567"/>
        <v>-12.76</v>
      </c>
      <c r="L1328" s="21">
        <f t="shared" si="567"/>
        <v>23.516999999999999</v>
      </c>
      <c r="M1328" s="21">
        <f t="shared" si="567"/>
        <v>35.935000000000002</v>
      </c>
      <c r="N1328" s="21">
        <v>8.48</v>
      </c>
      <c r="O1328" s="21"/>
      <c r="P1328" s="21"/>
      <c r="Q1328" s="21">
        <f t="shared" si="504"/>
        <v>594.24232000000006</v>
      </c>
    </row>
    <row r="1329" spans="1:17" ht="40.5" customHeight="1" x14ac:dyDescent="0.25">
      <c r="A1329" s="40" t="str">
        <f>[1]фидера!B74</f>
        <v>Курский</v>
      </c>
      <c r="B1329" s="40" t="str">
        <f>[1]фидера!C74</f>
        <v>Оросительная</v>
      </c>
      <c r="C1329" s="40" t="str">
        <f>[1]фидера!D74</f>
        <v>415.8</v>
      </c>
      <c r="D1329" s="11" t="s">
        <v>43</v>
      </c>
      <c r="E1329" s="21">
        <f t="shared" ref="E1329:M1329" si="568">E281</f>
        <v>103.69700000000003</v>
      </c>
      <c r="F1329" s="21">
        <f t="shared" si="568"/>
        <v>115.73600000000002</v>
      </c>
      <c r="G1329" s="21">
        <f t="shared" si="568"/>
        <v>61.834000000000003</v>
      </c>
      <c r="H1329" s="21">
        <f t="shared" si="568"/>
        <v>113.45399999999998</v>
      </c>
      <c r="I1329" s="21">
        <f t="shared" si="568"/>
        <v>-1.1509999999999998</v>
      </c>
      <c r="J1329" s="21">
        <f t="shared" si="568"/>
        <v>-7.0470000000000006</v>
      </c>
      <c r="K1329" s="21">
        <f t="shared" si="568"/>
        <v>35.550000000000004</v>
      </c>
      <c r="L1329" s="21">
        <f t="shared" si="568"/>
        <v>-21.09</v>
      </c>
      <c r="M1329" s="21">
        <f t="shared" si="568"/>
        <v>58.707999999999998</v>
      </c>
      <c r="N1329" s="21">
        <v>26.800999999999998</v>
      </c>
      <c r="O1329" s="21"/>
      <c r="P1329" s="21"/>
      <c r="Q1329" s="21">
        <f t="shared" ref="Q1329:Q1332" si="569">SUM(E1329:P1329)</f>
        <v>486.49200000000002</v>
      </c>
    </row>
    <row r="1330" spans="1:17" ht="40.5" customHeight="1" x14ac:dyDescent="0.25">
      <c r="A1330" s="40" t="str">
        <f>[1]фидера!B75</f>
        <v>Курский</v>
      </c>
      <c r="B1330" s="40" t="str">
        <f>[1]фидера!C75</f>
        <v>Садовая</v>
      </c>
      <c r="C1330" s="40" t="str">
        <f>[1]фидера!D75</f>
        <v>403.23</v>
      </c>
      <c r="D1330" s="11" t="s">
        <v>43</v>
      </c>
      <c r="E1330" s="21">
        <f t="shared" ref="E1330:M1330" si="570">E282</f>
        <v>100.79907999999999</v>
      </c>
      <c r="F1330" s="21">
        <f t="shared" si="570"/>
        <v>124.48699999999999</v>
      </c>
      <c r="G1330" s="21">
        <f t="shared" si="570"/>
        <v>117.79499999999999</v>
      </c>
      <c r="H1330" s="21">
        <f t="shared" si="570"/>
        <v>82.281999999999996</v>
      </c>
      <c r="I1330" s="21">
        <f t="shared" si="570"/>
        <v>-18.256</v>
      </c>
      <c r="J1330" s="21">
        <f t="shared" si="570"/>
        <v>11.210999999999999</v>
      </c>
      <c r="K1330" s="21">
        <f t="shared" si="570"/>
        <v>-17.326999999999991</v>
      </c>
      <c r="L1330" s="21">
        <f t="shared" si="570"/>
        <v>21.845999999999997</v>
      </c>
      <c r="M1330" s="21">
        <f t="shared" si="570"/>
        <v>18.161000000000001</v>
      </c>
      <c r="N1330" s="21">
        <v>-2.4302999999999999</v>
      </c>
      <c r="O1330" s="21"/>
      <c r="P1330" s="21"/>
      <c r="Q1330" s="21">
        <f t="shared" si="569"/>
        <v>438.56777999999991</v>
      </c>
    </row>
    <row r="1331" spans="1:17" ht="40.5" customHeight="1" x14ac:dyDescent="0.25">
      <c r="A1331" s="40" t="str">
        <f>[1]фидера!B76</f>
        <v>Курский</v>
      </c>
      <c r="B1331" s="40" t="str">
        <f>[1]фидера!C76</f>
        <v>Мурыновка</v>
      </c>
      <c r="C1331" s="40" t="str">
        <f>[1]фидера!D76</f>
        <v>422.2</v>
      </c>
      <c r="D1331" s="11" t="s">
        <v>43</v>
      </c>
      <c r="E1331" s="21">
        <f t="shared" ref="E1331:M1331" si="571">E283</f>
        <v>56.960999999999999</v>
      </c>
      <c r="F1331" s="21">
        <f t="shared" si="571"/>
        <v>49.787999999999997</v>
      </c>
      <c r="G1331" s="21">
        <f t="shared" si="571"/>
        <v>127.04900000000001</v>
      </c>
      <c r="H1331" s="21">
        <f t="shared" si="571"/>
        <v>59.928999999999995</v>
      </c>
      <c r="I1331" s="21">
        <f t="shared" si="571"/>
        <v>53.293999999999997</v>
      </c>
      <c r="J1331" s="21">
        <f t="shared" si="571"/>
        <v>20.849</v>
      </c>
      <c r="K1331" s="21">
        <f t="shared" si="571"/>
        <v>29.843000000000004</v>
      </c>
      <c r="L1331" s="21">
        <f t="shared" si="571"/>
        <v>45.747999999999998</v>
      </c>
      <c r="M1331" s="21">
        <f t="shared" si="571"/>
        <v>34.692999999999998</v>
      </c>
      <c r="N1331" s="21">
        <v>8.6389999999999993</v>
      </c>
      <c r="O1331" s="21"/>
      <c r="P1331" s="21"/>
      <c r="Q1331" s="21">
        <f t="shared" si="569"/>
        <v>486.79299999999995</v>
      </c>
    </row>
    <row r="1332" spans="1:17" ht="40.5" customHeight="1" x14ac:dyDescent="0.25">
      <c r="A1332" s="8"/>
      <c r="B1332" s="46" t="str">
        <f>[1]фидера!C77</f>
        <v>ВСЕГО</v>
      </c>
      <c r="C1332" s="46"/>
      <c r="D1332" s="17" t="s">
        <v>43</v>
      </c>
      <c r="E1332" s="35">
        <f>SUM(E1264:E1331)</f>
        <v>2418.4617099999987</v>
      </c>
      <c r="F1332" s="35">
        <f t="shared" ref="F1332:P1332" si="572">SUM(F1264:F1331)</f>
        <v>2250.090999999999</v>
      </c>
      <c r="G1332" s="35">
        <f t="shared" si="572"/>
        <v>2500.1969999999997</v>
      </c>
      <c r="H1332" s="35">
        <f t="shared" si="572"/>
        <v>1414.4039999999995</v>
      </c>
      <c r="I1332" s="35">
        <f t="shared" si="572"/>
        <v>846.58499999999981</v>
      </c>
      <c r="J1332" s="35">
        <f t="shared" si="572"/>
        <v>622.44500000000039</v>
      </c>
      <c r="K1332" s="35">
        <f t="shared" si="572"/>
        <v>334.29500000000002</v>
      </c>
      <c r="L1332" s="35">
        <f t="shared" si="572"/>
        <v>607.85000000000014</v>
      </c>
      <c r="M1332" s="35">
        <f t="shared" si="572"/>
        <v>868.74199999999996</v>
      </c>
      <c r="N1332" s="35">
        <f t="shared" si="572"/>
        <v>363.27203333333324</v>
      </c>
      <c r="O1332" s="35">
        <f t="shared" si="572"/>
        <v>0</v>
      </c>
      <c r="P1332" s="35">
        <f t="shared" si="572"/>
        <v>0</v>
      </c>
      <c r="Q1332" s="35">
        <f t="shared" si="569"/>
        <v>12226.342743333331</v>
      </c>
    </row>
    <row r="1333" spans="1:17" ht="40.5" customHeight="1" x14ac:dyDescent="0.25">
      <c r="A1333" s="44"/>
      <c r="B1333" s="44"/>
      <c r="C1333" s="44"/>
      <c r="D1333" s="11" t="s">
        <v>25</v>
      </c>
      <c r="E1333" s="21">
        <v>4.1079999999999997</v>
      </c>
      <c r="F1333" s="21">
        <v>4.1079999999999997</v>
      </c>
      <c r="G1333" s="21">
        <v>4.1079999999999997</v>
      </c>
      <c r="H1333" s="21">
        <v>4.1079999999999997</v>
      </c>
      <c r="I1333" s="21">
        <v>4.1079999999999997</v>
      </c>
      <c r="J1333" s="21">
        <v>4.1079999999999997</v>
      </c>
      <c r="K1333" s="21">
        <v>4.1079999999999997</v>
      </c>
      <c r="L1333" s="21">
        <v>4.1079999999999997</v>
      </c>
      <c r="M1333" s="21">
        <v>4.1079999999999997</v>
      </c>
      <c r="N1333" s="21">
        <v>4.1079999999999997</v>
      </c>
      <c r="O1333" s="21">
        <v>4.1079999999999997</v>
      </c>
      <c r="P1333" s="21">
        <v>4.1079999999999997</v>
      </c>
      <c r="Q1333" s="21">
        <v>4.1079999999999997</v>
      </c>
    </row>
    <row r="1334" spans="1:17" ht="40.5" customHeight="1" x14ac:dyDescent="0.25">
      <c r="A1334" s="40" t="str">
        <f>[1]фидера!B9</f>
        <v>Медвенский</v>
      </c>
      <c r="B1334" s="40" t="str">
        <f>[1]фидера!C9</f>
        <v>Компрессорная 110/10</v>
      </c>
      <c r="C1334" s="40" t="str">
        <f>[1]фидера!D9</f>
        <v>242.15</v>
      </c>
      <c r="D1334" s="11" t="s">
        <v>44</v>
      </c>
      <c r="E1334" s="21">
        <f>E1264*$E$1333</f>
        <v>53.155055200000007</v>
      </c>
      <c r="F1334" s="21">
        <f t="shared" ref="F1334:P1334" si="573">F1264*$E$1333</f>
        <v>34.954971999999991</v>
      </c>
      <c r="G1334" s="21">
        <f t="shared" si="573"/>
        <v>49.197407999999989</v>
      </c>
      <c r="H1334" s="21">
        <f t="shared" si="573"/>
        <v>13.995956</v>
      </c>
      <c r="I1334" s="21">
        <f t="shared" si="573"/>
        <v>5.9894639999999999</v>
      </c>
      <c r="J1334" s="21">
        <f t="shared" si="573"/>
        <v>-2.1320520000000003</v>
      </c>
      <c r="K1334" s="21">
        <f t="shared" si="573"/>
        <v>1.3761799999999962</v>
      </c>
      <c r="L1334" s="21">
        <f t="shared" si="573"/>
        <v>22.947288</v>
      </c>
      <c r="M1334" s="21">
        <f t="shared" si="573"/>
        <v>6.0675160000000004</v>
      </c>
      <c r="N1334" s="21">
        <f t="shared" si="573"/>
        <v>16.94276133333333</v>
      </c>
      <c r="O1334" s="21">
        <f t="shared" si="573"/>
        <v>0</v>
      </c>
      <c r="P1334" s="21">
        <f t="shared" si="573"/>
        <v>0</v>
      </c>
      <c r="Q1334" s="21">
        <f>SUM(E1334:P1334)</f>
        <v>202.49454853333336</v>
      </c>
    </row>
    <row r="1335" spans="1:17" ht="40.5" customHeight="1" x14ac:dyDescent="0.25">
      <c r="A1335" s="40" t="str">
        <f>[1]фидера!B10</f>
        <v>Фатежский</v>
      </c>
      <c r="B1335" s="40" t="str">
        <f>[1]фидера!C10</f>
        <v>ПС 35/10кВ Глебово</v>
      </c>
      <c r="C1335" s="40" t="str">
        <f>[1]фидера!D10</f>
        <v>яч.№ 6 фидер 376</v>
      </c>
      <c r="D1335" s="11" t="s">
        <v>44</v>
      </c>
      <c r="E1335" s="21">
        <f t="shared" ref="E1335:P1350" si="574">E1265*$E$1333</f>
        <v>43.014046399999991</v>
      </c>
      <c r="F1335" s="21">
        <f t="shared" si="574"/>
        <v>13.383863999999999</v>
      </c>
      <c r="G1335" s="21">
        <f t="shared" si="574"/>
        <v>71.475092000000004</v>
      </c>
      <c r="H1335" s="21">
        <f t="shared" si="574"/>
        <v>23.538839999999997</v>
      </c>
      <c r="I1335" s="21">
        <f t="shared" si="574"/>
        <v>13.166139999999999</v>
      </c>
      <c r="J1335" s="21">
        <f t="shared" si="574"/>
        <v>43.885763999999995</v>
      </c>
      <c r="K1335" s="21">
        <f t="shared" si="574"/>
        <v>-23.321115999999996</v>
      </c>
      <c r="L1335" s="21">
        <f t="shared" si="574"/>
        <v>-10.779391999999998</v>
      </c>
      <c r="M1335" s="21">
        <f t="shared" si="574"/>
        <v>34.498984</v>
      </c>
      <c r="N1335" s="21">
        <f t="shared" si="574"/>
        <v>9.3580239999999986</v>
      </c>
      <c r="O1335" s="21">
        <f t="shared" si="574"/>
        <v>0</v>
      </c>
      <c r="P1335" s="21">
        <f t="shared" si="574"/>
        <v>0</v>
      </c>
      <c r="Q1335" s="21">
        <f t="shared" ref="Q1335:Q1398" si="575">SUM(E1335:P1335)</f>
        <v>218.22024640000001</v>
      </c>
    </row>
    <row r="1336" spans="1:17" ht="40.5" customHeight="1" x14ac:dyDescent="0.25">
      <c r="A1336" s="40" t="str">
        <f>[1]фидера!B11</f>
        <v>Октябрьский</v>
      </c>
      <c r="B1336" s="40" t="str">
        <f>[1]фидера!C11</f>
        <v>ПC 35/10кВ Лобазовка</v>
      </c>
      <c r="C1336" s="40" t="str">
        <f>[1]фидера!D11</f>
        <v>ВЛ 10кВ 554.09</v>
      </c>
      <c r="D1336" s="11" t="s">
        <v>44</v>
      </c>
      <c r="E1336" s="21">
        <f t="shared" si="574"/>
        <v>194.20192063999997</v>
      </c>
      <c r="F1336" s="21">
        <f t="shared" si="574"/>
        <v>202.968064</v>
      </c>
      <c r="G1336" s="21">
        <f t="shared" si="574"/>
        <v>102.73697199999999</v>
      </c>
      <c r="H1336" s="21">
        <f t="shared" si="574"/>
        <v>121.51464</v>
      </c>
      <c r="I1336" s="21">
        <f t="shared" si="574"/>
        <v>18.999499999999998</v>
      </c>
      <c r="J1336" s="21">
        <f t="shared" si="574"/>
        <v>88.248055999999991</v>
      </c>
      <c r="K1336" s="21">
        <f t="shared" si="574"/>
        <v>71.475092000000004</v>
      </c>
      <c r="L1336" s="21">
        <f t="shared" si="574"/>
        <v>2.8961399999999999</v>
      </c>
      <c r="M1336" s="21">
        <f t="shared" si="574"/>
        <v>79.210456000000008</v>
      </c>
      <c r="N1336" s="21">
        <f t="shared" si="574"/>
        <v>35.887487999999998</v>
      </c>
      <c r="O1336" s="21">
        <f t="shared" si="574"/>
        <v>0</v>
      </c>
      <c r="P1336" s="21">
        <f t="shared" si="574"/>
        <v>0</v>
      </c>
      <c r="Q1336" s="21">
        <f t="shared" si="575"/>
        <v>918.13832863999994</v>
      </c>
    </row>
    <row r="1337" spans="1:17" ht="40.5" customHeight="1" x14ac:dyDescent="0.25">
      <c r="A1337" s="40" t="str">
        <f>[1]фидера!B12</f>
        <v xml:space="preserve">Курчатовский </v>
      </c>
      <c r="B1337" s="40" t="str">
        <f>[1]фидера!C12</f>
        <v xml:space="preserve">ПС 35/10 Иванино +ПС 35/10 Афанасьевка </v>
      </c>
      <c r="C1337" s="40" t="str">
        <f>[1]фидера!D12</f>
        <v xml:space="preserve"> ВЛ 10 кВ 8514+81906</v>
      </c>
      <c r="D1337" s="11" t="s">
        <v>44</v>
      </c>
      <c r="E1337" s="21">
        <f t="shared" si="574"/>
        <v>366.48700400000001</v>
      </c>
      <c r="F1337" s="21">
        <f t="shared" si="574"/>
        <v>323.62824000000001</v>
      </c>
      <c r="G1337" s="21">
        <f t="shared" si="574"/>
        <v>217.81437599999995</v>
      </c>
      <c r="H1337" s="21">
        <f t="shared" si="574"/>
        <v>198.79022799999998</v>
      </c>
      <c r="I1337" s="21">
        <f t="shared" si="574"/>
        <v>39.921544000000011</v>
      </c>
      <c r="J1337" s="21">
        <f t="shared" si="574"/>
        <v>114.39547599999999</v>
      </c>
      <c r="K1337" s="21">
        <f t="shared" si="574"/>
        <v>-133.65378000000001</v>
      </c>
      <c r="L1337" s="21">
        <f t="shared" si="574"/>
        <v>149.26007199999998</v>
      </c>
      <c r="M1337" s="21">
        <f t="shared" si="574"/>
        <v>304.22204799999997</v>
      </c>
      <c r="N1337" s="21">
        <f t="shared" si="574"/>
        <v>30.534763999999996</v>
      </c>
      <c r="O1337" s="21">
        <f t="shared" si="574"/>
        <v>0</v>
      </c>
      <c r="P1337" s="21">
        <f t="shared" si="574"/>
        <v>0</v>
      </c>
      <c r="Q1337" s="21">
        <f t="shared" si="575"/>
        <v>1611.3999719999997</v>
      </c>
    </row>
    <row r="1338" spans="1:17" ht="40.5" customHeight="1" x14ac:dyDescent="0.25">
      <c r="A1338" s="40" t="str">
        <f>[1]фидера!B13</f>
        <v xml:space="preserve">Курчатовский </v>
      </c>
      <c r="B1338" s="40" t="str">
        <f>[1]фидера!C13</f>
        <v xml:space="preserve">ПС 35/10 Рязаново </v>
      </c>
      <c r="C1338" s="40" t="str">
        <f>[1]фидера!D13</f>
        <v xml:space="preserve"> ВЛ 10 кВ 82506</v>
      </c>
      <c r="D1338" s="11" t="s">
        <v>44</v>
      </c>
      <c r="E1338" s="21">
        <f t="shared" si="574"/>
        <v>63.161321599999994</v>
      </c>
      <c r="F1338" s="21">
        <f t="shared" si="574"/>
        <v>12.484211999999998</v>
      </c>
      <c r="G1338" s="21">
        <f t="shared" si="574"/>
        <v>84.070219999999992</v>
      </c>
      <c r="H1338" s="21">
        <f t="shared" si="574"/>
        <v>54.402243999999996</v>
      </c>
      <c r="I1338" s="21">
        <f t="shared" si="574"/>
        <v>21.069932000000001</v>
      </c>
      <c r="J1338" s="21">
        <f t="shared" si="574"/>
        <v>19.936123999999996</v>
      </c>
      <c r="K1338" s="21">
        <f t="shared" si="574"/>
        <v>16.321083999999999</v>
      </c>
      <c r="L1338" s="21">
        <f t="shared" si="574"/>
        <v>9.1937039999999985</v>
      </c>
      <c r="M1338" s="21">
        <f t="shared" si="574"/>
        <v>19.858071999999996</v>
      </c>
      <c r="N1338" s="21">
        <f t="shared" si="574"/>
        <v>4.6584719999999988</v>
      </c>
      <c r="O1338" s="21">
        <f t="shared" si="574"/>
        <v>0</v>
      </c>
      <c r="P1338" s="21">
        <f t="shared" si="574"/>
        <v>0</v>
      </c>
      <c r="Q1338" s="21">
        <f t="shared" si="575"/>
        <v>305.15538559999999</v>
      </c>
    </row>
    <row r="1339" spans="1:17" ht="40.5" customHeight="1" x14ac:dyDescent="0.25">
      <c r="A1339" s="40" t="str">
        <f>[1]фидера!B14</f>
        <v xml:space="preserve">Курчатовский </v>
      </c>
      <c r="B1339" s="40" t="str">
        <f>[1]фидера!C14</f>
        <v xml:space="preserve">ПС 35/10 Теплицы </v>
      </c>
      <c r="C1339" s="40" t="str">
        <f>[1]фидера!D14</f>
        <v xml:space="preserve"> ВЛ 10 кВ  8182</v>
      </c>
      <c r="D1339" s="11" t="s">
        <v>44</v>
      </c>
      <c r="E1339" s="21">
        <f t="shared" si="574"/>
        <v>109.32702559999998</v>
      </c>
      <c r="F1339" s="21">
        <f t="shared" si="574"/>
        <v>129.065144</v>
      </c>
      <c r="G1339" s="21">
        <f t="shared" si="574"/>
        <v>86.04616799999998</v>
      </c>
      <c r="H1339" s="21">
        <f t="shared" si="574"/>
        <v>81.083703999999997</v>
      </c>
      <c r="I1339" s="21">
        <f t="shared" si="574"/>
        <v>46.974979999999988</v>
      </c>
      <c r="J1339" s="21">
        <f t="shared" si="574"/>
        <v>48.614071999999993</v>
      </c>
      <c r="K1339" s="21">
        <f t="shared" si="574"/>
        <v>-4.5187999999996842E-2</v>
      </c>
      <c r="L1339" s="21">
        <f t="shared" si="574"/>
        <v>55.470323999999998</v>
      </c>
      <c r="M1339" s="21">
        <f t="shared" si="574"/>
        <v>72.120047999999997</v>
      </c>
      <c r="N1339" s="21">
        <f t="shared" si="574"/>
        <v>31.993103999999999</v>
      </c>
      <c r="O1339" s="21">
        <f t="shared" si="574"/>
        <v>0</v>
      </c>
      <c r="P1339" s="21">
        <f t="shared" si="574"/>
        <v>0</v>
      </c>
      <c r="Q1339" s="21">
        <f t="shared" si="575"/>
        <v>660.64938159999986</v>
      </c>
    </row>
    <row r="1340" spans="1:17" ht="40.5" customHeight="1" x14ac:dyDescent="0.25">
      <c r="A1340" s="40" t="str">
        <f>[1]фидера!B15</f>
        <v>Курский</v>
      </c>
      <c r="B1340" s="40" t="str">
        <f>[1]фидера!C15</f>
        <v>Петренка</v>
      </c>
      <c r="C1340" s="40" t="str">
        <f>[1]фидера!D15</f>
        <v>413.9</v>
      </c>
      <c r="D1340" s="11" t="s">
        <v>44</v>
      </c>
      <c r="E1340" s="21">
        <f t="shared" si="574"/>
        <v>91.032704879999997</v>
      </c>
      <c r="F1340" s="21">
        <f t="shared" si="574"/>
        <v>266.30520799999994</v>
      </c>
      <c r="G1340" s="21">
        <f t="shared" si="574"/>
        <v>55.955068000000004</v>
      </c>
      <c r="H1340" s="21">
        <f t="shared" si="574"/>
        <v>92.512160000000009</v>
      </c>
      <c r="I1340" s="21">
        <f t="shared" si="574"/>
        <v>53.009631999999996</v>
      </c>
      <c r="J1340" s="21">
        <f t="shared" si="574"/>
        <v>143.20898799999998</v>
      </c>
      <c r="K1340" s="21">
        <f t="shared" si="574"/>
        <v>-156.53123199999999</v>
      </c>
      <c r="L1340" s="21">
        <f t="shared" si="574"/>
        <v>129.50469999999999</v>
      </c>
      <c r="M1340" s="21">
        <f t="shared" si="574"/>
        <v>1.5404999999999998</v>
      </c>
      <c r="N1340" s="21">
        <f t="shared" si="574"/>
        <v>10.890307999999997</v>
      </c>
      <c r="O1340" s="21">
        <f t="shared" si="574"/>
        <v>0</v>
      </c>
      <c r="P1340" s="21">
        <f t="shared" si="574"/>
        <v>0</v>
      </c>
      <c r="Q1340" s="21">
        <f t="shared" si="575"/>
        <v>687.42803687999969</v>
      </c>
    </row>
    <row r="1341" spans="1:17" ht="40.5" customHeight="1" x14ac:dyDescent="0.25">
      <c r="A1341" s="40" t="str">
        <f>[1]фидера!B16</f>
        <v>Курский</v>
      </c>
      <c r="B1341" s="40" t="str">
        <f>[1]фидера!C16</f>
        <v>Петренка</v>
      </c>
      <c r="C1341" s="40" t="str">
        <f>[1]фидера!D16</f>
        <v>413.13</v>
      </c>
      <c r="D1341" s="11" t="s">
        <v>44</v>
      </c>
      <c r="E1341" s="21">
        <f t="shared" si="574"/>
        <v>511.59240911999996</v>
      </c>
      <c r="F1341" s="21">
        <f t="shared" si="574"/>
        <v>144.244204</v>
      </c>
      <c r="G1341" s="21">
        <f t="shared" si="574"/>
        <v>390.12854399999998</v>
      </c>
      <c r="H1341" s="21">
        <f t="shared" si="574"/>
        <v>211.80848</v>
      </c>
      <c r="I1341" s="21">
        <f t="shared" si="574"/>
        <v>140.50181599999999</v>
      </c>
      <c r="J1341" s="21">
        <f t="shared" si="574"/>
        <v>132.18311599999998</v>
      </c>
      <c r="K1341" s="21">
        <f t="shared" si="574"/>
        <v>117.04102799999998</v>
      </c>
      <c r="L1341" s="21">
        <f t="shared" si="574"/>
        <v>144.55641199999999</v>
      </c>
      <c r="M1341" s="21">
        <f t="shared" si="574"/>
        <v>121.72414799999999</v>
      </c>
      <c r="N1341" s="21">
        <f t="shared" si="574"/>
        <v>69.959239999999994</v>
      </c>
      <c r="O1341" s="21">
        <f t="shared" si="574"/>
        <v>0</v>
      </c>
      <c r="P1341" s="21">
        <f t="shared" si="574"/>
        <v>0</v>
      </c>
      <c r="Q1341" s="21">
        <f t="shared" si="575"/>
        <v>1983.7393971199995</v>
      </c>
    </row>
    <row r="1342" spans="1:17" ht="40.5" customHeight="1" x14ac:dyDescent="0.25">
      <c r="A1342" s="40" t="str">
        <f>[1]фидера!B17</f>
        <v>Курский</v>
      </c>
      <c r="B1342" s="40" t="str">
        <f>[1]фидера!C17</f>
        <v>Петренка</v>
      </c>
      <c r="C1342" s="40" t="str">
        <f>[1]фидера!D17</f>
        <v>413.15</v>
      </c>
      <c r="D1342" s="11" t="s">
        <v>44</v>
      </c>
      <c r="E1342" s="21">
        <f t="shared" si="574"/>
        <v>265.10090672000001</v>
      </c>
      <c r="F1342" s="21">
        <f t="shared" si="574"/>
        <v>237.87784799999997</v>
      </c>
      <c r="G1342" s="21">
        <f t="shared" si="574"/>
        <v>89.065547999999978</v>
      </c>
      <c r="H1342" s="21">
        <f t="shared" si="574"/>
        <v>170.16979199999997</v>
      </c>
      <c r="I1342" s="21">
        <f t="shared" si="574"/>
        <v>254.48238399999997</v>
      </c>
      <c r="J1342" s="21">
        <f t="shared" si="574"/>
        <v>38.53304</v>
      </c>
      <c r="K1342" s="21">
        <f t="shared" si="574"/>
        <v>3.9970839999999992</v>
      </c>
      <c r="L1342" s="21">
        <f t="shared" si="574"/>
        <v>-11.227164</v>
      </c>
      <c r="M1342" s="21">
        <f t="shared" si="574"/>
        <v>47.919820000000001</v>
      </c>
      <c r="N1342" s="21">
        <f t="shared" si="574"/>
        <v>17.101603999999998</v>
      </c>
      <c r="O1342" s="21">
        <f t="shared" si="574"/>
        <v>0</v>
      </c>
      <c r="P1342" s="21">
        <f t="shared" si="574"/>
        <v>0</v>
      </c>
      <c r="Q1342" s="21">
        <f t="shared" si="575"/>
        <v>1113.02086272</v>
      </c>
    </row>
    <row r="1343" spans="1:17" ht="40.5" customHeight="1" x14ac:dyDescent="0.25">
      <c r="A1343" s="40" t="str">
        <f>[1]фидера!B18</f>
        <v>Курский</v>
      </c>
      <c r="B1343" s="40" t="str">
        <f>[1]фидера!C18</f>
        <v>Безлесная</v>
      </c>
      <c r="C1343" s="40" t="str">
        <f>[1]фидера!D18</f>
        <v>423.10</v>
      </c>
      <c r="D1343" s="11" t="s">
        <v>44</v>
      </c>
      <c r="E1343" s="21">
        <f t="shared" si="574"/>
        <v>301.81952527999994</v>
      </c>
      <c r="F1343" s="21">
        <f t="shared" si="574"/>
        <v>135.03406799999996</v>
      </c>
      <c r="G1343" s="21">
        <f t="shared" si="574"/>
        <v>300.40982399999996</v>
      </c>
      <c r="H1343" s="21">
        <f t="shared" si="574"/>
        <v>107.11609999999999</v>
      </c>
      <c r="I1343" s="21">
        <f t="shared" si="574"/>
        <v>85.015059999999991</v>
      </c>
      <c r="J1343" s="21">
        <f t="shared" si="574"/>
        <v>59.011419999999987</v>
      </c>
      <c r="K1343" s="21">
        <f t="shared" si="574"/>
        <v>66.134692000000001</v>
      </c>
      <c r="L1343" s="21">
        <f t="shared" si="574"/>
        <v>54.299543999999997</v>
      </c>
      <c r="M1343" s="21">
        <f t="shared" si="574"/>
        <v>100.64599999999999</v>
      </c>
      <c r="N1343" s="21">
        <f t="shared" si="574"/>
        <v>31.081127999999996</v>
      </c>
      <c r="O1343" s="21">
        <f t="shared" si="574"/>
        <v>0</v>
      </c>
      <c r="P1343" s="21">
        <f t="shared" si="574"/>
        <v>0</v>
      </c>
      <c r="Q1343" s="21">
        <f t="shared" si="575"/>
        <v>1240.5673612799999</v>
      </c>
    </row>
    <row r="1344" spans="1:17" ht="40.5" customHeight="1" x14ac:dyDescent="0.25">
      <c r="A1344" s="40" t="str">
        <f>[1]фидера!B19</f>
        <v>Курский</v>
      </c>
      <c r="B1344" s="40" t="str">
        <f>[1]фидера!C19</f>
        <v>Букреевка</v>
      </c>
      <c r="C1344" s="40" t="str">
        <f>[1]фидера!D19</f>
        <v>424.2</v>
      </c>
      <c r="D1344" s="11" t="s">
        <v>44</v>
      </c>
      <c r="E1344" s="21">
        <f t="shared" si="574"/>
        <v>100.56794799999999</v>
      </c>
      <c r="F1344" s="21">
        <f t="shared" si="574"/>
        <v>83.581367999999983</v>
      </c>
      <c r="G1344" s="21">
        <f t="shared" si="574"/>
        <v>26.665027999999989</v>
      </c>
      <c r="H1344" s="21">
        <f t="shared" si="574"/>
        <v>53.202707999999994</v>
      </c>
      <c r="I1344" s="21">
        <f t="shared" si="574"/>
        <v>-16.062279999999998</v>
      </c>
      <c r="J1344" s="21">
        <f t="shared" si="574"/>
        <v>19.775911999999998</v>
      </c>
      <c r="K1344" s="21">
        <f t="shared" si="574"/>
        <v>-9.0170600000000007</v>
      </c>
      <c r="L1344" s="21">
        <f t="shared" si="574"/>
        <v>20.642699999999998</v>
      </c>
      <c r="M1344" s="21">
        <f t="shared" si="574"/>
        <v>24.454923999999998</v>
      </c>
      <c r="N1344" s="21">
        <f t="shared" si="574"/>
        <v>5.973031999999999</v>
      </c>
      <c r="O1344" s="21">
        <f t="shared" si="574"/>
        <v>0</v>
      </c>
      <c r="P1344" s="21">
        <f t="shared" si="574"/>
        <v>0</v>
      </c>
      <c r="Q1344" s="21">
        <f t="shared" si="575"/>
        <v>309.78427999999991</v>
      </c>
    </row>
    <row r="1345" spans="1:17" ht="40.5" customHeight="1" x14ac:dyDescent="0.25">
      <c r="A1345" s="40" t="str">
        <f>[1]фидера!B20</f>
        <v>Конышевский</v>
      </c>
      <c r="B1345" s="40" t="str">
        <f>[1]фидера!C20</f>
        <v>ПC 35/10кВ Платава</v>
      </c>
      <c r="C1345" s="40" t="str">
        <f>[1]фидера!D20</f>
        <v>ВЛ-10кВ 726 от ПС  35/10 кВ  Платава</v>
      </c>
      <c r="D1345" s="11" t="s">
        <v>44</v>
      </c>
      <c r="E1345" s="21">
        <f t="shared" si="574"/>
        <v>202.85164328000002</v>
      </c>
      <c r="F1345" s="21">
        <f t="shared" si="574"/>
        <v>257.94132000000002</v>
      </c>
      <c r="G1345" s="21">
        <f t="shared" si="574"/>
        <v>182.76081199999999</v>
      </c>
      <c r="H1345" s="21">
        <f t="shared" si="574"/>
        <v>11.017655999999997</v>
      </c>
      <c r="I1345" s="21">
        <f t="shared" si="574"/>
        <v>124.57099199999999</v>
      </c>
      <c r="J1345" s="21">
        <f t="shared" si="574"/>
        <v>-9.7113119999999995</v>
      </c>
      <c r="K1345" s="21">
        <f t="shared" si="574"/>
        <v>154.025352</v>
      </c>
      <c r="L1345" s="21">
        <f t="shared" si="574"/>
        <v>41.860519999999987</v>
      </c>
      <c r="M1345" s="21">
        <f t="shared" si="574"/>
        <v>121.12438</v>
      </c>
      <c r="N1345" s="21">
        <f t="shared" si="574"/>
        <v>55.466215999999996</v>
      </c>
      <c r="O1345" s="21">
        <f t="shared" si="574"/>
        <v>0</v>
      </c>
      <c r="P1345" s="21">
        <f t="shared" si="574"/>
        <v>0</v>
      </c>
      <c r="Q1345" s="21">
        <f t="shared" si="575"/>
        <v>1141.9075792799999</v>
      </c>
    </row>
    <row r="1346" spans="1:17" ht="40.5" customHeight="1" x14ac:dyDescent="0.25">
      <c r="A1346" s="40" t="str">
        <f>[1]фидера!B21</f>
        <v>Конышевский</v>
      </c>
      <c r="B1346" s="40" t="str">
        <f>[1]фидера!C21</f>
        <v>ПC 35/10кВ Платава</v>
      </c>
      <c r="C1346" s="40" t="str">
        <f>[1]фидера!D21</f>
        <v>ВЛ-10кВ(12) 734 от ПС 35/10 кВ Платава</v>
      </c>
      <c r="D1346" s="11" t="s">
        <v>44</v>
      </c>
      <c r="E1346" s="21">
        <f t="shared" si="574"/>
        <v>177.18362687999993</v>
      </c>
      <c r="F1346" s="21">
        <f t="shared" si="574"/>
        <v>211.00741999999997</v>
      </c>
      <c r="G1346" s="21">
        <f t="shared" si="574"/>
        <v>155.25364399999998</v>
      </c>
      <c r="H1346" s="21">
        <f t="shared" si="574"/>
        <v>92.068495999999982</v>
      </c>
      <c r="I1346" s="21">
        <f t="shared" si="574"/>
        <v>-77.398827999999995</v>
      </c>
      <c r="J1346" s="21">
        <f t="shared" si="574"/>
        <v>64.068367999999978</v>
      </c>
      <c r="K1346" s="21">
        <f t="shared" si="574"/>
        <v>15.56932000000001</v>
      </c>
      <c r="L1346" s="21">
        <f t="shared" si="574"/>
        <v>11.038196000000005</v>
      </c>
      <c r="M1346" s="21">
        <f t="shared" si="574"/>
        <v>48.683907999999995</v>
      </c>
      <c r="N1346" s="21">
        <f t="shared" si="574"/>
        <v>79.802007999999987</v>
      </c>
      <c r="O1346" s="21">
        <f t="shared" si="574"/>
        <v>0</v>
      </c>
      <c r="P1346" s="21">
        <f t="shared" si="574"/>
        <v>0</v>
      </c>
      <c r="Q1346" s="21">
        <f t="shared" si="575"/>
        <v>777.27615887999991</v>
      </c>
    </row>
    <row r="1347" spans="1:17" ht="40.5" customHeight="1" x14ac:dyDescent="0.25">
      <c r="A1347" s="40" t="str">
        <f>[1]фидера!B22</f>
        <v>Конышевский</v>
      </c>
      <c r="B1347" s="40" t="str">
        <f>[1]фидера!C22</f>
        <v>ПC 35/10кВ Платава</v>
      </c>
      <c r="C1347" s="40" t="str">
        <f>[1]фидера!D22</f>
        <v>ВЛ-10кВ 732 от ПС  35/10 кВ  Платава</v>
      </c>
      <c r="D1347" s="11" t="s">
        <v>44</v>
      </c>
      <c r="E1347" s="21">
        <f t="shared" si="574"/>
        <v>55.665043199999992</v>
      </c>
      <c r="F1347" s="21">
        <f t="shared" si="574"/>
        <v>103.65305599999999</v>
      </c>
      <c r="G1347" s="21">
        <f t="shared" si="574"/>
        <v>85.816120000000012</v>
      </c>
      <c r="H1347" s="21">
        <f t="shared" si="574"/>
        <v>50.865255999999995</v>
      </c>
      <c r="I1347" s="21">
        <f t="shared" si="574"/>
        <v>173.97790799999999</v>
      </c>
      <c r="J1347" s="21">
        <f t="shared" si="574"/>
        <v>-2.9865159999999973</v>
      </c>
      <c r="K1347" s="21">
        <f t="shared" si="574"/>
        <v>71.261476000000002</v>
      </c>
      <c r="L1347" s="21">
        <f t="shared" si="574"/>
        <v>-52.960335999999998</v>
      </c>
      <c r="M1347" s="21">
        <f t="shared" si="574"/>
        <v>88.843715999999972</v>
      </c>
      <c r="N1347" s="21">
        <f t="shared" si="574"/>
        <v>18.572267999999998</v>
      </c>
      <c r="O1347" s="21">
        <f t="shared" si="574"/>
        <v>0</v>
      </c>
      <c r="P1347" s="21">
        <f t="shared" si="574"/>
        <v>0</v>
      </c>
      <c r="Q1347" s="21">
        <f t="shared" si="575"/>
        <v>592.70799119999992</v>
      </c>
    </row>
    <row r="1348" spans="1:17" ht="40.5" customHeight="1" x14ac:dyDescent="0.25">
      <c r="A1348" s="40" t="str">
        <f>[1]фидера!B23</f>
        <v>Конышевский</v>
      </c>
      <c r="B1348" s="40" t="str">
        <f>[1]фидера!C23</f>
        <v>ПС 35/10кВ Васильевка</v>
      </c>
      <c r="C1348" s="40" t="str">
        <f>[1]фидера!D23</f>
        <v>ВЛ-10кВ   775 от  пс  35/10  Васильевка</v>
      </c>
      <c r="D1348" s="11" t="s">
        <v>44</v>
      </c>
      <c r="E1348" s="21">
        <f t="shared" si="574"/>
        <v>103.14284240000001</v>
      </c>
      <c r="F1348" s="21">
        <f t="shared" si="574"/>
        <v>107.982888</v>
      </c>
      <c r="G1348" s="21">
        <f t="shared" si="574"/>
        <v>45.389292000000005</v>
      </c>
      <c r="H1348" s="21">
        <f t="shared" si="574"/>
        <v>120.37672399999998</v>
      </c>
      <c r="I1348" s="21">
        <f t="shared" si="574"/>
        <v>78.405287999999985</v>
      </c>
      <c r="J1348" s="21">
        <f t="shared" si="574"/>
        <v>38.496068000000001</v>
      </c>
      <c r="K1348" s="21">
        <f t="shared" si="574"/>
        <v>58.769047999999998</v>
      </c>
      <c r="L1348" s="21">
        <f t="shared" si="574"/>
        <v>42.480827999999995</v>
      </c>
      <c r="M1348" s="21">
        <f t="shared" si="574"/>
        <v>36.125751999999999</v>
      </c>
      <c r="N1348" s="21">
        <f t="shared" si="574"/>
        <v>30.448495999999999</v>
      </c>
      <c r="O1348" s="21">
        <f t="shared" si="574"/>
        <v>0</v>
      </c>
      <c r="P1348" s="21">
        <f t="shared" si="574"/>
        <v>0</v>
      </c>
      <c r="Q1348" s="21">
        <f t="shared" si="575"/>
        <v>661.61722639999994</v>
      </c>
    </row>
    <row r="1349" spans="1:17" ht="40.5" customHeight="1" x14ac:dyDescent="0.25">
      <c r="A1349" s="40" t="str">
        <f>[1]фидера!B24</f>
        <v>Конышевский</v>
      </c>
      <c r="B1349" s="40" t="str">
        <f>[1]фидера!C24</f>
        <v>ПС 35/10кВ Матвеевка</v>
      </c>
      <c r="C1349" s="40" t="str">
        <f>[1]фидера!D24</f>
        <v>ВЛ-10кВ   742  пс  35/10  Матвеевка</v>
      </c>
      <c r="D1349" s="11" t="s">
        <v>44</v>
      </c>
      <c r="E1349" s="21">
        <f t="shared" si="574"/>
        <v>115.52517599999997</v>
      </c>
      <c r="F1349" s="21">
        <f t="shared" si="574"/>
        <v>93.341976000000003</v>
      </c>
      <c r="G1349" s="21">
        <f t="shared" si="574"/>
        <v>109.36728400000001</v>
      </c>
      <c r="H1349" s="21">
        <f t="shared" si="574"/>
        <v>77.858923999999988</v>
      </c>
      <c r="I1349" s="21">
        <f t="shared" si="574"/>
        <v>64.294307999999987</v>
      </c>
      <c r="J1349" s="21">
        <f t="shared" si="574"/>
        <v>16.173196000000001</v>
      </c>
      <c r="K1349" s="21">
        <f t="shared" si="574"/>
        <v>31.939699999999998</v>
      </c>
      <c r="L1349" s="21">
        <f t="shared" si="574"/>
        <v>16.530591999999995</v>
      </c>
      <c r="M1349" s="21">
        <f t="shared" si="574"/>
        <v>29.832295999999999</v>
      </c>
      <c r="N1349" s="21">
        <f t="shared" si="574"/>
        <v>37.674467999999997</v>
      </c>
      <c r="O1349" s="21">
        <f t="shared" si="574"/>
        <v>0</v>
      </c>
      <c r="P1349" s="21">
        <f t="shared" si="574"/>
        <v>0</v>
      </c>
      <c r="Q1349" s="21">
        <f t="shared" si="575"/>
        <v>592.5379200000001</v>
      </c>
    </row>
    <row r="1350" spans="1:17" ht="40.5" customHeight="1" x14ac:dyDescent="0.25">
      <c r="A1350" s="40" t="str">
        <f>[1]фидера!B25</f>
        <v>Конышевский</v>
      </c>
      <c r="B1350" s="40" t="str">
        <f>[1]фидера!C25</f>
        <v>ПС 35/10кВ Матвеевка</v>
      </c>
      <c r="C1350" s="40" t="str">
        <f>[1]фидера!D25</f>
        <v>ВЛ-10кВ  7410 от  ПС  35/10  Матвеевка</v>
      </c>
      <c r="D1350" s="11" t="s">
        <v>44</v>
      </c>
      <c r="E1350" s="21">
        <f t="shared" si="574"/>
        <v>-7.2062535999999993</v>
      </c>
      <c r="F1350" s="21">
        <f t="shared" si="574"/>
        <v>68.509115999999992</v>
      </c>
      <c r="G1350" s="21">
        <f t="shared" si="574"/>
        <v>114.88843599999998</v>
      </c>
      <c r="H1350" s="21">
        <f t="shared" si="574"/>
        <v>56.209763999999993</v>
      </c>
      <c r="I1350" s="21">
        <f t="shared" si="574"/>
        <v>278.44845599999996</v>
      </c>
      <c r="J1350" s="21">
        <f t="shared" si="574"/>
        <v>35.706735999999999</v>
      </c>
      <c r="K1350" s="21">
        <f t="shared" si="574"/>
        <v>6.9096559999999974</v>
      </c>
      <c r="L1350" s="21">
        <f t="shared" si="574"/>
        <v>-8.9225760000000012</v>
      </c>
      <c r="M1350" s="21">
        <f t="shared" si="574"/>
        <v>34.77011199999999</v>
      </c>
      <c r="N1350" s="21">
        <f t="shared" si="574"/>
        <v>41.971435999999997</v>
      </c>
      <c r="O1350" s="21">
        <f t="shared" si="574"/>
        <v>0</v>
      </c>
      <c r="P1350" s="21">
        <f t="shared" si="574"/>
        <v>0</v>
      </c>
      <c r="Q1350" s="21">
        <f t="shared" si="575"/>
        <v>621.28488240000001</v>
      </c>
    </row>
    <row r="1351" spans="1:17" ht="40.5" customHeight="1" x14ac:dyDescent="0.25">
      <c r="A1351" s="40" t="str">
        <f>[1]фидера!B26</f>
        <v>Рыльский</v>
      </c>
      <c r="B1351" s="40" t="str">
        <f>[1]фидера!C26</f>
        <v>Рыльск 110/35/10</v>
      </c>
      <c r="C1351" s="40" t="str">
        <f>[1]фидера!D26</f>
        <v>яч. 19      222</v>
      </c>
      <c r="D1351" s="11" t="s">
        <v>44</v>
      </c>
      <c r="E1351" s="21">
        <f t="shared" ref="E1351:P1366" si="576">E1281*$E$1333</f>
        <v>23.5823848</v>
      </c>
      <c r="F1351" s="21">
        <f t="shared" si="576"/>
        <v>40.792439999999992</v>
      </c>
      <c r="G1351" s="21">
        <f t="shared" si="576"/>
        <v>21.546459999999996</v>
      </c>
      <c r="H1351" s="21">
        <f t="shared" si="576"/>
        <v>44.493747999999997</v>
      </c>
      <c r="I1351" s="21">
        <f t="shared" si="576"/>
        <v>32.753084000000001</v>
      </c>
      <c r="J1351" s="21">
        <f t="shared" si="576"/>
        <v>5.7183359999999999</v>
      </c>
      <c r="K1351" s="21">
        <f t="shared" si="576"/>
        <v>30.994859999999999</v>
      </c>
      <c r="L1351" s="21">
        <f t="shared" si="576"/>
        <v>36.88573199999999</v>
      </c>
      <c r="M1351" s="21">
        <f t="shared" si="576"/>
        <v>76.86478799999999</v>
      </c>
      <c r="N1351" s="21">
        <f t="shared" si="576"/>
        <v>0.80516799999999999</v>
      </c>
      <c r="O1351" s="21">
        <f t="shared" si="576"/>
        <v>0</v>
      </c>
      <c r="P1351" s="21">
        <f t="shared" si="576"/>
        <v>0</v>
      </c>
      <c r="Q1351" s="21">
        <f t="shared" si="575"/>
        <v>314.43700079999996</v>
      </c>
    </row>
    <row r="1352" spans="1:17" ht="40.5" customHeight="1" x14ac:dyDescent="0.25">
      <c r="A1352" s="40" t="str">
        <f>[1]фидера!B27</f>
        <v>Рыльский</v>
      </c>
      <c r="B1352" s="40" t="str">
        <f>[1]фидера!C27</f>
        <v>Рыльск 110/35/10</v>
      </c>
      <c r="C1352" s="40" t="str">
        <f>[1]фидера!D27</f>
        <v>яч. 14      210</v>
      </c>
      <c r="D1352" s="11" t="s">
        <v>44</v>
      </c>
      <c r="E1352" s="21">
        <f t="shared" si="576"/>
        <v>112.4351384</v>
      </c>
      <c r="F1352" s="21">
        <f t="shared" si="576"/>
        <v>44.637527999999996</v>
      </c>
      <c r="G1352" s="21">
        <f t="shared" si="576"/>
        <v>-7.4231559999999988</v>
      </c>
      <c r="H1352" s="21">
        <f t="shared" si="576"/>
        <v>12.418483999999998</v>
      </c>
      <c r="I1352" s="21">
        <f t="shared" si="576"/>
        <v>41.153943999999989</v>
      </c>
      <c r="J1352" s="21">
        <f t="shared" si="576"/>
        <v>26.890967999999997</v>
      </c>
      <c r="K1352" s="21">
        <f t="shared" si="576"/>
        <v>12.849824</v>
      </c>
      <c r="L1352" s="21">
        <f t="shared" si="576"/>
        <v>5.8785479999999986</v>
      </c>
      <c r="M1352" s="21">
        <f t="shared" si="576"/>
        <v>8.9924119999999998</v>
      </c>
      <c r="N1352" s="21">
        <f t="shared" si="576"/>
        <v>11.498291999999999</v>
      </c>
      <c r="O1352" s="21">
        <f t="shared" si="576"/>
        <v>0</v>
      </c>
      <c r="P1352" s="21">
        <f t="shared" si="576"/>
        <v>0</v>
      </c>
      <c r="Q1352" s="21">
        <f t="shared" si="575"/>
        <v>269.33198239999996</v>
      </c>
    </row>
    <row r="1353" spans="1:17" ht="40.5" customHeight="1" x14ac:dyDescent="0.25">
      <c r="A1353" s="40" t="str">
        <f>[1]фидера!B28</f>
        <v>Рыльский</v>
      </c>
      <c r="B1353" s="40" t="str">
        <f>[1]фидера!C28</f>
        <v>Журятино 110/10</v>
      </c>
      <c r="C1353" s="40" t="str">
        <f>[1]фидера!D28</f>
        <v>ВЛ № 21401</v>
      </c>
      <c r="D1353" s="11" t="s">
        <v>44</v>
      </c>
      <c r="E1353" s="21">
        <f t="shared" si="576"/>
        <v>190.47563600000001</v>
      </c>
      <c r="F1353" s="21">
        <f t="shared" si="576"/>
        <v>272.828712</v>
      </c>
      <c r="G1353" s="21">
        <f t="shared" si="576"/>
        <v>53.186275999999992</v>
      </c>
      <c r="H1353" s="21">
        <f t="shared" si="576"/>
        <v>32.596979999999995</v>
      </c>
      <c r="I1353" s="21">
        <f t="shared" si="576"/>
        <v>42.772495999999997</v>
      </c>
      <c r="J1353" s="21">
        <f t="shared" si="576"/>
        <v>12.303459999999999</v>
      </c>
      <c r="K1353" s="21">
        <f t="shared" si="576"/>
        <v>26.558219999999999</v>
      </c>
      <c r="L1353" s="21">
        <f t="shared" si="576"/>
        <v>29.976075999999996</v>
      </c>
      <c r="M1353" s="21">
        <f t="shared" si="576"/>
        <v>27.022423999999997</v>
      </c>
      <c r="N1353" s="21">
        <f t="shared" si="576"/>
        <v>13.539967999999998</v>
      </c>
      <c r="O1353" s="21">
        <f t="shared" si="576"/>
        <v>0</v>
      </c>
      <c r="P1353" s="21">
        <f t="shared" si="576"/>
        <v>0</v>
      </c>
      <c r="Q1353" s="21">
        <f t="shared" si="575"/>
        <v>701.26024800000016</v>
      </c>
    </row>
    <row r="1354" spans="1:17" ht="40.5" customHeight="1" x14ac:dyDescent="0.25">
      <c r="A1354" s="40" t="str">
        <f>[1]фидера!B29</f>
        <v>Рыльский</v>
      </c>
      <c r="B1354" s="40" t="str">
        <f>[1]фидера!C29</f>
        <v>Журятино 110/10</v>
      </c>
      <c r="C1354" s="40" t="str">
        <f>[1]фидера!D29</f>
        <v>ВЛ № 21404</v>
      </c>
      <c r="D1354" s="11" t="s">
        <v>44</v>
      </c>
      <c r="E1354" s="21">
        <f t="shared" si="576"/>
        <v>143.74713599999998</v>
      </c>
      <c r="F1354" s="21">
        <f t="shared" si="576"/>
        <v>58.177495999999998</v>
      </c>
      <c r="G1354" s="21">
        <f t="shared" si="576"/>
        <v>109.41658</v>
      </c>
      <c r="H1354" s="21">
        <f t="shared" si="576"/>
        <v>67.215096000000003</v>
      </c>
      <c r="I1354" s="21">
        <f t="shared" si="576"/>
        <v>63.834211999999987</v>
      </c>
      <c r="J1354" s="21">
        <f t="shared" si="576"/>
        <v>38.672712000000004</v>
      </c>
      <c r="K1354" s="21">
        <f t="shared" si="576"/>
        <v>33.603439999999999</v>
      </c>
      <c r="L1354" s="21">
        <f t="shared" si="576"/>
        <v>25.613379999999999</v>
      </c>
      <c r="M1354" s="21">
        <f t="shared" si="576"/>
        <v>57.134064000000002</v>
      </c>
      <c r="N1354" s="21">
        <f t="shared" si="576"/>
        <v>24.520651999999998</v>
      </c>
      <c r="O1354" s="21">
        <f t="shared" si="576"/>
        <v>0</v>
      </c>
      <c r="P1354" s="21">
        <f t="shared" si="576"/>
        <v>0</v>
      </c>
      <c r="Q1354" s="21">
        <f t="shared" si="575"/>
        <v>621.93476799999996</v>
      </c>
    </row>
    <row r="1355" spans="1:17" ht="40.5" customHeight="1" x14ac:dyDescent="0.25">
      <c r="A1355" s="40" t="str">
        <f>[1]фидера!B30</f>
        <v>Рыльский</v>
      </c>
      <c r="B1355" s="40" t="str">
        <f>[1]фидера!C30</f>
        <v>Журятино 110/10</v>
      </c>
      <c r="C1355" s="40" t="str">
        <f>[1]фидера!D30</f>
        <v>ВЛ № 21405</v>
      </c>
      <c r="D1355" s="11" t="s">
        <v>44</v>
      </c>
      <c r="E1355" s="21">
        <f t="shared" si="576"/>
        <v>100.15920199999998</v>
      </c>
      <c r="F1355" s="21">
        <f t="shared" si="576"/>
        <v>73.64000799999998</v>
      </c>
      <c r="G1355" s="21">
        <f t="shared" si="576"/>
        <v>78.906463999999986</v>
      </c>
      <c r="H1355" s="21">
        <f t="shared" si="576"/>
        <v>53.153411999999996</v>
      </c>
      <c r="I1355" s="21">
        <f t="shared" si="576"/>
        <v>30.592275999999995</v>
      </c>
      <c r="J1355" s="21">
        <f t="shared" si="576"/>
        <v>33.176208000000003</v>
      </c>
      <c r="K1355" s="21">
        <f t="shared" si="576"/>
        <v>7.6860680000000015</v>
      </c>
      <c r="L1355" s="21">
        <f t="shared" si="576"/>
        <v>14.345135999999995</v>
      </c>
      <c r="M1355" s="21">
        <f t="shared" si="576"/>
        <v>35.608143999999996</v>
      </c>
      <c r="N1355" s="21">
        <f t="shared" si="576"/>
        <v>26.780051999999998</v>
      </c>
      <c r="O1355" s="21">
        <f t="shared" si="576"/>
        <v>0</v>
      </c>
      <c r="P1355" s="21">
        <f t="shared" si="576"/>
        <v>0</v>
      </c>
      <c r="Q1355" s="21">
        <f t="shared" si="575"/>
        <v>454.04696999999982</v>
      </c>
    </row>
    <row r="1356" spans="1:17" ht="40.5" customHeight="1" x14ac:dyDescent="0.25">
      <c r="A1356" s="40" t="str">
        <f>[1]фидера!B31</f>
        <v>Рыльский</v>
      </c>
      <c r="B1356" s="40" t="str">
        <f>[1]фидера!C31</f>
        <v>Журятино 110/10</v>
      </c>
      <c r="C1356" s="40" t="str">
        <f>[1]фидера!D31</f>
        <v>ВЛ № 21408</v>
      </c>
      <c r="D1356" s="11" t="s">
        <v>44</v>
      </c>
      <c r="E1356" s="21">
        <f t="shared" si="576"/>
        <v>111.04499119999998</v>
      </c>
      <c r="F1356" s="21">
        <f t="shared" si="576"/>
        <v>95.375435999999993</v>
      </c>
      <c r="G1356" s="21">
        <f t="shared" si="576"/>
        <v>17.578131999999997</v>
      </c>
      <c r="H1356" s="21">
        <f t="shared" si="576"/>
        <v>9.510019999999999</v>
      </c>
      <c r="I1356" s="21">
        <f t="shared" si="576"/>
        <v>1.2570480000000002</v>
      </c>
      <c r="J1356" s="21">
        <f t="shared" si="576"/>
        <v>23.390951999999999</v>
      </c>
      <c r="K1356" s="21">
        <f t="shared" si="576"/>
        <v>-26.890967999999997</v>
      </c>
      <c r="L1356" s="21">
        <f t="shared" si="576"/>
        <v>31.849323999999999</v>
      </c>
      <c r="M1356" s="21">
        <f t="shared" si="576"/>
        <v>45.898683999999996</v>
      </c>
      <c r="N1356" s="21">
        <f t="shared" si="576"/>
        <v>37.588200000000001</v>
      </c>
      <c r="O1356" s="21">
        <f t="shared" si="576"/>
        <v>0</v>
      </c>
      <c r="P1356" s="21">
        <f t="shared" si="576"/>
        <v>0</v>
      </c>
      <c r="Q1356" s="21">
        <f t="shared" si="575"/>
        <v>346.60181920000002</v>
      </c>
    </row>
    <row r="1357" spans="1:17" ht="40.5" customHeight="1" x14ac:dyDescent="0.25">
      <c r="A1357" s="40" t="str">
        <f>[1]фидера!B32</f>
        <v>Рыльский</v>
      </c>
      <c r="B1357" s="40" t="str">
        <f>[1]фидера!C32</f>
        <v>Журятино 110/10</v>
      </c>
      <c r="C1357" s="40" t="str">
        <f>[1]фидера!D32</f>
        <v>ВЛ № 21409</v>
      </c>
      <c r="D1357" s="11" t="s">
        <v>44</v>
      </c>
      <c r="E1357" s="21">
        <f t="shared" si="576"/>
        <v>152.5941248</v>
      </c>
      <c r="F1357" s="21">
        <f t="shared" si="576"/>
        <v>76.039079999999984</v>
      </c>
      <c r="G1357" s="21">
        <f t="shared" si="576"/>
        <v>55.934528</v>
      </c>
      <c r="H1357" s="21">
        <f t="shared" si="576"/>
        <v>34.248395999999993</v>
      </c>
      <c r="I1357" s="21">
        <f t="shared" si="576"/>
        <v>27.630407999999996</v>
      </c>
      <c r="J1357" s="21">
        <f t="shared" si="576"/>
        <v>0.60798399999999864</v>
      </c>
      <c r="K1357" s="21">
        <f t="shared" si="576"/>
        <v>6.7576599999999996</v>
      </c>
      <c r="L1357" s="21">
        <f t="shared" si="576"/>
        <v>5.5745560000000003</v>
      </c>
      <c r="M1357" s="21">
        <f t="shared" si="576"/>
        <v>39.042431999999998</v>
      </c>
      <c r="N1357" s="21">
        <f t="shared" si="576"/>
        <v>20.852207999999997</v>
      </c>
      <c r="O1357" s="21">
        <f t="shared" si="576"/>
        <v>0</v>
      </c>
      <c r="P1357" s="21">
        <f t="shared" si="576"/>
        <v>0</v>
      </c>
      <c r="Q1357" s="21">
        <f t="shared" si="575"/>
        <v>419.28137679999998</v>
      </c>
    </row>
    <row r="1358" spans="1:17" ht="40.5" customHeight="1" x14ac:dyDescent="0.25">
      <c r="A1358" s="40" t="str">
        <f>[1]фидера!B33</f>
        <v>Рыльский</v>
      </c>
      <c r="B1358" s="40" t="str">
        <f>[1]фидера!C33</f>
        <v>Журятино 110/10</v>
      </c>
      <c r="C1358" s="40" t="str">
        <f>[1]фидера!D33</f>
        <v>ВЛ № 21410</v>
      </c>
      <c r="D1358" s="11" t="s">
        <v>44</v>
      </c>
      <c r="E1358" s="21">
        <f t="shared" si="576"/>
        <v>97.395750399999983</v>
      </c>
      <c r="F1358" s="21">
        <f t="shared" si="576"/>
        <v>119.46885599999999</v>
      </c>
      <c r="G1358" s="21">
        <f t="shared" si="576"/>
        <v>-1.5158519999999998</v>
      </c>
      <c r="H1358" s="21">
        <f t="shared" si="576"/>
        <v>0.53814799999999996</v>
      </c>
      <c r="I1358" s="21">
        <f t="shared" si="576"/>
        <v>-1.651416</v>
      </c>
      <c r="J1358" s="21">
        <f t="shared" si="576"/>
        <v>5.2130520000000002</v>
      </c>
      <c r="K1358" s="21">
        <f t="shared" si="576"/>
        <v>2.3538839999999994</v>
      </c>
      <c r="L1358" s="21">
        <f t="shared" si="576"/>
        <v>-0.86267999999999989</v>
      </c>
      <c r="M1358" s="21">
        <f t="shared" si="576"/>
        <v>1.0105679999999999</v>
      </c>
      <c r="N1358" s="21">
        <f t="shared" si="576"/>
        <v>-0.53403999999999996</v>
      </c>
      <c r="O1358" s="21">
        <f t="shared" si="576"/>
        <v>0</v>
      </c>
      <c r="P1358" s="21">
        <f t="shared" si="576"/>
        <v>0</v>
      </c>
      <c r="Q1358" s="21">
        <f t="shared" si="575"/>
        <v>221.41627039999995</v>
      </c>
    </row>
    <row r="1359" spans="1:17" ht="40.5" customHeight="1" x14ac:dyDescent="0.25">
      <c r="A1359" s="40" t="str">
        <f>[1]фидера!B34</f>
        <v>Рыльский</v>
      </c>
      <c r="B1359" s="40" t="str">
        <f>[1]фидера!C34</f>
        <v>Рыльский АРЗ 110/10</v>
      </c>
      <c r="C1359" s="40" t="str">
        <f>[1]фидера!D34</f>
        <v xml:space="preserve">яч. 07          296 </v>
      </c>
      <c r="D1359" s="11" t="s">
        <v>44</v>
      </c>
      <c r="E1359" s="21">
        <f t="shared" si="576"/>
        <v>82.44550599999998</v>
      </c>
      <c r="F1359" s="21">
        <f t="shared" si="576"/>
        <v>108.84556799999999</v>
      </c>
      <c r="G1359" s="21">
        <f t="shared" si="576"/>
        <v>65.654055999999997</v>
      </c>
      <c r="H1359" s="21">
        <f t="shared" si="576"/>
        <v>84.23454000000001</v>
      </c>
      <c r="I1359" s="21">
        <f t="shared" si="576"/>
        <v>-19.459595999999998</v>
      </c>
      <c r="J1359" s="21">
        <f t="shared" si="576"/>
        <v>-58.493811999999998</v>
      </c>
      <c r="K1359" s="21">
        <f t="shared" si="576"/>
        <v>-19.697859999999999</v>
      </c>
      <c r="L1359" s="21">
        <f t="shared" si="576"/>
        <v>4.8186840000000002</v>
      </c>
      <c r="M1359" s="21">
        <f t="shared" si="576"/>
        <v>12.073411999999999</v>
      </c>
      <c r="N1359" s="21">
        <f t="shared" si="576"/>
        <v>17.471323999999999</v>
      </c>
      <c r="O1359" s="21">
        <f t="shared" si="576"/>
        <v>0</v>
      </c>
      <c r="P1359" s="21">
        <f t="shared" si="576"/>
        <v>0</v>
      </c>
      <c r="Q1359" s="21">
        <f t="shared" si="575"/>
        <v>277.89182199999999</v>
      </c>
    </row>
    <row r="1360" spans="1:17" ht="40.5" customHeight="1" x14ac:dyDescent="0.25">
      <c r="A1360" s="40" t="str">
        <f>[1]фидера!B35</f>
        <v>Рыльский</v>
      </c>
      <c r="B1360" s="40" t="str">
        <f>[1]фидера!C35</f>
        <v>Рыльский АРЗ 110/10</v>
      </c>
      <c r="C1360" s="40" t="str">
        <f>[1]фидера!D35</f>
        <v xml:space="preserve">яч. 09          297 </v>
      </c>
      <c r="D1360" s="11" t="s">
        <v>44</v>
      </c>
      <c r="E1360" s="21">
        <f t="shared" si="576"/>
        <v>-269.78279431999999</v>
      </c>
      <c r="F1360" s="21">
        <f t="shared" si="576"/>
        <v>181.35998399999997</v>
      </c>
      <c r="G1360" s="21">
        <f t="shared" si="576"/>
        <v>164.11049199999997</v>
      </c>
      <c r="H1360" s="21">
        <f t="shared" si="576"/>
        <v>82.032651999999985</v>
      </c>
      <c r="I1360" s="21">
        <f t="shared" si="576"/>
        <v>28.702595999999989</v>
      </c>
      <c r="J1360" s="21">
        <f t="shared" si="576"/>
        <v>137.90145200000001</v>
      </c>
      <c r="K1360" s="21">
        <f t="shared" si="576"/>
        <v>-6.248268000000003</v>
      </c>
      <c r="L1360" s="21">
        <f t="shared" si="576"/>
        <v>4.999435999999994</v>
      </c>
      <c r="M1360" s="21">
        <f t="shared" si="576"/>
        <v>81.502720000000011</v>
      </c>
      <c r="N1360" s="21">
        <f t="shared" si="576"/>
        <v>-9.263539999999999</v>
      </c>
      <c r="O1360" s="21">
        <f t="shared" si="576"/>
        <v>0</v>
      </c>
      <c r="P1360" s="21">
        <f t="shared" si="576"/>
        <v>0</v>
      </c>
      <c r="Q1360" s="21">
        <f t="shared" si="575"/>
        <v>395.31472967999997</v>
      </c>
    </row>
    <row r="1361" spans="1:17" ht="40.5" customHeight="1" x14ac:dyDescent="0.25">
      <c r="A1361" s="40" t="str">
        <f>[1]фидера!B36</f>
        <v>Рыльский</v>
      </c>
      <c r="B1361" s="40" t="str">
        <f>[1]фидера!C36</f>
        <v>Яньково 35/10</v>
      </c>
      <c r="C1361" s="40" t="str">
        <f>[1]фидера!D36</f>
        <v>ВЛ № 2157</v>
      </c>
      <c r="D1361" s="11" t="s">
        <v>44</v>
      </c>
      <c r="E1361" s="21">
        <f t="shared" si="576"/>
        <v>76.451523199999983</v>
      </c>
      <c r="F1361" s="21">
        <f t="shared" si="576"/>
        <v>84.378320000000002</v>
      </c>
      <c r="G1361" s="21">
        <f t="shared" si="576"/>
        <v>20.178495999999999</v>
      </c>
      <c r="H1361" s="21">
        <f t="shared" si="576"/>
        <v>9.2142440000000008</v>
      </c>
      <c r="I1361" s="21">
        <f t="shared" si="576"/>
        <v>32.601087999999997</v>
      </c>
      <c r="J1361" s="21">
        <f t="shared" si="576"/>
        <v>15.511807999999998</v>
      </c>
      <c r="K1361" s="21">
        <f t="shared" si="576"/>
        <v>8.3474559999999993</v>
      </c>
      <c r="L1361" s="21">
        <f t="shared" si="576"/>
        <v>5.0898120000000002</v>
      </c>
      <c r="M1361" s="21">
        <f t="shared" si="576"/>
        <v>31.701435999999998</v>
      </c>
      <c r="N1361" s="21">
        <f t="shared" si="576"/>
        <v>9.4648319999999977</v>
      </c>
      <c r="O1361" s="21">
        <f t="shared" si="576"/>
        <v>0</v>
      </c>
      <c r="P1361" s="21">
        <f t="shared" si="576"/>
        <v>0</v>
      </c>
      <c r="Q1361" s="21">
        <f t="shared" si="575"/>
        <v>292.93901519999997</v>
      </c>
    </row>
    <row r="1362" spans="1:17" ht="40.5" customHeight="1" x14ac:dyDescent="0.25">
      <c r="A1362" s="40" t="str">
        <f>[1]фидера!B37</f>
        <v>Рыльский</v>
      </c>
      <c r="B1362" s="40" t="str">
        <f>[1]фидера!C37</f>
        <v>Луговка 35/10</v>
      </c>
      <c r="C1362" s="40" t="str">
        <f>[1]фидера!D37</f>
        <v>яч. 01           2121</v>
      </c>
      <c r="D1362" s="11" t="s">
        <v>44</v>
      </c>
      <c r="E1362" s="21">
        <f t="shared" si="576"/>
        <v>40.666570880000002</v>
      </c>
      <c r="F1362" s="21">
        <f t="shared" si="576"/>
        <v>65.649947999999966</v>
      </c>
      <c r="G1362" s="21">
        <f t="shared" si="576"/>
        <v>164.50485999999998</v>
      </c>
      <c r="H1362" s="21">
        <f t="shared" si="576"/>
        <v>115.734684</v>
      </c>
      <c r="I1362" s="21">
        <f t="shared" si="576"/>
        <v>-16.744208</v>
      </c>
      <c r="J1362" s="21">
        <f t="shared" si="576"/>
        <v>-31.697327999999999</v>
      </c>
      <c r="K1362" s="21">
        <f t="shared" si="576"/>
        <v>-28.632759999999998</v>
      </c>
      <c r="L1362" s="21">
        <f t="shared" si="576"/>
        <v>-28.899779999999996</v>
      </c>
      <c r="M1362" s="21">
        <f t="shared" si="576"/>
        <v>35.275396000000001</v>
      </c>
      <c r="N1362" s="21">
        <f t="shared" si="576"/>
        <v>12.192543999999998</v>
      </c>
      <c r="O1362" s="21">
        <f t="shared" si="576"/>
        <v>0</v>
      </c>
      <c r="P1362" s="21">
        <f t="shared" si="576"/>
        <v>0</v>
      </c>
      <c r="Q1362" s="21">
        <f t="shared" si="575"/>
        <v>328.04992687999993</v>
      </c>
    </row>
    <row r="1363" spans="1:17" ht="40.5" customHeight="1" x14ac:dyDescent="0.25">
      <c r="A1363" s="40" t="str">
        <f>[1]фидера!B38</f>
        <v>Рыльский</v>
      </c>
      <c r="B1363" s="40" t="str">
        <f>[1]фидера!C38</f>
        <v>Луговка 35/10</v>
      </c>
      <c r="C1363" s="40" t="str">
        <f>[1]фидера!D38</f>
        <v>яч. 03           2123</v>
      </c>
      <c r="D1363" s="11" t="s">
        <v>44</v>
      </c>
      <c r="E1363" s="21">
        <f t="shared" si="576"/>
        <v>43.648321599999996</v>
      </c>
      <c r="F1363" s="21">
        <f t="shared" si="576"/>
        <v>140.33749599999999</v>
      </c>
      <c r="G1363" s="21">
        <f t="shared" si="576"/>
        <v>84.209891999999996</v>
      </c>
      <c r="H1363" s="21">
        <f t="shared" si="576"/>
        <v>55.872907999999988</v>
      </c>
      <c r="I1363" s="21">
        <f t="shared" si="576"/>
        <v>51.59237199999999</v>
      </c>
      <c r="J1363" s="21">
        <f t="shared" si="576"/>
        <v>12.533507999999998</v>
      </c>
      <c r="K1363" s="21">
        <f t="shared" si="576"/>
        <v>31.031831999999998</v>
      </c>
      <c r="L1363" s="21">
        <f t="shared" si="576"/>
        <v>-24.060555999999995</v>
      </c>
      <c r="M1363" s="21">
        <f t="shared" si="576"/>
        <v>44.341752</v>
      </c>
      <c r="N1363" s="21">
        <f t="shared" si="576"/>
        <v>2.6578759999999999</v>
      </c>
      <c r="O1363" s="21">
        <f t="shared" si="576"/>
        <v>0</v>
      </c>
      <c r="P1363" s="21">
        <f t="shared" si="576"/>
        <v>0</v>
      </c>
      <c r="Q1363" s="21">
        <f t="shared" si="575"/>
        <v>442.16540159999994</v>
      </c>
    </row>
    <row r="1364" spans="1:17" ht="40.5" customHeight="1" x14ac:dyDescent="0.25">
      <c r="A1364" s="40" t="str">
        <f>[1]фидера!B39</f>
        <v>Рыльский</v>
      </c>
      <c r="B1364" s="40" t="str">
        <f>[1]фидера!C39</f>
        <v>Луговка 35/10</v>
      </c>
      <c r="C1364" s="40" t="str">
        <f>[1]фидера!D39</f>
        <v>яч. 06           2126</v>
      </c>
      <c r="D1364" s="11" t="s">
        <v>44</v>
      </c>
      <c r="E1364" s="21">
        <f t="shared" si="576"/>
        <v>284.08668599999999</v>
      </c>
      <c r="F1364" s="21">
        <f t="shared" si="576"/>
        <v>348.57201599999996</v>
      </c>
      <c r="G1364" s="21">
        <f t="shared" si="576"/>
        <v>236.140164</v>
      </c>
      <c r="H1364" s="21">
        <f t="shared" si="576"/>
        <v>195.80371199999999</v>
      </c>
      <c r="I1364" s="21">
        <f t="shared" si="576"/>
        <v>277.77885199999997</v>
      </c>
      <c r="J1364" s="21">
        <f t="shared" si="576"/>
        <v>161.89627999999999</v>
      </c>
      <c r="K1364" s="21">
        <f t="shared" si="576"/>
        <v>12.360972</v>
      </c>
      <c r="L1364" s="21">
        <f t="shared" si="576"/>
        <v>149.42439199999998</v>
      </c>
      <c r="M1364" s="21">
        <f t="shared" si="576"/>
        <v>100.39541199999999</v>
      </c>
      <c r="N1364" s="21">
        <f t="shared" si="576"/>
        <v>29.680299999999995</v>
      </c>
      <c r="O1364" s="21">
        <f t="shared" si="576"/>
        <v>0</v>
      </c>
      <c r="P1364" s="21">
        <f t="shared" si="576"/>
        <v>0</v>
      </c>
      <c r="Q1364" s="21">
        <f t="shared" si="575"/>
        <v>1796.1387859999998</v>
      </c>
    </row>
    <row r="1365" spans="1:17" ht="40.5" customHeight="1" x14ac:dyDescent="0.25">
      <c r="A1365" s="40" t="str">
        <f>[1]фидера!B40</f>
        <v>Рыльский</v>
      </c>
      <c r="B1365" s="40" t="str">
        <f>[1]фидера!C40</f>
        <v>Сухая 35/10</v>
      </c>
      <c r="C1365" s="40" t="str">
        <f>[1]фидера!D40</f>
        <v>ВЛ № 2111</v>
      </c>
      <c r="D1365" s="11" t="s">
        <v>44</v>
      </c>
      <c r="E1365" s="21">
        <f t="shared" si="576"/>
        <v>188.25690520000001</v>
      </c>
      <c r="F1365" s="21">
        <f t="shared" si="576"/>
        <v>133.16081999999997</v>
      </c>
      <c r="G1365" s="21">
        <f t="shared" si="576"/>
        <v>83.429371999999987</v>
      </c>
      <c r="H1365" s="21">
        <f t="shared" si="576"/>
        <v>88.868363999999985</v>
      </c>
      <c r="I1365" s="21">
        <f t="shared" si="576"/>
        <v>7.2465119999999992</v>
      </c>
      <c r="J1365" s="21">
        <f t="shared" si="576"/>
        <v>13.079872</v>
      </c>
      <c r="K1365" s="21">
        <f t="shared" si="576"/>
        <v>15.511808</v>
      </c>
      <c r="L1365" s="21">
        <f t="shared" si="576"/>
        <v>7.1602439999999987</v>
      </c>
      <c r="M1365" s="21">
        <f t="shared" si="576"/>
        <v>28.797079999999998</v>
      </c>
      <c r="N1365" s="21">
        <f t="shared" si="576"/>
        <v>10.389131999999998</v>
      </c>
      <c r="O1365" s="21">
        <f t="shared" si="576"/>
        <v>0</v>
      </c>
      <c r="P1365" s="21">
        <f t="shared" si="576"/>
        <v>0</v>
      </c>
      <c r="Q1365" s="21">
        <f t="shared" si="575"/>
        <v>575.90010919999997</v>
      </c>
    </row>
    <row r="1366" spans="1:17" ht="40.5" customHeight="1" x14ac:dyDescent="0.25">
      <c r="A1366" s="40" t="str">
        <f>[1]фидера!B41</f>
        <v>Льговский</v>
      </c>
      <c r="B1366" s="40" t="str">
        <f>[1]фидера!C41</f>
        <v>Черемошки 110/35/10</v>
      </c>
      <c r="C1366" s="40">
        <f>[1]фидера!D41</f>
        <v>1401</v>
      </c>
      <c r="D1366" s="11" t="s">
        <v>44</v>
      </c>
      <c r="E1366" s="21">
        <f t="shared" si="576"/>
        <v>288.53367815999997</v>
      </c>
      <c r="F1366" s="21">
        <f t="shared" si="576"/>
        <v>-8.8486319999999985</v>
      </c>
      <c r="G1366" s="21">
        <f t="shared" si="576"/>
        <v>3.1837000000000013</v>
      </c>
      <c r="H1366" s="21">
        <f t="shared" si="576"/>
        <v>10.298755999999997</v>
      </c>
      <c r="I1366" s="21">
        <f t="shared" si="576"/>
        <v>-24.734267999999997</v>
      </c>
      <c r="J1366" s="21">
        <f t="shared" si="576"/>
        <v>-9.0458159999999967</v>
      </c>
      <c r="K1366" s="21">
        <f t="shared" si="576"/>
        <v>-15.166736</v>
      </c>
      <c r="L1366" s="21">
        <f t="shared" si="576"/>
        <v>-97.330843999999999</v>
      </c>
      <c r="M1366" s="21">
        <f t="shared" si="576"/>
        <v>13.141491999999998</v>
      </c>
      <c r="N1366" s="21">
        <f t="shared" si="576"/>
        <v>48.630503999999995</v>
      </c>
      <c r="O1366" s="21">
        <f t="shared" si="576"/>
        <v>0</v>
      </c>
      <c r="P1366" s="21">
        <f t="shared" si="576"/>
        <v>0</v>
      </c>
      <c r="Q1366" s="21">
        <f t="shared" si="575"/>
        <v>208.6618341599999</v>
      </c>
    </row>
    <row r="1367" spans="1:17" ht="40.5" customHeight="1" x14ac:dyDescent="0.25">
      <c r="A1367" s="40" t="str">
        <f>[1]фидера!B42</f>
        <v>Льговский</v>
      </c>
      <c r="B1367" s="40" t="str">
        <f>[1]фидера!C42</f>
        <v>Черемошки 110/35/10</v>
      </c>
      <c r="C1367" s="40">
        <f>[1]фидера!D42</f>
        <v>1419</v>
      </c>
      <c r="D1367" s="11" t="s">
        <v>44</v>
      </c>
      <c r="E1367" s="21">
        <f t="shared" ref="E1367:P1382" si="577">E1297*$E$1333</f>
        <v>284.95454207999995</v>
      </c>
      <c r="F1367" s="21">
        <f t="shared" si="577"/>
        <v>88.810852000000025</v>
      </c>
      <c r="G1367" s="21">
        <f t="shared" si="577"/>
        <v>477.43586799999997</v>
      </c>
      <c r="H1367" s="21">
        <f t="shared" si="577"/>
        <v>309.72265999999996</v>
      </c>
      <c r="I1367" s="21">
        <f t="shared" si="577"/>
        <v>-58.608835999999989</v>
      </c>
      <c r="J1367" s="21">
        <f t="shared" si="577"/>
        <v>-41.437395999999993</v>
      </c>
      <c r="K1367" s="21">
        <f t="shared" si="577"/>
        <v>-5.1021360000000033</v>
      </c>
      <c r="L1367" s="21">
        <f t="shared" si="577"/>
        <v>67.745027999999991</v>
      </c>
      <c r="M1367" s="21">
        <f t="shared" si="577"/>
        <v>193.69219999999999</v>
      </c>
      <c r="N1367" s="21">
        <f t="shared" si="577"/>
        <v>5.7553079999999994</v>
      </c>
      <c r="O1367" s="21">
        <f t="shared" si="577"/>
        <v>0</v>
      </c>
      <c r="P1367" s="21">
        <f t="shared" si="577"/>
        <v>0</v>
      </c>
      <c r="Q1367" s="21">
        <f t="shared" si="575"/>
        <v>1322.9680900799999</v>
      </c>
    </row>
    <row r="1368" spans="1:17" ht="40.5" customHeight="1" x14ac:dyDescent="0.25">
      <c r="A1368" s="40" t="str">
        <f>[1]фидера!B43</f>
        <v>Льговский</v>
      </c>
      <c r="B1368" s="40" t="str">
        <f>[1]фидера!C43</f>
        <v>Букреевка 35/10</v>
      </c>
      <c r="C1368" s="40">
        <f>[1]фидера!D43</f>
        <v>11401</v>
      </c>
      <c r="D1368" s="11" t="s">
        <v>44</v>
      </c>
      <c r="E1368" s="21">
        <f t="shared" si="577"/>
        <v>81.853132399999993</v>
      </c>
      <c r="F1368" s="21">
        <f t="shared" si="577"/>
        <v>97.696456000000012</v>
      </c>
      <c r="G1368" s="21">
        <f t="shared" si="577"/>
        <v>-27.683811999999996</v>
      </c>
      <c r="H1368" s="21">
        <f t="shared" si="577"/>
        <v>25.777699999999999</v>
      </c>
      <c r="I1368" s="21">
        <f t="shared" si="577"/>
        <v>58.460947999999988</v>
      </c>
      <c r="J1368" s="21">
        <f t="shared" si="577"/>
        <v>1.2775879999999997</v>
      </c>
      <c r="K1368" s="21">
        <f t="shared" si="577"/>
        <v>20.843992</v>
      </c>
      <c r="L1368" s="21">
        <f t="shared" si="577"/>
        <v>-4.0340559999999988</v>
      </c>
      <c r="M1368" s="21">
        <f t="shared" si="577"/>
        <v>20.868639999999999</v>
      </c>
      <c r="N1368" s="21">
        <f t="shared" si="577"/>
        <v>20.901503999999999</v>
      </c>
      <c r="O1368" s="21">
        <f t="shared" si="577"/>
        <v>0</v>
      </c>
      <c r="P1368" s="21">
        <f t="shared" si="577"/>
        <v>0</v>
      </c>
      <c r="Q1368" s="21">
        <f t="shared" si="575"/>
        <v>295.96209240000002</v>
      </c>
    </row>
    <row r="1369" spans="1:17" ht="40.5" customHeight="1" x14ac:dyDescent="0.25">
      <c r="A1369" s="40" t="str">
        <f>[1]фидера!B44</f>
        <v>Льговский</v>
      </c>
      <c r="B1369" s="40" t="str">
        <f>[1]фидера!C44</f>
        <v>Букреевка 35/10</v>
      </c>
      <c r="C1369" s="40">
        <f>[1]фидера!D44</f>
        <v>11407</v>
      </c>
      <c r="D1369" s="11" t="s">
        <v>44</v>
      </c>
      <c r="E1369" s="21">
        <f t="shared" si="577"/>
        <v>167.57148199999997</v>
      </c>
      <c r="F1369" s="21">
        <f t="shared" si="577"/>
        <v>135.65848400000002</v>
      </c>
      <c r="G1369" s="21">
        <f t="shared" si="577"/>
        <v>109.46998400000001</v>
      </c>
      <c r="H1369" s="21">
        <f t="shared" si="577"/>
        <v>43.220267999999997</v>
      </c>
      <c r="I1369" s="21">
        <f t="shared" si="577"/>
        <v>69.408767999999995</v>
      </c>
      <c r="J1369" s="21">
        <f t="shared" si="577"/>
        <v>9.2922959999999968</v>
      </c>
      <c r="K1369" s="21">
        <f t="shared" si="577"/>
        <v>49.283675999999993</v>
      </c>
      <c r="L1369" s="21">
        <f t="shared" si="577"/>
        <v>2.4278280000000008</v>
      </c>
      <c r="M1369" s="21">
        <f t="shared" si="577"/>
        <v>25.165607999999999</v>
      </c>
      <c r="N1369" s="21">
        <f t="shared" si="577"/>
        <v>17.118035999999996</v>
      </c>
      <c r="O1369" s="21">
        <f t="shared" si="577"/>
        <v>0</v>
      </c>
      <c r="P1369" s="21">
        <f t="shared" si="577"/>
        <v>0</v>
      </c>
      <c r="Q1369" s="21">
        <f t="shared" si="575"/>
        <v>628.61642999999992</v>
      </c>
    </row>
    <row r="1370" spans="1:17" ht="40.5" customHeight="1" x14ac:dyDescent="0.25">
      <c r="A1370" s="40" t="str">
        <f>[1]фидера!B45</f>
        <v>Льговский</v>
      </c>
      <c r="B1370" s="40" t="str">
        <f>[1]фидера!C45</f>
        <v>Букреевка 35/10</v>
      </c>
      <c r="C1370" s="40">
        <f>[1]фидера!D45</f>
        <v>11408</v>
      </c>
      <c r="D1370" s="11" t="s">
        <v>44</v>
      </c>
      <c r="E1370" s="21">
        <f t="shared" si="577"/>
        <v>106.70160279999999</v>
      </c>
      <c r="F1370" s="21">
        <f t="shared" si="577"/>
        <v>103.62840799999999</v>
      </c>
      <c r="G1370" s="21">
        <f t="shared" si="577"/>
        <v>96.973448000000005</v>
      </c>
      <c r="H1370" s="21">
        <f t="shared" si="577"/>
        <v>2.5387439999999994</v>
      </c>
      <c r="I1370" s="21">
        <f t="shared" si="577"/>
        <v>69.860647999999998</v>
      </c>
      <c r="J1370" s="21">
        <f t="shared" si="577"/>
        <v>9.3087279999999986</v>
      </c>
      <c r="K1370" s="21">
        <f t="shared" si="577"/>
        <v>-4.3175080000000001</v>
      </c>
      <c r="L1370" s="21">
        <f t="shared" si="577"/>
        <v>2.1731319999999994</v>
      </c>
      <c r="M1370" s="21">
        <f t="shared" si="577"/>
        <v>12.402051999999999</v>
      </c>
      <c r="N1370" s="21">
        <f t="shared" si="577"/>
        <v>3.8491960000000001</v>
      </c>
      <c r="O1370" s="21">
        <f t="shared" si="577"/>
        <v>0</v>
      </c>
      <c r="P1370" s="21">
        <f t="shared" si="577"/>
        <v>0</v>
      </c>
      <c r="Q1370" s="21">
        <f t="shared" si="575"/>
        <v>403.11845080000001</v>
      </c>
    </row>
    <row r="1371" spans="1:17" ht="40.5" customHeight="1" x14ac:dyDescent="0.25">
      <c r="A1371" s="40" t="str">
        <f>[1]фидера!B46</f>
        <v>Льговский</v>
      </c>
      <c r="B1371" s="40" t="str">
        <f>[1]фидера!C46</f>
        <v>Городенск 35/10</v>
      </c>
      <c r="C1371" s="40" t="str">
        <f>[1]фидера!D46</f>
        <v>яч. 01        1101</v>
      </c>
      <c r="D1371" s="11" t="s">
        <v>44</v>
      </c>
      <c r="E1371" s="21">
        <f t="shared" si="577"/>
        <v>72.520167199999989</v>
      </c>
      <c r="F1371" s="21">
        <f t="shared" si="577"/>
        <v>46.638123999999991</v>
      </c>
      <c r="G1371" s="21">
        <f t="shared" si="577"/>
        <v>92.508052000000006</v>
      </c>
      <c r="H1371" s="21">
        <f t="shared" si="577"/>
        <v>53.449187999999992</v>
      </c>
      <c r="I1371" s="21">
        <f t="shared" si="577"/>
        <v>13.57694</v>
      </c>
      <c r="J1371" s="21">
        <f t="shared" si="577"/>
        <v>-16.505944</v>
      </c>
      <c r="K1371" s="21">
        <f t="shared" si="577"/>
        <v>49.657504000000003</v>
      </c>
      <c r="L1371" s="21">
        <f t="shared" si="577"/>
        <v>9.0910039999999999</v>
      </c>
      <c r="M1371" s="21">
        <f t="shared" si="577"/>
        <v>45.915116000000005</v>
      </c>
      <c r="N1371" s="21">
        <f t="shared" si="577"/>
        <v>14.328703999999998</v>
      </c>
      <c r="O1371" s="21">
        <f t="shared" si="577"/>
        <v>0</v>
      </c>
      <c r="P1371" s="21">
        <f t="shared" si="577"/>
        <v>0</v>
      </c>
      <c r="Q1371" s="21">
        <f t="shared" si="575"/>
        <v>381.17885519999999</v>
      </c>
    </row>
    <row r="1372" spans="1:17" ht="40.5" customHeight="1" x14ac:dyDescent="0.25">
      <c r="A1372" s="40" t="str">
        <f>[1]фидера!B47</f>
        <v>Льговский</v>
      </c>
      <c r="B1372" s="40" t="str">
        <f>[1]фидера!C47</f>
        <v>Городенск 35/10</v>
      </c>
      <c r="C1372" s="40" t="str">
        <f>[1]фидера!D47</f>
        <v xml:space="preserve">яч. 03        1102 </v>
      </c>
      <c r="D1372" s="11" t="s">
        <v>44</v>
      </c>
      <c r="E1372" s="21">
        <f t="shared" si="577"/>
        <v>95.271092799999991</v>
      </c>
      <c r="F1372" s="21">
        <f t="shared" si="577"/>
        <v>63.181040000000003</v>
      </c>
      <c r="G1372" s="21">
        <f t="shared" si="577"/>
        <v>79.908816000000002</v>
      </c>
      <c r="H1372" s="21">
        <f t="shared" si="577"/>
        <v>64.72153999999999</v>
      </c>
      <c r="I1372" s="21">
        <f t="shared" si="577"/>
        <v>44.481423999999997</v>
      </c>
      <c r="J1372" s="21">
        <f t="shared" si="577"/>
        <v>6.40848</v>
      </c>
      <c r="K1372" s="21">
        <f t="shared" si="577"/>
        <v>85.631259999999983</v>
      </c>
      <c r="L1372" s="21">
        <f t="shared" si="577"/>
        <v>-2.6044720000000003</v>
      </c>
      <c r="M1372" s="21">
        <f t="shared" si="577"/>
        <v>43.791279999999993</v>
      </c>
      <c r="N1372" s="21">
        <f t="shared" si="577"/>
        <v>15.039387999999999</v>
      </c>
      <c r="O1372" s="21">
        <f t="shared" si="577"/>
        <v>0</v>
      </c>
      <c r="P1372" s="21">
        <f t="shared" si="577"/>
        <v>0</v>
      </c>
      <c r="Q1372" s="21">
        <f t="shared" si="575"/>
        <v>495.82984879999992</v>
      </c>
    </row>
    <row r="1373" spans="1:17" ht="40.5" customHeight="1" x14ac:dyDescent="0.25">
      <c r="A1373" s="40" t="str">
        <f>[1]фидера!B48</f>
        <v>Льговский</v>
      </c>
      <c r="B1373" s="40" t="str">
        <f>[1]фидера!C48</f>
        <v>ПС Марьино</v>
      </c>
      <c r="C1373" s="40">
        <f>[1]фидера!D48</f>
        <v>1305</v>
      </c>
      <c r="D1373" s="11" t="s">
        <v>44</v>
      </c>
      <c r="E1373" s="21">
        <f t="shared" si="577"/>
        <v>75.303337199999987</v>
      </c>
      <c r="F1373" s="21">
        <f t="shared" si="577"/>
        <v>73.393527999999989</v>
      </c>
      <c r="G1373" s="21">
        <f t="shared" si="577"/>
        <v>46.424507999999996</v>
      </c>
      <c r="H1373" s="21">
        <f t="shared" si="577"/>
        <v>58.419867999999994</v>
      </c>
      <c r="I1373" s="21">
        <f t="shared" si="577"/>
        <v>23.165011999999997</v>
      </c>
      <c r="J1373" s="21">
        <f t="shared" si="577"/>
        <v>20.268871999999998</v>
      </c>
      <c r="K1373" s="21">
        <f t="shared" si="577"/>
        <v>12.636208</v>
      </c>
      <c r="L1373" s="21">
        <f t="shared" si="577"/>
        <v>-37.633388000000004</v>
      </c>
      <c r="M1373" s="21">
        <f t="shared" si="577"/>
        <v>-72.670519999999982</v>
      </c>
      <c r="N1373" s="21">
        <f t="shared" si="577"/>
        <v>-12.295243999999999</v>
      </c>
      <c r="O1373" s="21">
        <f t="shared" si="577"/>
        <v>0</v>
      </c>
      <c r="P1373" s="21">
        <f t="shared" si="577"/>
        <v>0</v>
      </c>
      <c r="Q1373" s="21">
        <f t="shared" si="575"/>
        <v>187.01218119999999</v>
      </c>
    </row>
    <row r="1374" spans="1:17" ht="40.5" customHeight="1" x14ac:dyDescent="0.25">
      <c r="A1374" s="40" t="str">
        <f>[1]фидера!B49</f>
        <v>Золотухинский</v>
      </c>
      <c r="B1374" s="40" t="str">
        <f>[1]фидера!C49</f>
        <v>Фентисово 35/10</v>
      </c>
      <c r="C1374" s="40" t="str">
        <f>[1]фидера!D49</f>
        <v xml:space="preserve">ВЛ № 2  </v>
      </c>
      <c r="D1374" s="11" t="s">
        <v>44</v>
      </c>
      <c r="E1374" s="21">
        <f t="shared" si="577"/>
        <v>59.523687599999988</v>
      </c>
      <c r="F1374" s="21">
        <f t="shared" si="577"/>
        <v>55.433351999999992</v>
      </c>
      <c r="G1374" s="21">
        <f t="shared" si="577"/>
        <v>-6.0428679999999995</v>
      </c>
      <c r="H1374" s="21">
        <f t="shared" si="577"/>
        <v>103.37781999999999</v>
      </c>
      <c r="I1374" s="21">
        <f t="shared" si="577"/>
        <v>-14.817556</v>
      </c>
      <c r="J1374" s="21">
        <f t="shared" si="577"/>
        <v>-8.7418239999999994</v>
      </c>
      <c r="K1374" s="21">
        <f t="shared" si="577"/>
        <v>39.872247999999999</v>
      </c>
      <c r="L1374" s="21">
        <f t="shared" si="577"/>
        <v>-6.2441600000000008</v>
      </c>
      <c r="M1374" s="21">
        <f t="shared" si="577"/>
        <v>-10.565776</v>
      </c>
      <c r="N1374" s="21">
        <f t="shared" si="577"/>
        <v>-4.5023679999999997</v>
      </c>
      <c r="O1374" s="21">
        <f t="shared" si="577"/>
        <v>0</v>
      </c>
      <c r="P1374" s="21">
        <f t="shared" si="577"/>
        <v>0</v>
      </c>
      <c r="Q1374" s="21">
        <f t="shared" si="575"/>
        <v>207.29255559999996</v>
      </c>
    </row>
    <row r="1375" spans="1:17" ht="40.5" customHeight="1" x14ac:dyDescent="0.25">
      <c r="A1375" s="40" t="str">
        <f>[1]фидера!B50</f>
        <v>Золотухинский</v>
      </c>
      <c r="B1375" s="40" t="str">
        <f>[1]фидера!C50</f>
        <v>Свобода тяговая 110/35/10</v>
      </c>
      <c r="C1375" s="40" t="str">
        <f>[1]фидера!D50</f>
        <v xml:space="preserve">яч.18                   18 </v>
      </c>
      <c r="D1375" s="11" t="s">
        <v>44</v>
      </c>
      <c r="E1375" s="21">
        <f t="shared" si="577"/>
        <v>16.642329600000004</v>
      </c>
      <c r="F1375" s="21">
        <f t="shared" si="577"/>
        <v>-77.444016000000005</v>
      </c>
      <c r="G1375" s="21">
        <f t="shared" si="577"/>
        <v>28.538275999999993</v>
      </c>
      <c r="H1375" s="21">
        <f t="shared" si="577"/>
        <v>-67.371199999999988</v>
      </c>
      <c r="I1375" s="21">
        <f t="shared" si="577"/>
        <v>13.794663999999994</v>
      </c>
      <c r="J1375" s="21">
        <f t="shared" si="577"/>
        <v>7.0534360000000014</v>
      </c>
      <c r="K1375" s="21">
        <f t="shared" si="577"/>
        <v>-96.270979999999966</v>
      </c>
      <c r="L1375" s="21">
        <f t="shared" si="577"/>
        <v>609.31910000000005</v>
      </c>
      <c r="M1375" s="21">
        <f t="shared" si="577"/>
        <v>-4.4571800000000028</v>
      </c>
      <c r="N1375" s="21">
        <f t="shared" si="577"/>
        <v>28.710811999999997</v>
      </c>
      <c r="O1375" s="21">
        <f t="shared" si="577"/>
        <v>0</v>
      </c>
      <c r="P1375" s="21">
        <f t="shared" si="577"/>
        <v>0</v>
      </c>
      <c r="Q1375" s="21">
        <f t="shared" si="575"/>
        <v>458.51524160000008</v>
      </c>
    </row>
    <row r="1376" spans="1:17" ht="40.5" customHeight="1" x14ac:dyDescent="0.25">
      <c r="A1376" s="40" t="str">
        <f>[1]фидера!B51</f>
        <v>Обоянский</v>
      </c>
      <c r="B1376" s="40" t="str">
        <f>[1]фидера!C51</f>
        <v>Долженково 35/10</v>
      </c>
      <c r="C1376" s="40" t="str">
        <f>[1]фидера!D51</f>
        <v>долженково             4815</v>
      </c>
      <c r="D1376" s="11" t="s">
        <v>44</v>
      </c>
      <c r="E1376" s="21">
        <f t="shared" si="577"/>
        <v>133.17560879999999</v>
      </c>
      <c r="F1376" s="21">
        <f t="shared" si="577"/>
        <v>91.135980000000004</v>
      </c>
      <c r="G1376" s="21">
        <f t="shared" si="577"/>
        <v>82.336643999999993</v>
      </c>
      <c r="H1376" s="21">
        <f t="shared" si="577"/>
        <v>62.006152</v>
      </c>
      <c r="I1376" s="21">
        <f t="shared" si="577"/>
        <v>96.279195999999999</v>
      </c>
      <c r="J1376" s="21">
        <f t="shared" si="577"/>
        <v>-2.0745399999999994</v>
      </c>
      <c r="K1376" s="21">
        <f t="shared" si="577"/>
        <v>63.542543999999985</v>
      </c>
      <c r="L1376" s="21">
        <f t="shared" si="577"/>
        <v>50.984387999999996</v>
      </c>
      <c r="M1376" s="21">
        <f t="shared" si="577"/>
        <v>64.413439999999994</v>
      </c>
      <c r="N1376" s="21">
        <f t="shared" si="577"/>
        <v>-3.4466119999999996</v>
      </c>
      <c r="O1376" s="21">
        <f t="shared" si="577"/>
        <v>0</v>
      </c>
      <c r="P1376" s="21">
        <f t="shared" si="577"/>
        <v>0</v>
      </c>
      <c r="Q1376" s="21">
        <f t="shared" si="575"/>
        <v>638.35280079999995</v>
      </c>
    </row>
    <row r="1377" spans="1:17" ht="40.5" customHeight="1" x14ac:dyDescent="0.25">
      <c r="A1377" s="40" t="str">
        <f>[1]фидера!B52</f>
        <v>Обоянский</v>
      </c>
      <c r="B1377" s="40" t="str">
        <f>[1]фидера!C52</f>
        <v>Быканово 35/10</v>
      </c>
      <c r="C1377" s="40" t="str">
        <f>[1]фидера!D52</f>
        <v>стф                             455</v>
      </c>
      <c r="D1377" s="11" t="s">
        <v>44</v>
      </c>
      <c r="E1377" s="21">
        <f t="shared" si="577"/>
        <v>69.780952799999994</v>
      </c>
      <c r="F1377" s="21">
        <f t="shared" si="577"/>
        <v>59.520811999999992</v>
      </c>
      <c r="G1377" s="21">
        <f t="shared" si="577"/>
        <v>99.384844000000001</v>
      </c>
      <c r="H1377" s="21">
        <f t="shared" si="577"/>
        <v>50.327107999999996</v>
      </c>
      <c r="I1377" s="21">
        <f t="shared" si="577"/>
        <v>47.246107999999992</v>
      </c>
      <c r="J1377" s="21">
        <f t="shared" si="577"/>
        <v>25.810563999999999</v>
      </c>
      <c r="K1377" s="21">
        <f t="shared" si="577"/>
        <v>36.043592000000004</v>
      </c>
      <c r="L1377" s="21">
        <f t="shared" si="577"/>
        <v>24.631568000000001</v>
      </c>
      <c r="M1377" s="21">
        <f t="shared" si="577"/>
        <v>40.385747999999992</v>
      </c>
      <c r="N1377" s="21">
        <f t="shared" si="577"/>
        <v>17.179656000000001</v>
      </c>
      <c r="O1377" s="21">
        <f t="shared" si="577"/>
        <v>0</v>
      </c>
      <c r="P1377" s="21">
        <f t="shared" si="577"/>
        <v>0</v>
      </c>
      <c r="Q1377" s="21">
        <f t="shared" si="575"/>
        <v>470.3109528</v>
      </c>
    </row>
    <row r="1378" spans="1:17" ht="40.5" customHeight="1" x14ac:dyDescent="0.25">
      <c r="A1378" s="40" t="str">
        <f>[1]фидера!B53</f>
        <v>Обоянский</v>
      </c>
      <c r="B1378" s="40" t="str">
        <f>[1]фидера!C53</f>
        <v>М.Крюки 35/11</v>
      </c>
      <c r="C1378" s="40" t="str">
        <f>[1]фидера!D53</f>
        <v>яч. 09                         475</v>
      </c>
      <c r="D1378" s="11" t="s">
        <v>44</v>
      </c>
      <c r="E1378" s="21">
        <f t="shared" si="577"/>
        <v>39.139011079999996</v>
      </c>
      <c r="F1378" s="21">
        <f t="shared" si="577"/>
        <v>36.852867999999994</v>
      </c>
      <c r="G1378" s="21">
        <f t="shared" si="577"/>
        <v>39.223183999999996</v>
      </c>
      <c r="H1378" s="21">
        <f t="shared" si="577"/>
        <v>28.443791999999998</v>
      </c>
      <c r="I1378" s="21">
        <f t="shared" si="577"/>
        <v>-17.680831999999999</v>
      </c>
      <c r="J1378" s="21">
        <f t="shared" si="577"/>
        <v>6.0346519999999986</v>
      </c>
      <c r="K1378" s="21">
        <f t="shared" si="577"/>
        <v>9.1238679999999999</v>
      </c>
      <c r="L1378" s="21">
        <f t="shared" si="577"/>
        <v>8.1543799999999997</v>
      </c>
      <c r="M1378" s="21">
        <f t="shared" si="577"/>
        <v>12.989495999999999</v>
      </c>
      <c r="N1378" s="21">
        <f t="shared" si="577"/>
        <v>7.6942839999999997</v>
      </c>
      <c r="O1378" s="21">
        <f t="shared" si="577"/>
        <v>0</v>
      </c>
      <c r="P1378" s="21">
        <f t="shared" si="577"/>
        <v>0</v>
      </c>
      <c r="Q1378" s="21">
        <f t="shared" si="575"/>
        <v>169.97470308000001</v>
      </c>
    </row>
    <row r="1379" spans="1:17" ht="40.5" customHeight="1" x14ac:dyDescent="0.25">
      <c r="A1379" s="40" t="str">
        <f>[1]фидера!B54</f>
        <v>Медвенский</v>
      </c>
      <c r="B1379" s="40" t="str">
        <f>[1]фидера!C54</f>
        <v>Медвенка 110/35/10</v>
      </c>
      <c r="C1379" s="40" t="str">
        <f>[1]фидера!D54</f>
        <v>243.04 Ю-Восточный</v>
      </c>
      <c r="D1379" s="11" t="s">
        <v>44</v>
      </c>
      <c r="E1379" s="21">
        <f t="shared" si="577"/>
        <v>23.019588799999998</v>
      </c>
      <c r="F1379" s="21">
        <f t="shared" si="577"/>
        <v>42.143971999999998</v>
      </c>
      <c r="G1379" s="21">
        <f t="shared" si="577"/>
        <v>23.173227999999998</v>
      </c>
      <c r="H1379" s="21">
        <f t="shared" si="577"/>
        <v>35.694412</v>
      </c>
      <c r="I1379" s="21">
        <f t="shared" si="577"/>
        <v>63.456275999999988</v>
      </c>
      <c r="J1379" s="21">
        <f t="shared" si="577"/>
        <v>74.416420000000002</v>
      </c>
      <c r="K1379" s="21">
        <f t="shared" si="577"/>
        <v>59.524919999999995</v>
      </c>
      <c r="L1379" s="21">
        <f t="shared" si="577"/>
        <v>-4.7734960000000006</v>
      </c>
      <c r="M1379" s="21">
        <f t="shared" si="577"/>
        <v>34.231963999999998</v>
      </c>
      <c r="N1379" s="21">
        <f t="shared" si="577"/>
        <v>13.733044</v>
      </c>
      <c r="O1379" s="21">
        <f t="shared" si="577"/>
        <v>0</v>
      </c>
      <c r="P1379" s="21">
        <f t="shared" si="577"/>
        <v>0</v>
      </c>
      <c r="Q1379" s="21">
        <f t="shared" si="575"/>
        <v>364.62032879999998</v>
      </c>
    </row>
    <row r="1380" spans="1:17" ht="40.5" customHeight="1" x14ac:dyDescent="0.25">
      <c r="A1380" s="40" t="str">
        <f>[1]фидера!B55</f>
        <v>Фатежский</v>
      </c>
      <c r="B1380" s="40" t="str">
        <f>[1]фидера!C55</f>
        <v>ПС 35/10кВ В.Любаж</v>
      </c>
      <c r="C1380" s="40" t="str">
        <f>[1]фидера!D55</f>
        <v>яч. №04 ВЛ 10кВ №3315</v>
      </c>
      <c r="D1380" s="11" t="s">
        <v>44</v>
      </c>
      <c r="E1380" s="21">
        <f t="shared" si="577"/>
        <v>42.999052199999994</v>
      </c>
      <c r="F1380" s="21">
        <f t="shared" si="577"/>
        <v>36.832328000000004</v>
      </c>
      <c r="G1380" s="21">
        <f t="shared" si="577"/>
        <v>22.273575999999998</v>
      </c>
      <c r="H1380" s="21">
        <f t="shared" si="577"/>
        <v>40.426828</v>
      </c>
      <c r="I1380" s="21">
        <f t="shared" si="577"/>
        <v>104.81151199999999</v>
      </c>
      <c r="J1380" s="21">
        <f t="shared" si="577"/>
        <v>-30.785351999999996</v>
      </c>
      <c r="K1380" s="21">
        <f t="shared" si="577"/>
        <v>88.358971999999994</v>
      </c>
      <c r="L1380" s="21">
        <f t="shared" si="577"/>
        <v>102.81502399999998</v>
      </c>
      <c r="M1380" s="21">
        <f t="shared" si="577"/>
        <v>92.692911999999993</v>
      </c>
      <c r="N1380" s="21">
        <f t="shared" si="577"/>
        <v>-2.6743079999999999</v>
      </c>
      <c r="O1380" s="21">
        <f t="shared" si="577"/>
        <v>0</v>
      </c>
      <c r="P1380" s="21">
        <f t="shared" si="577"/>
        <v>0</v>
      </c>
      <c r="Q1380" s="21">
        <f t="shared" si="575"/>
        <v>497.75054419999998</v>
      </c>
    </row>
    <row r="1381" spans="1:17" ht="40.5" customHeight="1" x14ac:dyDescent="0.25">
      <c r="A1381" s="40" t="str">
        <f>[1]фидера!B56</f>
        <v>Фатежский</v>
      </c>
      <c r="B1381" s="40" t="str">
        <f>[1]фидера!C56</f>
        <v>ПC 35/10кВ Шуклино</v>
      </c>
      <c r="C1381" s="40" t="str">
        <f>[1]фидера!D56</f>
        <v>яч.№01 ВЛ 10кВ №351</v>
      </c>
      <c r="D1381" s="11" t="s">
        <v>44</v>
      </c>
      <c r="E1381" s="21">
        <f t="shared" si="577"/>
        <v>55.055457079999996</v>
      </c>
      <c r="F1381" s="21">
        <f t="shared" si="577"/>
        <v>16.280003999999998</v>
      </c>
      <c r="G1381" s="21">
        <f t="shared" si="577"/>
        <v>129.55399599999998</v>
      </c>
      <c r="H1381" s="21">
        <f t="shared" si="577"/>
        <v>44.740227999999995</v>
      </c>
      <c r="I1381" s="21">
        <f t="shared" si="577"/>
        <v>25.679107999999999</v>
      </c>
      <c r="J1381" s="21">
        <f t="shared" si="577"/>
        <v>-6.5399359999999991</v>
      </c>
      <c r="K1381" s="21">
        <f t="shared" si="577"/>
        <v>15.865095999999999</v>
      </c>
      <c r="L1381" s="21">
        <f t="shared" si="577"/>
        <v>-8.6596639999999976</v>
      </c>
      <c r="M1381" s="21">
        <f t="shared" si="577"/>
        <v>-8.4131839999999993</v>
      </c>
      <c r="N1381" s="21">
        <f t="shared" si="577"/>
        <v>6.8069559999999996</v>
      </c>
      <c r="O1381" s="21">
        <f t="shared" si="577"/>
        <v>0</v>
      </c>
      <c r="P1381" s="21">
        <f t="shared" si="577"/>
        <v>0</v>
      </c>
      <c r="Q1381" s="21">
        <f t="shared" si="575"/>
        <v>270.36806107999996</v>
      </c>
    </row>
    <row r="1382" spans="1:17" ht="40.5" customHeight="1" x14ac:dyDescent="0.25">
      <c r="A1382" s="40" t="str">
        <f>[1]фидера!B57</f>
        <v>Фатежский</v>
      </c>
      <c r="B1382" s="40" t="str">
        <f>[1]фидера!C57</f>
        <v>ПС 35/10кВ Глебово</v>
      </c>
      <c r="C1382" s="40" t="str">
        <f>[1]фидера!D57</f>
        <v>яч.№ 8 фидер 378</v>
      </c>
      <c r="D1382" s="11" t="s">
        <v>44</v>
      </c>
      <c r="E1382" s="21">
        <f t="shared" si="577"/>
        <v>73.401744000000008</v>
      </c>
      <c r="F1382" s="21">
        <f t="shared" si="577"/>
        <v>47.225567999999988</v>
      </c>
      <c r="G1382" s="21">
        <f t="shared" si="577"/>
        <v>61.813075999999988</v>
      </c>
      <c r="H1382" s="21">
        <f t="shared" si="577"/>
        <v>30.423847999999992</v>
      </c>
      <c r="I1382" s="21">
        <f t="shared" si="577"/>
        <v>-10.479507999999997</v>
      </c>
      <c r="J1382" s="21">
        <f t="shared" si="577"/>
        <v>43.327075999999998</v>
      </c>
      <c r="K1382" s="21">
        <f t="shared" si="577"/>
        <v>10.196055999999999</v>
      </c>
      <c r="L1382" s="21">
        <f t="shared" si="577"/>
        <v>6.161999999999999</v>
      </c>
      <c r="M1382" s="21">
        <f t="shared" si="577"/>
        <v>12.710152000000001</v>
      </c>
      <c r="N1382" s="21">
        <f t="shared" si="577"/>
        <v>6.9425199999999991</v>
      </c>
      <c r="O1382" s="21">
        <f t="shared" si="577"/>
        <v>0</v>
      </c>
      <c r="P1382" s="21">
        <f t="shared" si="577"/>
        <v>0</v>
      </c>
      <c r="Q1382" s="21">
        <f t="shared" si="575"/>
        <v>281.72253199999994</v>
      </c>
    </row>
    <row r="1383" spans="1:17" ht="40.5" customHeight="1" x14ac:dyDescent="0.25">
      <c r="A1383" s="40" t="str">
        <f>[1]фидера!B58</f>
        <v>Октябрьский</v>
      </c>
      <c r="B1383" s="40" t="str">
        <f>[1]фидера!C58</f>
        <v>ПС 35/10кВ Старково</v>
      </c>
      <c r="C1383" s="40" t="str">
        <f>[1]фидера!D58</f>
        <v>ВЛ 10кВ 560.15</v>
      </c>
      <c r="D1383" s="11" t="s">
        <v>44</v>
      </c>
      <c r="E1383" s="21">
        <f t="shared" ref="E1383:P1398" si="578">E1313*$E$1333</f>
        <v>76.348823199999998</v>
      </c>
      <c r="F1383" s="21">
        <f t="shared" si="578"/>
        <v>47.024275999999993</v>
      </c>
      <c r="G1383" s="21">
        <f t="shared" si="578"/>
        <v>64.150527999999994</v>
      </c>
      <c r="H1383" s="21">
        <f t="shared" si="578"/>
        <v>61.348872</v>
      </c>
      <c r="I1383" s="21">
        <f t="shared" si="578"/>
        <v>12.874471999999999</v>
      </c>
      <c r="J1383" s="21">
        <f t="shared" si="578"/>
        <v>-5.0857040000000007</v>
      </c>
      <c r="K1383" s="21">
        <f t="shared" si="578"/>
        <v>14.542319999999998</v>
      </c>
      <c r="L1383" s="21">
        <f t="shared" si="578"/>
        <v>2.8427360000000004</v>
      </c>
      <c r="M1383" s="21">
        <f t="shared" si="578"/>
        <v>18.913231999999994</v>
      </c>
      <c r="N1383" s="21">
        <f t="shared" si="578"/>
        <v>18.054659999999998</v>
      </c>
      <c r="O1383" s="21">
        <f t="shared" si="578"/>
        <v>0</v>
      </c>
      <c r="P1383" s="21">
        <f t="shared" si="578"/>
        <v>0</v>
      </c>
      <c r="Q1383" s="21">
        <f t="shared" si="575"/>
        <v>311.01421519999997</v>
      </c>
    </row>
    <row r="1384" spans="1:17" ht="40.5" customHeight="1" x14ac:dyDescent="0.25">
      <c r="A1384" s="40" t="str">
        <f>[1]фидера!B59</f>
        <v xml:space="preserve">Курчатовский </v>
      </c>
      <c r="B1384" s="40" t="str">
        <f>[1]фидера!C59</f>
        <v xml:space="preserve">ПС 35/10 Рязаново </v>
      </c>
      <c r="C1384" s="40" t="str">
        <f>[1]фидера!D59</f>
        <v xml:space="preserve"> ВЛ 10 кВ 82507</v>
      </c>
      <c r="D1384" s="11" t="s">
        <v>44</v>
      </c>
      <c r="E1384" s="21">
        <f t="shared" si="578"/>
        <v>13.45287840000001</v>
      </c>
      <c r="F1384" s="21">
        <f t="shared" si="578"/>
        <v>83.94287199999998</v>
      </c>
      <c r="G1384" s="21">
        <f t="shared" si="578"/>
        <v>97.721103999999983</v>
      </c>
      <c r="H1384" s="21">
        <f t="shared" si="578"/>
        <v>54.328299999999999</v>
      </c>
      <c r="I1384" s="21">
        <f t="shared" si="578"/>
        <v>48.774283999999987</v>
      </c>
      <c r="J1384" s="21">
        <f t="shared" si="578"/>
        <v>-22.047635999999997</v>
      </c>
      <c r="K1384" s="21">
        <f t="shared" si="578"/>
        <v>22.815832</v>
      </c>
      <c r="L1384" s="21">
        <f t="shared" si="578"/>
        <v>12.533507999999999</v>
      </c>
      <c r="M1384" s="21">
        <f t="shared" si="578"/>
        <v>15.536456000000003</v>
      </c>
      <c r="N1384" s="21">
        <f t="shared" si="578"/>
        <v>18.477784</v>
      </c>
      <c r="O1384" s="21">
        <f t="shared" si="578"/>
        <v>0</v>
      </c>
      <c r="P1384" s="21">
        <f t="shared" si="578"/>
        <v>0</v>
      </c>
      <c r="Q1384" s="21">
        <f t="shared" si="575"/>
        <v>345.53538239999989</v>
      </c>
    </row>
    <row r="1385" spans="1:17" ht="40.5" customHeight="1" x14ac:dyDescent="0.25">
      <c r="A1385" s="40" t="str">
        <f>[1]фидера!B60</f>
        <v xml:space="preserve">Курчатовский </v>
      </c>
      <c r="B1385" s="40" t="str">
        <f>[1]фидера!C60</f>
        <v xml:space="preserve">ПС 35/10 Сосновый бор </v>
      </c>
      <c r="C1385" s="40" t="str">
        <f>[1]фидера!D60</f>
        <v xml:space="preserve"> ВЛ кВ 10 82201+81901</v>
      </c>
      <c r="D1385" s="11" t="s">
        <v>44</v>
      </c>
      <c r="E1385" s="21">
        <f t="shared" si="578"/>
        <v>209.71520751999995</v>
      </c>
      <c r="F1385" s="21">
        <f t="shared" si="578"/>
        <v>234.677716</v>
      </c>
      <c r="G1385" s="21">
        <f t="shared" si="578"/>
        <v>247.85207199999999</v>
      </c>
      <c r="H1385" s="21">
        <f t="shared" si="578"/>
        <v>68.747379999999993</v>
      </c>
      <c r="I1385" s="21">
        <f t="shared" si="578"/>
        <v>-29.277715999999998</v>
      </c>
      <c r="J1385" s="21">
        <f t="shared" si="578"/>
        <v>-34.868703999999994</v>
      </c>
      <c r="K1385" s="21">
        <f t="shared" si="578"/>
        <v>36.109319999999997</v>
      </c>
      <c r="L1385" s="21">
        <f t="shared" si="578"/>
        <v>47.435075999999995</v>
      </c>
      <c r="M1385" s="21">
        <f t="shared" si="578"/>
        <v>66.204527999999996</v>
      </c>
      <c r="N1385" s="21">
        <f t="shared" si="578"/>
        <v>8.8568479999999994</v>
      </c>
      <c r="O1385" s="21">
        <f t="shared" si="578"/>
        <v>0</v>
      </c>
      <c r="P1385" s="21">
        <f t="shared" si="578"/>
        <v>0</v>
      </c>
      <c r="Q1385" s="21">
        <f t="shared" si="575"/>
        <v>855.45172751999996</v>
      </c>
    </row>
    <row r="1386" spans="1:17" ht="40.5" customHeight="1" x14ac:dyDescent="0.25">
      <c r="A1386" s="40" t="str">
        <f>[1]фидера!B61</f>
        <v>Курский</v>
      </c>
      <c r="B1386" s="40" t="str">
        <f>[1]фидера!C61</f>
        <v>Камыши</v>
      </c>
      <c r="C1386" s="40" t="str">
        <f>[1]фидера!D61</f>
        <v>420.10</v>
      </c>
      <c r="D1386" s="11" t="s">
        <v>44</v>
      </c>
      <c r="E1386" s="21">
        <f t="shared" si="578"/>
        <v>57.325907600000001</v>
      </c>
      <c r="F1386" s="21">
        <f t="shared" si="578"/>
        <v>103.51338399999997</v>
      </c>
      <c r="G1386" s="21">
        <f t="shared" si="578"/>
        <v>106.82443199999999</v>
      </c>
      <c r="H1386" s="21">
        <f t="shared" si="578"/>
        <v>82.763875999999982</v>
      </c>
      <c r="I1386" s="21">
        <f t="shared" si="578"/>
        <v>86.391239999999996</v>
      </c>
      <c r="J1386" s="21">
        <f t="shared" si="578"/>
        <v>53.942147999999996</v>
      </c>
      <c r="K1386" s="21">
        <f t="shared" si="578"/>
        <v>73.229208</v>
      </c>
      <c r="L1386" s="21">
        <f t="shared" si="578"/>
        <v>93.912987999999999</v>
      </c>
      <c r="M1386" s="21">
        <f t="shared" si="578"/>
        <v>57.779019999999988</v>
      </c>
      <c r="N1386" s="21">
        <f t="shared" si="578"/>
        <v>36.117535999999994</v>
      </c>
      <c r="O1386" s="21">
        <f t="shared" si="578"/>
        <v>0</v>
      </c>
      <c r="P1386" s="21">
        <f t="shared" si="578"/>
        <v>0</v>
      </c>
      <c r="Q1386" s="21">
        <f t="shared" si="575"/>
        <v>751.79973959999984</v>
      </c>
    </row>
    <row r="1387" spans="1:17" ht="40.5" customHeight="1" x14ac:dyDescent="0.25">
      <c r="A1387" s="40" t="str">
        <f>[1]фидера!B62</f>
        <v>Курский</v>
      </c>
      <c r="B1387" s="40" t="str">
        <f>[1]фидера!C62</f>
        <v>Сапогово</v>
      </c>
      <c r="C1387" s="40" t="str">
        <f>[1]фидера!D62</f>
        <v>427.16</v>
      </c>
      <c r="D1387" s="11" t="s">
        <v>44</v>
      </c>
      <c r="E1387" s="21">
        <f t="shared" si="578"/>
        <v>266.47692239999998</v>
      </c>
      <c r="F1387" s="21">
        <f t="shared" si="578"/>
        <v>180.55892399999999</v>
      </c>
      <c r="G1387" s="21">
        <f t="shared" si="578"/>
        <v>438.902828</v>
      </c>
      <c r="H1387" s="21">
        <f t="shared" si="578"/>
        <v>207.78263999999999</v>
      </c>
      <c r="I1387" s="21">
        <f t="shared" si="578"/>
        <v>213.97750399999995</v>
      </c>
      <c r="J1387" s="21">
        <f t="shared" si="578"/>
        <v>64.614731999999989</v>
      </c>
      <c r="K1387" s="21">
        <f t="shared" si="578"/>
        <v>140.18139199999999</v>
      </c>
      <c r="L1387" s="21">
        <f t="shared" si="578"/>
        <v>77.041432</v>
      </c>
      <c r="M1387" s="21">
        <f t="shared" si="578"/>
        <v>92.093143999999995</v>
      </c>
      <c r="N1387" s="21">
        <f t="shared" si="578"/>
        <v>3.4507199999999996</v>
      </c>
      <c r="O1387" s="21">
        <f t="shared" si="578"/>
        <v>0</v>
      </c>
      <c r="P1387" s="21">
        <f t="shared" si="578"/>
        <v>0</v>
      </c>
      <c r="Q1387" s="21">
        <f t="shared" si="575"/>
        <v>1685.0802383999999</v>
      </c>
    </row>
    <row r="1388" spans="1:17" ht="40.5" customHeight="1" x14ac:dyDescent="0.25">
      <c r="A1388" s="40" t="str">
        <f>[1]фидера!B63</f>
        <v>Курский</v>
      </c>
      <c r="B1388" s="40" t="str">
        <f>[1]фидера!C63</f>
        <v>Стрелецкая</v>
      </c>
      <c r="C1388" s="40" t="str">
        <f>[1]фидера!D63</f>
        <v>416.5</v>
      </c>
      <c r="D1388" s="11" t="s">
        <v>44</v>
      </c>
      <c r="E1388" s="21">
        <f t="shared" si="578"/>
        <v>174.40933015999997</v>
      </c>
      <c r="F1388" s="21">
        <f t="shared" si="578"/>
        <v>42.71498399999998</v>
      </c>
      <c r="G1388" s="21">
        <f t="shared" si="578"/>
        <v>24.726052000000006</v>
      </c>
      <c r="H1388" s="21">
        <f t="shared" si="578"/>
        <v>57.696859999999994</v>
      </c>
      <c r="I1388" s="21">
        <f t="shared" si="578"/>
        <v>144.01004799999998</v>
      </c>
      <c r="J1388" s="21">
        <f t="shared" si="578"/>
        <v>-9.5716399999999986</v>
      </c>
      <c r="K1388" s="21">
        <f t="shared" si="578"/>
        <v>-22.992476</v>
      </c>
      <c r="L1388" s="21">
        <f t="shared" si="578"/>
        <v>79.304939999999988</v>
      </c>
      <c r="M1388" s="21">
        <f t="shared" si="578"/>
        <v>-12.135031999999994</v>
      </c>
      <c r="N1388" s="21">
        <f t="shared" si="578"/>
        <v>25.662675999999998</v>
      </c>
      <c r="O1388" s="21">
        <f t="shared" si="578"/>
        <v>0</v>
      </c>
      <c r="P1388" s="21">
        <f t="shared" si="578"/>
        <v>0</v>
      </c>
      <c r="Q1388" s="21">
        <f t="shared" si="575"/>
        <v>503.82574215999995</v>
      </c>
    </row>
    <row r="1389" spans="1:17" ht="40.5" customHeight="1" x14ac:dyDescent="0.25">
      <c r="A1389" s="40" t="str">
        <f>[1]фидера!B64</f>
        <v>Курский</v>
      </c>
      <c r="B1389" s="40" t="str">
        <f>[1]фидера!C64</f>
        <v>Моква</v>
      </c>
      <c r="C1389" s="40" t="str">
        <f>[1]фидера!D64</f>
        <v>421.2</v>
      </c>
      <c r="D1389" s="11" t="s">
        <v>44</v>
      </c>
      <c r="E1389" s="21">
        <f t="shared" si="578"/>
        <v>310.21841344000001</v>
      </c>
      <c r="F1389" s="21">
        <f t="shared" si="578"/>
        <v>254.74529599999997</v>
      </c>
      <c r="G1389" s="21">
        <f t="shared" si="578"/>
        <v>736.33024399999988</v>
      </c>
      <c r="H1389" s="21">
        <f t="shared" si="578"/>
        <v>63.22211999999999</v>
      </c>
      <c r="I1389" s="21">
        <f t="shared" si="578"/>
        <v>53.687452000000008</v>
      </c>
      <c r="J1389" s="21">
        <f t="shared" si="578"/>
        <v>156.67501200000001</v>
      </c>
      <c r="K1389" s="21">
        <f t="shared" si="578"/>
        <v>-200.872984</v>
      </c>
      <c r="L1389" s="21">
        <f t="shared" si="578"/>
        <v>72.313124000000002</v>
      </c>
      <c r="M1389" s="21">
        <f t="shared" si="578"/>
        <v>89.837851999999998</v>
      </c>
      <c r="N1389" s="21">
        <f t="shared" si="578"/>
        <v>37.132211999999996</v>
      </c>
      <c r="O1389" s="21">
        <f t="shared" si="578"/>
        <v>0</v>
      </c>
      <c r="P1389" s="21">
        <f t="shared" si="578"/>
        <v>0</v>
      </c>
      <c r="Q1389" s="21">
        <f t="shared" si="575"/>
        <v>1573.2887414399997</v>
      </c>
    </row>
    <row r="1390" spans="1:17" ht="40.5" customHeight="1" x14ac:dyDescent="0.25">
      <c r="A1390" s="40" t="str">
        <f>[1]фидера!B65</f>
        <v>Курский</v>
      </c>
      <c r="B1390" s="40" t="str">
        <f>[1]фидера!C65</f>
        <v>Моква</v>
      </c>
      <c r="C1390" s="40" t="str">
        <f>[1]фидера!D65</f>
        <v>421.2</v>
      </c>
      <c r="D1390" s="11" t="s">
        <v>44</v>
      </c>
      <c r="E1390" s="21">
        <f t="shared" si="578"/>
        <v>310.21841344000001</v>
      </c>
      <c r="F1390" s="21">
        <f t="shared" si="578"/>
        <v>254.74529599999997</v>
      </c>
      <c r="G1390" s="21">
        <f t="shared" si="578"/>
        <v>736.33024399999988</v>
      </c>
      <c r="H1390" s="21">
        <f t="shared" si="578"/>
        <v>63.22211999999999</v>
      </c>
      <c r="I1390" s="21">
        <f t="shared" si="578"/>
        <v>53.687452000000008</v>
      </c>
      <c r="J1390" s="21">
        <f t="shared" si="578"/>
        <v>156.67501200000001</v>
      </c>
      <c r="K1390" s="21">
        <f t="shared" si="578"/>
        <v>-200.872984</v>
      </c>
      <c r="L1390" s="21">
        <f t="shared" si="578"/>
        <v>72.313124000000002</v>
      </c>
      <c r="M1390" s="21">
        <f t="shared" si="578"/>
        <v>89.837851999999998</v>
      </c>
      <c r="N1390" s="21">
        <f t="shared" si="578"/>
        <v>37.132211999999996</v>
      </c>
      <c r="O1390" s="21">
        <f t="shared" si="578"/>
        <v>0</v>
      </c>
      <c r="P1390" s="21">
        <f t="shared" si="578"/>
        <v>0</v>
      </c>
      <c r="Q1390" s="21">
        <f t="shared" si="575"/>
        <v>1573.2887414399997</v>
      </c>
    </row>
    <row r="1391" spans="1:17" ht="40.5" customHeight="1" x14ac:dyDescent="0.25">
      <c r="A1391" s="40" t="str">
        <f>[1]фидера!B66</f>
        <v>Обоянский</v>
      </c>
      <c r="B1391" s="40" t="str">
        <f>[1]фидера!C66</f>
        <v>Шипы 35/10</v>
      </c>
      <c r="C1391" s="40" t="str">
        <f>[1]фидера!D66</f>
        <v>пятилетка                 4914</v>
      </c>
      <c r="D1391" s="11" t="s">
        <v>44</v>
      </c>
      <c r="E1391" s="21">
        <f t="shared" si="578"/>
        <v>28.355880799999998</v>
      </c>
      <c r="F1391" s="21">
        <f t="shared" si="578"/>
        <v>42.090567999999998</v>
      </c>
      <c r="G1391" s="21">
        <f t="shared" si="578"/>
        <v>41.963219999999993</v>
      </c>
      <c r="H1391" s="21">
        <f t="shared" si="578"/>
        <v>17.380947999999997</v>
      </c>
      <c r="I1391" s="21">
        <f t="shared" si="578"/>
        <v>18.206655999999999</v>
      </c>
      <c r="J1391" s="21">
        <f t="shared" si="578"/>
        <v>24.545299999999997</v>
      </c>
      <c r="K1391" s="21">
        <f t="shared" si="578"/>
        <v>12.287027999999998</v>
      </c>
      <c r="L1391" s="21">
        <f t="shared" si="578"/>
        <v>25.732511999999996</v>
      </c>
      <c r="M1391" s="21">
        <f t="shared" si="578"/>
        <v>13.174355999999998</v>
      </c>
      <c r="N1391" s="21">
        <f t="shared" si="578"/>
        <v>9.345699999999999</v>
      </c>
      <c r="O1391" s="21">
        <f t="shared" si="578"/>
        <v>0</v>
      </c>
      <c r="P1391" s="21">
        <f t="shared" si="578"/>
        <v>0</v>
      </c>
      <c r="Q1391" s="21">
        <f t="shared" si="575"/>
        <v>233.08216879999995</v>
      </c>
    </row>
    <row r="1392" spans="1:17" ht="40.5" customHeight="1" x14ac:dyDescent="0.25">
      <c r="A1392" s="40" t="str">
        <f>[1]фидера!B67</f>
        <v>Курский</v>
      </c>
      <c r="B1392" s="40" t="str">
        <f>[1]фидера!C67</f>
        <v>Б.Жирово</v>
      </c>
      <c r="C1392" s="40" t="str">
        <f>[1]фидера!D67</f>
        <v>478.11</v>
      </c>
      <c r="D1392" s="11" t="s">
        <v>44</v>
      </c>
      <c r="E1392" s="21">
        <f t="shared" si="578"/>
        <v>215.77820471999996</v>
      </c>
      <c r="F1392" s="21">
        <f t="shared" si="578"/>
        <v>310.31010400000002</v>
      </c>
      <c r="G1392" s="21">
        <f t="shared" si="578"/>
        <v>231.62958</v>
      </c>
      <c r="H1392" s="21">
        <f t="shared" si="578"/>
        <v>142.67084</v>
      </c>
      <c r="I1392" s="21">
        <f t="shared" si="578"/>
        <v>113.24112799999997</v>
      </c>
      <c r="J1392" s="21">
        <f t="shared" si="578"/>
        <v>89.54207599999998</v>
      </c>
      <c r="K1392" s="21">
        <f t="shared" si="578"/>
        <v>-38.241371999999991</v>
      </c>
      <c r="L1392" s="21">
        <f t="shared" si="578"/>
        <v>56.575375999999999</v>
      </c>
      <c r="M1392" s="21">
        <f t="shared" si="578"/>
        <v>82.895331999999996</v>
      </c>
      <c r="N1392" s="21">
        <f t="shared" si="578"/>
        <v>29.372199999999999</v>
      </c>
      <c r="O1392" s="21">
        <f t="shared" si="578"/>
        <v>0</v>
      </c>
      <c r="P1392" s="21">
        <f t="shared" si="578"/>
        <v>0</v>
      </c>
      <c r="Q1392" s="21">
        <f t="shared" si="575"/>
        <v>1233.7734687200002</v>
      </c>
    </row>
    <row r="1393" spans="1:17" ht="40.5" customHeight="1" x14ac:dyDescent="0.25">
      <c r="A1393" s="40" t="str">
        <f>[1]фидера!B68</f>
        <v>Октябрьский</v>
      </c>
      <c r="B1393" s="40" t="str">
        <f>[1]фидера!C68</f>
        <v>ПC 35/10кВ Лобазовка</v>
      </c>
      <c r="C1393" s="40" t="str">
        <f>[1]фидера!D68</f>
        <v>ВЛ 10кВ 554.06</v>
      </c>
      <c r="D1393" s="11" t="s">
        <v>44</v>
      </c>
      <c r="E1393" s="21">
        <f t="shared" si="578"/>
        <v>276.06491223999996</v>
      </c>
      <c r="F1393" s="21">
        <f t="shared" si="578"/>
        <v>300.97672799999992</v>
      </c>
      <c r="G1393" s="21">
        <f t="shared" si="578"/>
        <v>70.854783999999995</v>
      </c>
      <c r="H1393" s="21">
        <f t="shared" si="578"/>
        <v>189.12410399999996</v>
      </c>
      <c r="I1393" s="21">
        <f t="shared" si="578"/>
        <v>-1.5158519999999989</v>
      </c>
      <c r="J1393" s="21">
        <f t="shared" si="578"/>
        <v>128.420188</v>
      </c>
      <c r="K1393" s="21">
        <f t="shared" si="578"/>
        <v>74.416420000000002</v>
      </c>
      <c r="L1393" s="21">
        <f t="shared" si="578"/>
        <v>-18.210764000000001</v>
      </c>
      <c r="M1393" s="21">
        <f t="shared" si="578"/>
        <v>68.607708000000002</v>
      </c>
      <c r="N1393" s="21">
        <f t="shared" si="578"/>
        <v>50.581803999999998</v>
      </c>
      <c r="O1393" s="21">
        <f t="shared" si="578"/>
        <v>0</v>
      </c>
      <c r="P1393" s="21">
        <f t="shared" si="578"/>
        <v>0</v>
      </c>
      <c r="Q1393" s="21">
        <f t="shared" si="575"/>
        <v>1139.3200322399998</v>
      </c>
    </row>
    <row r="1394" spans="1:17" ht="40.5" customHeight="1" x14ac:dyDescent="0.25">
      <c r="A1394" s="40" t="str">
        <f>[1]фидера!B69</f>
        <v>Курский</v>
      </c>
      <c r="B1394" s="40" t="str">
        <f>[1]фидера!C69</f>
        <v>Камыши</v>
      </c>
      <c r="C1394" s="40" t="str">
        <f>[1]фидера!D69</f>
        <v>420.16</v>
      </c>
      <c r="D1394" s="11" t="s">
        <v>44</v>
      </c>
      <c r="E1394" s="21">
        <f t="shared" si="578"/>
        <v>68.936347999999995</v>
      </c>
      <c r="F1394" s="21">
        <f t="shared" si="578"/>
        <v>79.411747999999989</v>
      </c>
      <c r="G1394" s="21">
        <f t="shared" si="578"/>
        <v>-0.99002799999999991</v>
      </c>
      <c r="H1394" s="21">
        <f t="shared" si="578"/>
        <v>-0.8914359999999999</v>
      </c>
      <c r="I1394" s="21">
        <f t="shared" si="578"/>
        <v>23.805859999999999</v>
      </c>
      <c r="J1394" s="21">
        <f t="shared" si="578"/>
        <v>3.146728</v>
      </c>
      <c r="K1394" s="21">
        <f t="shared" si="578"/>
        <v>39.675063999999992</v>
      </c>
      <c r="L1394" s="21">
        <f t="shared" si="578"/>
        <v>-0.20540000000000017</v>
      </c>
      <c r="M1394" s="21">
        <f t="shared" si="578"/>
        <v>17.426136</v>
      </c>
      <c r="N1394" s="21">
        <f t="shared" si="578"/>
        <v>4.0587039999999996</v>
      </c>
      <c r="O1394" s="21">
        <f t="shared" si="578"/>
        <v>0</v>
      </c>
      <c r="P1394" s="21">
        <f t="shared" si="578"/>
        <v>0</v>
      </c>
      <c r="Q1394" s="21">
        <f t="shared" si="575"/>
        <v>234.37372400000001</v>
      </c>
    </row>
    <row r="1395" spans="1:17" ht="40.5" customHeight="1" x14ac:dyDescent="0.25">
      <c r="A1395" s="40" t="str">
        <f>[1]фидера!B70</f>
        <v>Курский</v>
      </c>
      <c r="B1395" s="40" t="str">
        <f>[1]фидера!C70</f>
        <v>Сапогово</v>
      </c>
      <c r="C1395" s="40" t="str">
        <f>[1]фидера!D70</f>
        <v>427.13</v>
      </c>
      <c r="D1395" s="11" t="s">
        <v>44</v>
      </c>
      <c r="E1395" s="21">
        <f t="shared" si="578"/>
        <v>386.07583767999995</v>
      </c>
      <c r="F1395" s="21">
        <f t="shared" si="578"/>
        <v>127.31513599999998</v>
      </c>
      <c r="G1395" s="21">
        <f t="shared" si="578"/>
        <v>110.84616399999999</v>
      </c>
      <c r="H1395" s="21">
        <f t="shared" si="578"/>
        <v>11.11214</v>
      </c>
      <c r="I1395" s="21">
        <f t="shared" si="578"/>
        <v>40.685631999999998</v>
      </c>
      <c r="J1395" s="21">
        <f t="shared" si="578"/>
        <v>95.071444</v>
      </c>
      <c r="K1395" s="21">
        <f t="shared" si="578"/>
        <v>334.28439200000003</v>
      </c>
      <c r="L1395" s="21">
        <f t="shared" si="578"/>
        <v>14.718963999999993</v>
      </c>
      <c r="M1395" s="21">
        <f t="shared" si="578"/>
        <v>-195.17108000000002</v>
      </c>
      <c r="N1395" s="21">
        <f t="shared" si="578"/>
        <v>-7.1889999999999992</v>
      </c>
      <c r="O1395" s="21">
        <f t="shared" si="578"/>
        <v>0</v>
      </c>
      <c r="P1395" s="21">
        <f t="shared" si="578"/>
        <v>0</v>
      </c>
      <c r="Q1395" s="21">
        <f t="shared" si="575"/>
        <v>917.74962967999966</v>
      </c>
    </row>
    <row r="1396" spans="1:17" ht="40.5" customHeight="1" x14ac:dyDescent="0.25">
      <c r="A1396" s="40" t="str">
        <f>[1]фидера!B71</f>
        <v>Фатежский</v>
      </c>
      <c r="B1396" s="40" t="str">
        <f>[1]фидера!C71</f>
        <v>ПС 35/10кВ В.Любаж</v>
      </c>
      <c r="C1396" s="40" t="str">
        <f>[1]фидера!D71</f>
        <v>яч. №03 ВЛ 10кВ №332</v>
      </c>
      <c r="D1396" s="11" t="s">
        <v>44</v>
      </c>
      <c r="E1396" s="21">
        <f t="shared" si="578"/>
        <v>40.6786484</v>
      </c>
      <c r="F1396" s="21">
        <f t="shared" si="578"/>
        <v>69.655247999999986</v>
      </c>
      <c r="G1396" s="21">
        <f t="shared" si="578"/>
        <v>113.425988</v>
      </c>
      <c r="H1396" s="21">
        <f t="shared" si="578"/>
        <v>160.503668</v>
      </c>
      <c r="I1396" s="21">
        <f t="shared" si="578"/>
        <v>69.934591999999995</v>
      </c>
      <c r="J1396" s="21">
        <f t="shared" si="578"/>
        <v>122.50466799999998</v>
      </c>
      <c r="K1396" s="21">
        <f t="shared" si="578"/>
        <v>34.65097999999999</v>
      </c>
      <c r="L1396" s="21">
        <f t="shared" si="578"/>
        <v>17.401487999999997</v>
      </c>
      <c r="M1396" s="21">
        <f t="shared" si="578"/>
        <v>-12.895011999999999</v>
      </c>
      <c r="N1396" s="21">
        <f t="shared" si="578"/>
        <v>16.004767999999999</v>
      </c>
      <c r="O1396" s="21">
        <f t="shared" si="578"/>
        <v>0</v>
      </c>
      <c r="P1396" s="21">
        <f t="shared" si="578"/>
        <v>0</v>
      </c>
      <c r="Q1396" s="21">
        <f t="shared" si="575"/>
        <v>631.86503640000001</v>
      </c>
    </row>
    <row r="1397" spans="1:17" ht="40.5" customHeight="1" x14ac:dyDescent="0.25">
      <c r="A1397" s="40" t="str">
        <f>[1]фидера!B72</f>
        <v xml:space="preserve">Курчатовский </v>
      </c>
      <c r="B1397" s="40" t="str">
        <f>[1]фидера!C72</f>
        <v>ПС Иванино 35/10+Теплицы 35/10+Рязаново 35/10</v>
      </c>
      <c r="C1397" s="40" t="str">
        <f>[1]фидера!D72</f>
        <v xml:space="preserve"> ВЛ 10 кВ 8505+8185+82505</v>
      </c>
      <c r="D1397" s="11" t="s">
        <v>44</v>
      </c>
      <c r="E1397" s="21">
        <f t="shared" si="578"/>
        <v>176.35701511999997</v>
      </c>
      <c r="F1397" s="21">
        <f t="shared" si="578"/>
        <v>217.39946800000001</v>
      </c>
      <c r="G1397" s="21">
        <f t="shared" si="578"/>
        <v>317.44159199999996</v>
      </c>
      <c r="H1397" s="21">
        <f t="shared" si="578"/>
        <v>235.38018399999999</v>
      </c>
      <c r="I1397" s="21">
        <f t="shared" si="578"/>
        <v>-11.72423200000001</v>
      </c>
      <c r="J1397" s="21">
        <f t="shared" si="578"/>
        <v>171.95266399999994</v>
      </c>
      <c r="K1397" s="21">
        <f t="shared" si="578"/>
        <v>90.474592000000001</v>
      </c>
      <c r="L1397" s="21">
        <f t="shared" si="578"/>
        <v>48.88519999999999</v>
      </c>
      <c r="M1397" s="21">
        <f t="shared" si="578"/>
        <v>257.17312399999997</v>
      </c>
      <c r="N1397" s="21">
        <f t="shared" si="578"/>
        <v>115.09383599999998</v>
      </c>
      <c r="O1397" s="21">
        <f t="shared" si="578"/>
        <v>0</v>
      </c>
      <c r="P1397" s="21">
        <f t="shared" si="578"/>
        <v>0</v>
      </c>
      <c r="Q1397" s="21">
        <f t="shared" si="575"/>
        <v>1618.4334431199998</v>
      </c>
    </row>
    <row r="1398" spans="1:17" ht="40.5" customHeight="1" x14ac:dyDescent="0.25">
      <c r="A1398" s="40" t="str">
        <f>[1]фидера!B73</f>
        <v>Курский</v>
      </c>
      <c r="B1398" s="40" t="str">
        <f>[1]фидера!C73</f>
        <v>Новая</v>
      </c>
      <c r="C1398" s="40" t="str">
        <f>[1]фидера!D73</f>
        <v>414.1</v>
      </c>
      <c r="D1398" s="11" t="s">
        <v>44</v>
      </c>
      <c r="E1398" s="21">
        <f t="shared" si="578"/>
        <v>441.28678256000001</v>
      </c>
      <c r="F1398" s="21">
        <f t="shared" si="578"/>
        <v>525.56108800000004</v>
      </c>
      <c r="G1398" s="21">
        <f t="shared" si="578"/>
        <v>1001.5961279999999</v>
      </c>
      <c r="H1398" s="21">
        <f t="shared" si="578"/>
        <v>27.022423999999994</v>
      </c>
      <c r="I1398" s="21">
        <f t="shared" si="578"/>
        <v>92.479295999999977</v>
      </c>
      <c r="J1398" s="21">
        <f t="shared" si="578"/>
        <v>126.555156</v>
      </c>
      <c r="K1398" s="21">
        <f t="shared" si="578"/>
        <v>-52.418079999999996</v>
      </c>
      <c r="L1398" s="21">
        <f t="shared" si="578"/>
        <v>96.607835999999992</v>
      </c>
      <c r="M1398" s="21">
        <f t="shared" si="578"/>
        <v>147.62098</v>
      </c>
      <c r="N1398" s="21">
        <f t="shared" si="578"/>
        <v>34.835839999999997</v>
      </c>
      <c r="O1398" s="21">
        <f t="shared" si="578"/>
        <v>0</v>
      </c>
      <c r="P1398" s="21">
        <f t="shared" si="578"/>
        <v>0</v>
      </c>
      <c r="Q1398" s="21">
        <f t="shared" si="575"/>
        <v>2441.1474505600004</v>
      </c>
    </row>
    <row r="1399" spans="1:17" ht="40.5" customHeight="1" x14ac:dyDescent="0.25">
      <c r="A1399" s="40" t="str">
        <f>[1]фидера!B74</f>
        <v>Курский</v>
      </c>
      <c r="B1399" s="40" t="str">
        <f>[1]фидера!C74</f>
        <v>Оросительная</v>
      </c>
      <c r="C1399" s="40" t="str">
        <f>[1]фидера!D74</f>
        <v>415.8</v>
      </c>
      <c r="D1399" s="11" t="s">
        <v>44</v>
      </c>
      <c r="E1399" s="21">
        <f t="shared" ref="E1399:P1401" si="579">E1329*$E$1333</f>
        <v>425.98727600000007</v>
      </c>
      <c r="F1399" s="21">
        <f t="shared" si="579"/>
        <v>475.44348800000006</v>
      </c>
      <c r="G1399" s="21">
        <f t="shared" si="579"/>
        <v>254.014072</v>
      </c>
      <c r="H1399" s="21">
        <f t="shared" si="579"/>
        <v>466.06903199999988</v>
      </c>
      <c r="I1399" s="21">
        <f t="shared" si="579"/>
        <v>-4.7283079999999984</v>
      </c>
      <c r="J1399" s="21">
        <f t="shared" si="579"/>
        <v>-28.949076000000002</v>
      </c>
      <c r="K1399" s="21">
        <f t="shared" si="579"/>
        <v>146.0394</v>
      </c>
      <c r="L1399" s="21">
        <f t="shared" si="579"/>
        <v>-86.637719999999987</v>
      </c>
      <c r="M1399" s="21">
        <f t="shared" si="579"/>
        <v>241.17246399999996</v>
      </c>
      <c r="N1399" s="21">
        <f t="shared" si="579"/>
        <v>110.09850799999998</v>
      </c>
      <c r="O1399" s="21">
        <f t="shared" si="579"/>
        <v>0</v>
      </c>
      <c r="P1399" s="21">
        <f t="shared" si="579"/>
        <v>0</v>
      </c>
      <c r="Q1399" s="21">
        <f t="shared" ref="Q1399:Q1402" si="580">SUM(E1399:P1399)</f>
        <v>1998.5091360000001</v>
      </c>
    </row>
    <row r="1400" spans="1:17" ht="40.5" customHeight="1" x14ac:dyDescent="0.25">
      <c r="A1400" s="40" t="str">
        <f>[1]фидера!B75</f>
        <v>Курский</v>
      </c>
      <c r="B1400" s="40" t="str">
        <f>[1]фидера!C75</f>
        <v>Садовая</v>
      </c>
      <c r="C1400" s="40" t="str">
        <f>[1]фидера!D75</f>
        <v>403.23</v>
      </c>
      <c r="D1400" s="11" t="s">
        <v>44</v>
      </c>
      <c r="E1400" s="21">
        <f t="shared" si="579"/>
        <v>414.0826206399999</v>
      </c>
      <c r="F1400" s="21">
        <f t="shared" si="579"/>
        <v>511.39259599999991</v>
      </c>
      <c r="G1400" s="21">
        <f t="shared" si="579"/>
        <v>483.90185999999989</v>
      </c>
      <c r="H1400" s="21">
        <f t="shared" si="579"/>
        <v>338.01445599999994</v>
      </c>
      <c r="I1400" s="21">
        <f t="shared" si="579"/>
        <v>-74.995647999999989</v>
      </c>
      <c r="J1400" s="21">
        <f t="shared" si="579"/>
        <v>46.054787999999988</v>
      </c>
      <c r="K1400" s="21">
        <f t="shared" si="579"/>
        <v>-71.179315999999957</v>
      </c>
      <c r="L1400" s="21">
        <f t="shared" si="579"/>
        <v>89.743367999999975</v>
      </c>
      <c r="M1400" s="21">
        <f t="shared" si="579"/>
        <v>74.605388000000005</v>
      </c>
      <c r="N1400" s="21">
        <f t="shared" si="579"/>
        <v>-9.9836723999999979</v>
      </c>
      <c r="O1400" s="21">
        <f t="shared" si="579"/>
        <v>0</v>
      </c>
      <c r="P1400" s="21">
        <f t="shared" si="579"/>
        <v>0</v>
      </c>
      <c r="Q1400" s="21">
        <f t="shared" si="580"/>
        <v>1801.6364402399995</v>
      </c>
    </row>
    <row r="1401" spans="1:17" ht="40.5" customHeight="1" x14ac:dyDescent="0.25">
      <c r="A1401" s="40" t="str">
        <f>[1]фидера!B76</f>
        <v>Курский</v>
      </c>
      <c r="B1401" s="40" t="str">
        <f>[1]фидера!C76</f>
        <v>Мурыновка</v>
      </c>
      <c r="C1401" s="40" t="str">
        <f>[1]фидера!D76</f>
        <v>422.2</v>
      </c>
      <c r="D1401" s="11" t="s">
        <v>44</v>
      </c>
      <c r="E1401" s="21">
        <f t="shared" si="579"/>
        <v>233.99578799999998</v>
      </c>
      <c r="F1401" s="21">
        <f t="shared" si="579"/>
        <v>204.52910399999996</v>
      </c>
      <c r="G1401" s="21">
        <f t="shared" si="579"/>
        <v>521.91729199999997</v>
      </c>
      <c r="H1401" s="21">
        <f t="shared" si="579"/>
        <v>246.18833199999995</v>
      </c>
      <c r="I1401" s="21">
        <f t="shared" si="579"/>
        <v>218.93175199999996</v>
      </c>
      <c r="J1401" s="21">
        <f t="shared" si="579"/>
        <v>85.647691999999992</v>
      </c>
      <c r="K1401" s="21">
        <f t="shared" si="579"/>
        <v>122.595044</v>
      </c>
      <c r="L1401" s="21">
        <f t="shared" si="579"/>
        <v>187.93278399999997</v>
      </c>
      <c r="M1401" s="21">
        <f t="shared" si="579"/>
        <v>142.51884399999997</v>
      </c>
      <c r="N1401" s="21">
        <f t="shared" si="579"/>
        <v>35.489011999999995</v>
      </c>
      <c r="O1401" s="21">
        <f t="shared" si="579"/>
        <v>0</v>
      </c>
      <c r="P1401" s="21">
        <f t="shared" si="579"/>
        <v>0</v>
      </c>
      <c r="Q1401" s="21">
        <f t="shared" si="580"/>
        <v>1999.7456439999994</v>
      </c>
    </row>
    <row r="1402" spans="1:17" ht="40.5" customHeight="1" x14ac:dyDescent="0.25">
      <c r="A1402" s="41"/>
      <c r="B1402" s="41" t="str">
        <f>[1]фидера!C77</f>
        <v>ВСЕГО</v>
      </c>
      <c r="C1402" s="41"/>
      <c r="D1402" s="10" t="s">
        <v>44</v>
      </c>
      <c r="E1402" s="22">
        <f>SUM(E1334:E1401)</f>
        <v>9935.0407046800028</v>
      </c>
      <c r="F1402" s="22">
        <f t="shared" ref="F1402:P1402" si="581">SUM(F1334:F1401)</f>
        <v>9243.373827999998</v>
      </c>
      <c r="G1402" s="22">
        <f t="shared" si="581"/>
        <v>10270.809275999998</v>
      </c>
      <c r="H1402" s="22">
        <f t="shared" si="581"/>
        <v>5810.3716319999976</v>
      </c>
      <c r="I1402" s="22">
        <f t="shared" si="581"/>
        <v>3477.7711799999993</v>
      </c>
      <c r="J1402" s="22">
        <f t="shared" si="581"/>
        <v>2557.0040599999993</v>
      </c>
      <c r="K1402" s="22">
        <f t="shared" si="581"/>
        <v>1373.28386</v>
      </c>
      <c r="L1402" s="22">
        <f t="shared" si="581"/>
        <v>2497.0478000000003</v>
      </c>
      <c r="M1402" s="22">
        <f t="shared" si="581"/>
        <v>3568.792136</v>
      </c>
      <c r="N1402" s="22">
        <f t="shared" si="581"/>
        <v>1492.3215129333335</v>
      </c>
      <c r="O1402" s="22">
        <f t="shared" si="581"/>
        <v>0</v>
      </c>
      <c r="P1402" s="22">
        <f t="shared" si="581"/>
        <v>0</v>
      </c>
      <c r="Q1402" s="22">
        <f t="shared" si="580"/>
        <v>50225.815989613322</v>
      </c>
    </row>
    <row r="1403" spans="1:17" ht="40.5" customHeight="1" x14ac:dyDescent="0.25">
      <c r="A1403" s="40" t="str">
        <f>[1]фидера!B9</f>
        <v>Медвенский</v>
      </c>
      <c r="B1403" s="40" t="str">
        <f>[1]фидера!C9</f>
        <v>Компрессорная 110/10</v>
      </c>
      <c r="C1403" s="40" t="str">
        <f>[1]фидера!D9</f>
        <v>242.15</v>
      </c>
      <c r="D1403" s="14" t="s">
        <v>45</v>
      </c>
      <c r="E1403" s="28">
        <f>E1334*0.9</f>
        <v>47.839549680000005</v>
      </c>
      <c r="F1403" s="28">
        <f t="shared" ref="F1403:P1418" si="582">F1334*0.9</f>
        <v>31.459474799999992</v>
      </c>
      <c r="G1403" s="28">
        <f t="shared" si="582"/>
        <v>44.277667199999989</v>
      </c>
      <c r="H1403" s="28">
        <f t="shared" si="582"/>
        <v>12.5963604</v>
      </c>
      <c r="I1403" s="28">
        <f t="shared" si="582"/>
        <v>5.3905175999999999</v>
      </c>
      <c r="J1403" s="28">
        <v>0</v>
      </c>
      <c r="K1403" s="28">
        <f t="shared" si="582"/>
        <v>1.2385619999999966</v>
      </c>
      <c r="L1403" s="28">
        <f t="shared" si="582"/>
        <v>20.652559200000002</v>
      </c>
      <c r="M1403" s="28">
        <f t="shared" si="582"/>
        <v>5.4607644000000004</v>
      </c>
      <c r="N1403" s="28">
        <f t="shared" si="582"/>
        <v>15.248485199999998</v>
      </c>
      <c r="O1403" s="28">
        <f t="shared" si="582"/>
        <v>0</v>
      </c>
      <c r="P1403" s="28">
        <f t="shared" si="582"/>
        <v>0</v>
      </c>
      <c r="Q1403" s="28">
        <f t="shared" ref="Q1403:Q1466" si="583">SUM(E1403:P1403)</f>
        <v>184.16394048000001</v>
      </c>
    </row>
    <row r="1404" spans="1:17" ht="40.5" customHeight="1" x14ac:dyDescent="0.25">
      <c r="A1404" s="40" t="str">
        <f>[1]фидера!B10</f>
        <v>Фатежский</v>
      </c>
      <c r="B1404" s="40" t="str">
        <f>[1]фидера!C10</f>
        <v>ПС 35/10кВ Глебово</v>
      </c>
      <c r="C1404" s="40" t="str">
        <f>[1]фидера!D10</f>
        <v>яч.№ 6 фидер 376</v>
      </c>
      <c r="D1404" s="14" t="s">
        <v>45</v>
      </c>
      <c r="E1404" s="28">
        <f t="shared" ref="E1404:P1419" si="584">E1335*0.9</f>
        <v>38.71264175999999</v>
      </c>
      <c r="F1404" s="28">
        <f t="shared" si="584"/>
        <v>12.0454776</v>
      </c>
      <c r="G1404" s="28">
        <f t="shared" si="584"/>
        <v>64.327582800000002</v>
      </c>
      <c r="H1404" s="28">
        <f t="shared" si="584"/>
        <v>21.184955999999996</v>
      </c>
      <c r="I1404" s="28">
        <f t="shared" si="584"/>
        <v>11.849525999999999</v>
      </c>
      <c r="J1404" s="28">
        <f t="shared" si="584"/>
        <v>39.497187599999997</v>
      </c>
      <c r="K1404" s="28">
        <v>0</v>
      </c>
      <c r="L1404" s="28">
        <v>0</v>
      </c>
      <c r="M1404" s="28">
        <f t="shared" si="584"/>
        <v>31.049085600000002</v>
      </c>
      <c r="N1404" s="28">
        <f t="shared" si="584"/>
        <v>8.4222215999999985</v>
      </c>
      <c r="O1404" s="28">
        <f t="shared" si="582"/>
        <v>0</v>
      </c>
      <c r="P1404" s="28">
        <f t="shared" si="582"/>
        <v>0</v>
      </c>
      <c r="Q1404" s="28">
        <f t="shared" si="583"/>
        <v>227.08867895999998</v>
      </c>
    </row>
    <row r="1405" spans="1:17" ht="40.5" customHeight="1" x14ac:dyDescent="0.25">
      <c r="A1405" s="40" t="str">
        <f>[1]фидера!B11</f>
        <v>Октябрьский</v>
      </c>
      <c r="B1405" s="40" t="str">
        <f>[1]фидера!C11</f>
        <v>ПC 35/10кВ Лобазовка</v>
      </c>
      <c r="C1405" s="40" t="str">
        <f>[1]фидера!D11</f>
        <v>ВЛ 10кВ 554.09</v>
      </c>
      <c r="D1405" s="14" t="s">
        <v>45</v>
      </c>
      <c r="E1405" s="28">
        <f t="shared" si="584"/>
        <v>174.78172857599998</v>
      </c>
      <c r="F1405" s="28">
        <f t="shared" si="584"/>
        <v>182.67125759999999</v>
      </c>
      <c r="G1405" s="28">
        <f t="shared" si="584"/>
        <v>92.463274799999994</v>
      </c>
      <c r="H1405" s="28">
        <f t="shared" si="584"/>
        <v>109.363176</v>
      </c>
      <c r="I1405" s="28">
        <f t="shared" si="584"/>
        <v>17.099549999999997</v>
      </c>
      <c r="J1405" s="28">
        <f t="shared" si="584"/>
        <v>79.423250400000001</v>
      </c>
      <c r="K1405" s="28">
        <f t="shared" si="584"/>
        <v>64.327582800000002</v>
      </c>
      <c r="L1405" s="28">
        <f t="shared" si="584"/>
        <v>2.6065260000000001</v>
      </c>
      <c r="M1405" s="28">
        <f t="shared" si="584"/>
        <v>71.289410400000008</v>
      </c>
      <c r="N1405" s="28">
        <f t="shared" si="584"/>
        <v>32.2987392</v>
      </c>
      <c r="O1405" s="28">
        <f t="shared" si="582"/>
        <v>0</v>
      </c>
      <c r="P1405" s="28">
        <f t="shared" si="582"/>
        <v>0</v>
      </c>
      <c r="Q1405" s="28">
        <f t="shared" si="583"/>
        <v>826.32449577600005</v>
      </c>
    </row>
    <row r="1406" spans="1:17" ht="40.5" customHeight="1" x14ac:dyDescent="0.25">
      <c r="A1406" s="40" t="str">
        <f>[1]фидера!B12</f>
        <v xml:space="preserve">Курчатовский </v>
      </c>
      <c r="B1406" s="40" t="str">
        <f>[1]фидера!C12</f>
        <v xml:space="preserve">ПС 35/10 Иванино +ПС 35/10 Афанасьевка </v>
      </c>
      <c r="C1406" s="40" t="str">
        <f>[1]фидера!D12</f>
        <v xml:space="preserve"> ВЛ 10 кВ 8514+81906</v>
      </c>
      <c r="D1406" s="14" t="s">
        <v>45</v>
      </c>
      <c r="E1406" s="28">
        <f t="shared" si="584"/>
        <v>329.83830360000002</v>
      </c>
      <c r="F1406" s="28">
        <f t="shared" si="584"/>
        <v>291.26541600000002</v>
      </c>
      <c r="G1406" s="28">
        <f t="shared" si="584"/>
        <v>196.03293839999995</v>
      </c>
      <c r="H1406" s="28">
        <f t="shared" si="584"/>
        <v>178.91120519999998</v>
      </c>
      <c r="I1406" s="28">
        <f t="shared" si="584"/>
        <v>35.929389600000015</v>
      </c>
      <c r="J1406" s="28">
        <f t="shared" si="584"/>
        <v>102.95592839999999</v>
      </c>
      <c r="K1406" s="28">
        <v>0</v>
      </c>
      <c r="L1406" s="28">
        <f t="shared" si="584"/>
        <v>134.33406479999999</v>
      </c>
      <c r="M1406" s="28">
        <f t="shared" si="584"/>
        <v>273.7998432</v>
      </c>
      <c r="N1406" s="28">
        <f t="shared" si="584"/>
        <v>27.481287599999998</v>
      </c>
      <c r="O1406" s="28">
        <f t="shared" si="582"/>
        <v>0</v>
      </c>
      <c r="P1406" s="28">
        <f t="shared" si="582"/>
        <v>0</v>
      </c>
      <c r="Q1406" s="28">
        <f t="shared" si="583"/>
        <v>1570.5483767999999</v>
      </c>
    </row>
    <row r="1407" spans="1:17" ht="40.5" customHeight="1" x14ac:dyDescent="0.25">
      <c r="A1407" s="40" t="str">
        <f>[1]фидера!B13</f>
        <v xml:space="preserve">Курчатовский </v>
      </c>
      <c r="B1407" s="40" t="str">
        <f>[1]фидера!C13</f>
        <v xml:space="preserve">ПС 35/10 Рязаново </v>
      </c>
      <c r="C1407" s="40" t="str">
        <f>[1]фидера!D13</f>
        <v xml:space="preserve"> ВЛ 10 кВ 82506</v>
      </c>
      <c r="D1407" s="14" t="s">
        <v>45</v>
      </c>
      <c r="E1407" s="28">
        <f t="shared" si="584"/>
        <v>56.845189439999999</v>
      </c>
      <c r="F1407" s="28">
        <f t="shared" si="584"/>
        <v>11.235790799999998</v>
      </c>
      <c r="G1407" s="28">
        <f t="shared" si="584"/>
        <v>75.663197999999994</v>
      </c>
      <c r="H1407" s="28">
        <f t="shared" si="584"/>
        <v>48.962019599999998</v>
      </c>
      <c r="I1407" s="28">
        <f t="shared" si="584"/>
        <v>18.962938800000003</v>
      </c>
      <c r="J1407" s="28">
        <f t="shared" si="584"/>
        <v>17.942511599999996</v>
      </c>
      <c r="K1407" s="28">
        <f t="shared" si="584"/>
        <v>14.688975599999999</v>
      </c>
      <c r="L1407" s="28">
        <f t="shared" si="584"/>
        <v>8.2743335999999985</v>
      </c>
      <c r="M1407" s="28">
        <f t="shared" si="584"/>
        <v>17.872264799999996</v>
      </c>
      <c r="N1407" s="28">
        <f t="shared" si="584"/>
        <v>4.192624799999999</v>
      </c>
      <c r="O1407" s="28">
        <f t="shared" si="582"/>
        <v>0</v>
      </c>
      <c r="P1407" s="28">
        <f t="shared" si="582"/>
        <v>0</v>
      </c>
      <c r="Q1407" s="28">
        <f t="shared" si="583"/>
        <v>274.63984703999995</v>
      </c>
    </row>
    <row r="1408" spans="1:17" ht="40.5" customHeight="1" x14ac:dyDescent="0.25">
      <c r="A1408" s="40" t="str">
        <f>[1]фидера!B14</f>
        <v xml:space="preserve">Курчатовский </v>
      </c>
      <c r="B1408" s="40" t="str">
        <f>[1]фидера!C14</f>
        <v xml:space="preserve">ПС 35/10 Теплицы </v>
      </c>
      <c r="C1408" s="40" t="str">
        <f>[1]фидера!D14</f>
        <v xml:space="preserve"> ВЛ 10 кВ  8182</v>
      </c>
      <c r="D1408" s="14" t="s">
        <v>45</v>
      </c>
      <c r="E1408" s="28">
        <f t="shared" si="584"/>
        <v>98.394323039999989</v>
      </c>
      <c r="F1408" s="28">
        <f t="shared" si="584"/>
        <v>116.15862960000001</v>
      </c>
      <c r="G1408" s="28">
        <f t="shared" si="584"/>
        <v>77.441551199999978</v>
      </c>
      <c r="H1408" s="28">
        <f t="shared" si="584"/>
        <v>72.975333599999999</v>
      </c>
      <c r="I1408" s="28">
        <f t="shared" si="584"/>
        <v>42.277481999999992</v>
      </c>
      <c r="J1408" s="28">
        <f t="shared" si="584"/>
        <v>43.752664799999998</v>
      </c>
      <c r="K1408" s="28">
        <v>0</v>
      </c>
      <c r="L1408" s="28">
        <f t="shared" si="584"/>
        <v>49.923291599999999</v>
      </c>
      <c r="M1408" s="28">
        <f t="shared" si="584"/>
        <v>64.908043199999994</v>
      </c>
      <c r="N1408" s="28">
        <f t="shared" si="584"/>
        <v>28.793793600000001</v>
      </c>
      <c r="O1408" s="28">
        <f t="shared" si="582"/>
        <v>0</v>
      </c>
      <c r="P1408" s="28">
        <f t="shared" si="582"/>
        <v>0</v>
      </c>
      <c r="Q1408" s="28">
        <f t="shared" si="583"/>
        <v>594.62511263999988</v>
      </c>
    </row>
    <row r="1409" spans="1:17" ht="40.5" customHeight="1" x14ac:dyDescent="0.25">
      <c r="A1409" s="40" t="str">
        <f>[1]фидера!B15</f>
        <v>Курский</v>
      </c>
      <c r="B1409" s="40" t="str">
        <f>[1]фидера!C15</f>
        <v>Петренка</v>
      </c>
      <c r="C1409" s="40" t="str">
        <f>[1]фидера!D15</f>
        <v>413.9</v>
      </c>
      <c r="D1409" s="14" t="s">
        <v>45</v>
      </c>
      <c r="E1409" s="28">
        <f t="shared" si="584"/>
        <v>81.929434392000005</v>
      </c>
      <c r="F1409" s="28">
        <f t="shared" si="584"/>
        <v>239.67468719999994</v>
      </c>
      <c r="G1409" s="28">
        <f t="shared" si="584"/>
        <v>50.359561200000002</v>
      </c>
      <c r="H1409" s="28">
        <f t="shared" si="584"/>
        <v>83.260944000000009</v>
      </c>
      <c r="I1409" s="28">
        <f t="shared" si="584"/>
        <v>47.708668799999998</v>
      </c>
      <c r="J1409" s="28">
        <f t="shared" si="584"/>
        <v>128.8880892</v>
      </c>
      <c r="K1409" s="28">
        <v>0</v>
      </c>
      <c r="L1409" s="28">
        <f t="shared" si="584"/>
        <v>116.55422999999999</v>
      </c>
      <c r="M1409" s="28">
        <f t="shared" si="584"/>
        <v>1.3864499999999997</v>
      </c>
      <c r="N1409" s="28">
        <f t="shared" si="584"/>
        <v>9.8012771999999977</v>
      </c>
      <c r="O1409" s="28">
        <f t="shared" si="582"/>
        <v>0</v>
      </c>
      <c r="P1409" s="28">
        <f t="shared" si="582"/>
        <v>0</v>
      </c>
      <c r="Q1409" s="28">
        <f t="shared" si="583"/>
        <v>759.56334199199989</v>
      </c>
    </row>
    <row r="1410" spans="1:17" ht="40.5" customHeight="1" x14ac:dyDescent="0.25">
      <c r="A1410" s="40" t="str">
        <f>[1]фидера!B16</f>
        <v>Курский</v>
      </c>
      <c r="B1410" s="40" t="str">
        <f>[1]фидера!C16</f>
        <v>Петренка</v>
      </c>
      <c r="C1410" s="40" t="str">
        <f>[1]фидера!D16</f>
        <v>413.13</v>
      </c>
      <c r="D1410" s="14" t="s">
        <v>45</v>
      </c>
      <c r="E1410" s="28">
        <f t="shared" si="584"/>
        <v>460.43316820799998</v>
      </c>
      <c r="F1410" s="28">
        <f t="shared" si="584"/>
        <v>129.81978359999999</v>
      </c>
      <c r="G1410" s="28">
        <f t="shared" si="584"/>
        <v>351.1156896</v>
      </c>
      <c r="H1410" s="28">
        <f t="shared" si="584"/>
        <v>190.62763200000001</v>
      </c>
      <c r="I1410" s="28">
        <f t="shared" si="584"/>
        <v>126.45163439999999</v>
      </c>
      <c r="J1410" s="28">
        <f t="shared" si="584"/>
        <v>118.96480439999999</v>
      </c>
      <c r="K1410" s="28">
        <f t="shared" si="584"/>
        <v>105.33692519999998</v>
      </c>
      <c r="L1410" s="28">
        <f t="shared" si="584"/>
        <v>130.10077079999999</v>
      </c>
      <c r="M1410" s="28">
        <f t="shared" si="584"/>
        <v>109.55173319999999</v>
      </c>
      <c r="N1410" s="28">
        <f t="shared" si="584"/>
        <v>62.963315999999999</v>
      </c>
      <c r="O1410" s="28">
        <f t="shared" si="582"/>
        <v>0</v>
      </c>
      <c r="P1410" s="28">
        <f t="shared" si="582"/>
        <v>0</v>
      </c>
      <c r="Q1410" s="28">
        <f t="shared" si="583"/>
        <v>1785.3654574079999</v>
      </c>
    </row>
    <row r="1411" spans="1:17" ht="40.5" customHeight="1" x14ac:dyDescent="0.25">
      <c r="A1411" s="40" t="str">
        <f>[1]фидера!B17</f>
        <v>Курский</v>
      </c>
      <c r="B1411" s="40" t="str">
        <f>[1]фидера!C17</f>
        <v>Петренка</v>
      </c>
      <c r="C1411" s="40" t="str">
        <f>[1]фидера!D17</f>
        <v>413.15</v>
      </c>
      <c r="D1411" s="14" t="s">
        <v>45</v>
      </c>
      <c r="E1411" s="28">
        <f t="shared" si="584"/>
        <v>238.59081604800002</v>
      </c>
      <c r="F1411" s="28">
        <f t="shared" si="584"/>
        <v>214.09006319999997</v>
      </c>
      <c r="G1411" s="28">
        <f t="shared" si="584"/>
        <v>80.158993199999983</v>
      </c>
      <c r="H1411" s="28">
        <f t="shared" si="584"/>
        <v>153.15281279999999</v>
      </c>
      <c r="I1411" s="28">
        <f t="shared" si="584"/>
        <v>229.03414559999999</v>
      </c>
      <c r="J1411" s="28">
        <f t="shared" si="584"/>
        <v>34.679735999999998</v>
      </c>
      <c r="K1411" s="28">
        <f t="shared" si="584"/>
        <v>3.5973755999999995</v>
      </c>
      <c r="L1411" s="28">
        <v>0</v>
      </c>
      <c r="M1411" s="28">
        <f t="shared" si="584"/>
        <v>43.127838000000004</v>
      </c>
      <c r="N1411" s="28">
        <f t="shared" si="584"/>
        <v>15.391443599999999</v>
      </c>
      <c r="O1411" s="28">
        <f t="shared" si="582"/>
        <v>0</v>
      </c>
      <c r="P1411" s="28">
        <f t="shared" si="582"/>
        <v>0</v>
      </c>
      <c r="Q1411" s="28">
        <f t="shared" si="583"/>
        <v>1011.8232240479999</v>
      </c>
    </row>
    <row r="1412" spans="1:17" ht="40.5" customHeight="1" x14ac:dyDescent="0.25">
      <c r="A1412" s="40" t="str">
        <f>[1]фидера!B18</f>
        <v>Курский</v>
      </c>
      <c r="B1412" s="40" t="str">
        <f>[1]фидера!C18</f>
        <v>Безлесная</v>
      </c>
      <c r="C1412" s="40" t="str">
        <f>[1]фидера!D18</f>
        <v>423.10</v>
      </c>
      <c r="D1412" s="14" t="s">
        <v>45</v>
      </c>
      <c r="E1412" s="28">
        <f t="shared" si="584"/>
        <v>271.63757275199993</v>
      </c>
      <c r="F1412" s="28">
        <f t="shared" si="584"/>
        <v>121.53066119999997</v>
      </c>
      <c r="G1412" s="28">
        <f t="shared" si="584"/>
        <v>270.3688416</v>
      </c>
      <c r="H1412" s="28">
        <f t="shared" si="584"/>
        <v>96.404489999999996</v>
      </c>
      <c r="I1412" s="28">
        <f t="shared" si="584"/>
        <v>76.513553999999999</v>
      </c>
      <c r="J1412" s="28">
        <f t="shared" si="584"/>
        <v>53.110277999999987</v>
      </c>
      <c r="K1412" s="28">
        <f t="shared" si="584"/>
        <v>59.521222800000004</v>
      </c>
      <c r="L1412" s="28">
        <f t="shared" si="584"/>
        <v>48.869589599999998</v>
      </c>
      <c r="M1412" s="28">
        <f t="shared" si="584"/>
        <v>90.581399999999988</v>
      </c>
      <c r="N1412" s="28">
        <f t="shared" si="584"/>
        <v>27.973015199999995</v>
      </c>
      <c r="O1412" s="28">
        <f t="shared" si="582"/>
        <v>0</v>
      </c>
      <c r="P1412" s="28">
        <f t="shared" si="582"/>
        <v>0</v>
      </c>
      <c r="Q1412" s="28">
        <f t="shared" si="583"/>
        <v>1116.5106251519999</v>
      </c>
    </row>
    <row r="1413" spans="1:17" ht="40.5" customHeight="1" x14ac:dyDescent="0.25">
      <c r="A1413" s="40" t="str">
        <f>[1]фидера!B19</f>
        <v>Курский</v>
      </c>
      <c r="B1413" s="40" t="str">
        <f>[1]фидера!C19</f>
        <v>Букреевка</v>
      </c>
      <c r="C1413" s="40" t="str">
        <f>[1]фидера!D19</f>
        <v>424.2</v>
      </c>
      <c r="D1413" s="14" t="s">
        <v>45</v>
      </c>
      <c r="E1413" s="28">
        <f t="shared" si="584"/>
        <v>90.511153199999995</v>
      </c>
      <c r="F1413" s="28">
        <f t="shared" si="584"/>
        <v>75.223231199999987</v>
      </c>
      <c r="G1413" s="28">
        <f t="shared" si="584"/>
        <v>23.998525199999989</v>
      </c>
      <c r="H1413" s="28">
        <f t="shared" si="584"/>
        <v>47.882437199999998</v>
      </c>
      <c r="I1413" s="28">
        <v>0</v>
      </c>
      <c r="J1413" s="28">
        <f t="shared" si="584"/>
        <v>17.798320799999999</v>
      </c>
      <c r="K1413" s="28">
        <v>0</v>
      </c>
      <c r="L1413" s="28">
        <f t="shared" si="584"/>
        <v>18.578429999999997</v>
      </c>
      <c r="M1413" s="28">
        <f t="shared" si="584"/>
        <v>22.009431599999999</v>
      </c>
      <c r="N1413" s="28">
        <f t="shared" si="584"/>
        <v>5.3757287999999992</v>
      </c>
      <c r="O1413" s="28">
        <f t="shared" si="582"/>
        <v>0</v>
      </c>
      <c r="P1413" s="28">
        <f t="shared" si="582"/>
        <v>0</v>
      </c>
      <c r="Q1413" s="28">
        <f t="shared" si="583"/>
        <v>301.37725799999993</v>
      </c>
    </row>
    <row r="1414" spans="1:17" ht="40.5" customHeight="1" x14ac:dyDescent="0.25">
      <c r="A1414" s="40" t="str">
        <f>[1]фидера!B20</f>
        <v>Конышевский</v>
      </c>
      <c r="B1414" s="40" t="str">
        <f>[1]фидера!C20</f>
        <v>ПC 35/10кВ Платава</v>
      </c>
      <c r="C1414" s="40" t="str">
        <f>[1]фидера!D20</f>
        <v>ВЛ-10кВ 726 от ПС  35/10 кВ  Платава</v>
      </c>
      <c r="D1414" s="14" t="s">
        <v>45</v>
      </c>
      <c r="E1414" s="28">
        <f t="shared" si="584"/>
        <v>182.56647895200001</v>
      </c>
      <c r="F1414" s="28">
        <f t="shared" si="584"/>
        <v>232.14718800000003</v>
      </c>
      <c r="G1414" s="28">
        <f t="shared" si="584"/>
        <v>164.48473079999999</v>
      </c>
      <c r="H1414" s="28">
        <f t="shared" si="584"/>
        <v>9.9158903999999968</v>
      </c>
      <c r="I1414" s="28">
        <f t="shared" si="584"/>
        <v>112.11389279999999</v>
      </c>
      <c r="J1414" s="28">
        <v>0</v>
      </c>
      <c r="K1414" s="28">
        <f t="shared" si="584"/>
        <v>138.62281680000001</v>
      </c>
      <c r="L1414" s="28">
        <f t="shared" si="584"/>
        <v>37.67446799999999</v>
      </c>
      <c r="M1414" s="28">
        <f t="shared" si="584"/>
        <v>109.011942</v>
      </c>
      <c r="N1414" s="28">
        <f t="shared" si="584"/>
        <v>49.919594399999994</v>
      </c>
      <c r="O1414" s="28">
        <f t="shared" si="582"/>
        <v>0</v>
      </c>
      <c r="P1414" s="28">
        <f t="shared" si="582"/>
        <v>0</v>
      </c>
      <c r="Q1414" s="28">
        <f t="shared" si="583"/>
        <v>1036.4570021519999</v>
      </c>
    </row>
    <row r="1415" spans="1:17" ht="40.5" customHeight="1" x14ac:dyDescent="0.25">
      <c r="A1415" s="40" t="str">
        <f>[1]фидера!B21</f>
        <v>Конышевский</v>
      </c>
      <c r="B1415" s="40" t="str">
        <f>[1]фидера!C21</f>
        <v>ПC 35/10кВ Платава</v>
      </c>
      <c r="C1415" s="40" t="str">
        <f>[1]фидера!D21</f>
        <v>ВЛ-10кВ(12) 734 от ПС 35/10 кВ Платава</v>
      </c>
      <c r="D1415" s="14" t="s">
        <v>45</v>
      </c>
      <c r="E1415" s="28">
        <f t="shared" si="584"/>
        <v>159.46526419199995</v>
      </c>
      <c r="F1415" s="28">
        <f t="shared" si="584"/>
        <v>189.90667799999997</v>
      </c>
      <c r="G1415" s="28">
        <f t="shared" si="584"/>
        <v>139.72827959999998</v>
      </c>
      <c r="H1415" s="28">
        <f t="shared" si="584"/>
        <v>82.861646399999984</v>
      </c>
      <c r="I1415" s="28">
        <v>0</v>
      </c>
      <c r="J1415" s="28">
        <f t="shared" si="584"/>
        <v>57.661531199999985</v>
      </c>
      <c r="K1415" s="28">
        <f t="shared" si="584"/>
        <v>14.012388000000009</v>
      </c>
      <c r="L1415" s="28">
        <f t="shared" si="584"/>
        <v>9.934376400000005</v>
      </c>
      <c r="M1415" s="28">
        <f t="shared" si="584"/>
        <v>43.815517199999995</v>
      </c>
      <c r="N1415" s="28">
        <f t="shared" si="584"/>
        <v>71.821807199999995</v>
      </c>
      <c r="O1415" s="28">
        <f t="shared" si="582"/>
        <v>0</v>
      </c>
      <c r="P1415" s="28">
        <f t="shared" si="582"/>
        <v>0</v>
      </c>
      <c r="Q1415" s="28">
        <f t="shared" si="583"/>
        <v>769.20748819199991</v>
      </c>
    </row>
    <row r="1416" spans="1:17" ht="40.5" customHeight="1" x14ac:dyDescent="0.25">
      <c r="A1416" s="40" t="str">
        <f>[1]фидера!B22</f>
        <v>Конышевский</v>
      </c>
      <c r="B1416" s="40" t="str">
        <f>[1]фидера!C22</f>
        <v>ПC 35/10кВ Платава</v>
      </c>
      <c r="C1416" s="40" t="str">
        <f>[1]фидера!D22</f>
        <v>ВЛ-10кВ 732 от ПС  35/10 кВ  Платава</v>
      </c>
      <c r="D1416" s="14" t="s">
        <v>45</v>
      </c>
      <c r="E1416" s="28">
        <f t="shared" si="584"/>
        <v>50.098538879999992</v>
      </c>
      <c r="F1416" s="28">
        <f t="shared" si="584"/>
        <v>93.287750399999993</v>
      </c>
      <c r="G1416" s="28">
        <f t="shared" si="584"/>
        <v>77.234508000000019</v>
      </c>
      <c r="H1416" s="28">
        <f t="shared" si="584"/>
        <v>45.778730399999993</v>
      </c>
      <c r="I1416" s="28">
        <f t="shared" si="584"/>
        <v>156.58011719999999</v>
      </c>
      <c r="J1416" s="28">
        <v>0</v>
      </c>
      <c r="K1416" s="28">
        <f t="shared" si="584"/>
        <v>64.135328400000006</v>
      </c>
      <c r="L1416" s="28">
        <v>0</v>
      </c>
      <c r="M1416" s="28">
        <f t="shared" si="584"/>
        <v>79.959344399999978</v>
      </c>
      <c r="N1416" s="28">
        <f t="shared" si="584"/>
        <v>16.715041199999998</v>
      </c>
      <c r="O1416" s="28">
        <f t="shared" si="582"/>
        <v>0</v>
      </c>
      <c r="P1416" s="28">
        <f t="shared" si="582"/>
        <v>0</v>
      </c>
      <c r="Q1416" s="28">
        <f t="shared" si="583"/>
        <v>583.7893588799999</v>
      </c>
    </row>
    <row r="1417" spans="1:17" ht="40.5" customHeight="1" x14ac:dyDescent="0.25">
      <c r="A1417" s="40" t="str">
        <f>[1]фидера!B23</f>
        <v>Конышевский</v>
      </c>
      <c r="B1417" s="40" t="str">
        <f>[1]фидера!C23</f>
        <v>ПС 35/10кВ Васильевка</v>
      </c>
      <c r="C1417" s="40" t="str">
        <f>[1]фидера!D23</f>
        <v>ВЛ-10кВ   775 от  пс  35/10  Васильевка</v>
      </c>
      <c r="D1417" s="14" t="s">
        <v>45</v>
      </c>
      <c r="E1417" s="28">
        <f t="shared" si="584"/>
        <v>92.828558160000014</v>
      </c>
      <c r="F1417" s="28">
        <f t="shared" si="584"/>
        <v>97.184599200000008</v>
      </c>
      <c r="G1417" s="28">
        <f t="shared" si="584"/>
        <v>40.850362800000006</v>
      </c>
      <c r="H1417" s="28">
        <f t="shared" si="584"/>
        <v>108.33905159999999</v>
      </c>
      <c r="I1417" s="28">
        <f t="shared" si="584"/>
        <v>70.564759199999983</v>
      </c>
      <c r="J1417" s="28">
        <f t="shared" si="584"/>
        <v>34.646461200000005</v>
      </c>
      <c r="K1417" s="28">
        <f t="shared" si="584"/>
        <v>52.8921432</v>
      </c>
      <c r="L1417" s="28">
        <f t="shared" si="584"/>
        <v>38.232745199999997</v>
      </c>
      <c r="M1417" s="28">
        <f t="shared" si="584"/>
        <v>32.513176799999997</v>
      </c>
      <c r="N1417" s="28">
        <f t="shared" si="584"/>
        <v>27.4036464</v>
      </c>
      <c r="O1417" s="28">
        <f t="shared" si="582"/>
        <v>0</v>
      </c>
      <c r="P1417" s="28">
        <f t="shared" si="582"/>
        <v>0</v>
      </c>
      <c r="Q1417" s="28">
        <f t="shared" si="583"/>
        <v>595.45550375999994</v>
      </c>
    </row>
    <row r="1418" spans="1:17" ht="40.5" customHeight="1" x14ac:dyDescent="0.25">
      <c r="A1418" s="40" t="str">
        <f>[1]фидера!B24</f>
        <v>Конышевский</v>
      </c>
      <c r="B1418" s="40" t="str">
        <f>[1]фидера!C24</f>
        <v>ПС 35/10кВ Матвеевка</v>
      </c>
      <c r="C1418" s="40" t="str">
        <f>[1]фидера!D24</f>
        <v>ВЛ-10кВ   742  пс  35/10  Матвеевка</v>
      </c>
      <c r="D1418" s="14" t="s">
        <v>45</v>
      </c>
      <c r="E1418" s="28">
        <f t="shared" si="584"/>
        <v>103.97265839999997</v>
      </c>
      <c r="F1418" s="28">
        <f t="shared" si="584"/>
        <v>84.007778400000007</v>
      </c>
      <c r="G1418" s="28">
        <f t="shared" si="584"/>
        <v>98.430555600000019</v>
      </c>
      <c r="H1418" s="28">
        <f t="shared" si="584"/>
        <v>70.073031599999993</v>
      </c>
      <c r="I1418" s="28">
        <f t="shared" si="584"/>
        <v>57.864877199999988</v>
      </c>
      <c r="J1418" s="28">
        <f t="shared" si="584"/>
        <v>14.555876400000001</v>
      </c>
      <c r="K1418" s="28">
        <f t="shared" si="584"/>
        <v>28.745729999999998</v>
      </c>
      <c r="L1418" s="28">
        <f t="shared" si="584"/>
        <v>14.877532799999996</v>
      </c>
      <c r="M1418" s="28">
        <f t="shared" si="584"/>
        <v>26.849066400000002</v>
      </c>
      <c r="N1418" s="28">
        <f t="shared" si="584"/>
        <v>33.907021199999996</v>
      </c>
      <c r="O1418" s="28">
        <f t="shared" si="582"/>
        <v>0</v>
      </c>
      <c r="P1418" s="28">
        <f t="shared" si="582"/>
        <v>0</v>
      </c>
      <c r="Q1418" s="28">
        <f t="shared" si="583"/>
        <v>533.2841279999999</v>
      </c>
    </row>
    <row r="1419" spans="1:17" ht="40.5" customHeight="1" x14ac:dyDescent="0.25">
      <c r="A1419" s="40" t="str">
        <f>[1]фидера!B25</f>
        <v>Конышевский</v>
      </c>
      <c r="B1419" s="40" t="str">
        <f>[1]фидера!C25</f>
        <v>ПС 35/10кВ Матвеевка</v>
      </c>
      <c r="C1419" s="40" t="str">
        <f>[1]фидера!D25</f>
        <v>ВЛ-10кВ  7410 от  ПС  35/10  Матвеевка</v>
      </c>
      <c r="D1419" s="14" t="s">
        <v>45</v>
      </c>
      <c r="E1419" s="28">
        <v>0</v>
      </c>
      <c r="F1419" s="28">
        <f t="shared" si="584"/>
        <v>61.658204399999995</v>
      </c>
      <c r="G1419" s="28">
        <f t="shared" si="584"/>
        <v>103.39959239999999</v>
      </c>
      <c r="H1419" s="28">
        <f t="shared" si="584"/>
        <v>50.588787599999996</v>
      </c>
      <c r="I1419" s="28">
        <f t="shared" si="584"/>
        <v>250.60361039999998</v>
      </c>
      <c r="J1419" s="28">
        <f t="shared" si="584"/>
        <v>32.1360624</v>
      </c>
      <c r="K1419" s="28">
        <f t="shared" si="584"/>
        <v>6.2186903999999981</v>
      </c>
      <c r="L1419" s="28">
        <v>0</v>
      </c>
      <c r="M1419" s="28">
        <f t="shared" si="584"/>
        <v>31.293100799999991</v>
      </c>
      <c r="N1419" s="28">
        <f t="shared" si="584"/>
        <v>37.7742924</v>
      </c>
      <c r="O1419" s="28">
        <f t="shared" si="584"/>
        <v>0</v>
      </c>
      <c r="P1419" s="28">
        <f t="shared" si="584"/>
        <v>0</v>
      </c>
      <c r="Q1419" s="28">
        <f t="shared" si="583"/>
        <v>573.67234079999992</v>
      </c>
    </row>
    <row r="1420" spans="1:17" ht="40.5" customHeight="1" x14ac:dyDescent="0.25">
      <c r="A1420" s="40" t="str">
        <f>[1]фидера!B26</f>
        <v>Рыльский</v>
      </c>
      <c r="B1420" s="40" t="str">
        <f>[1]фидера!C26</f>
        <v>Рыльск 110/35/10</v>
      </c>
      <c r="C1420" s="40" t="str">
        <f>[1]фидера!D26</f>
        <v>яч. 19      222</v>
      </c>
      <c r="D1420" s="14" t="s">
        <v>45</v>
      </c>
      <c r="E1420" s="28">
        <f t="shared" ref="E1420:P1435" si="585">E1351*0.9</f>
        <v>21.224146319999999</v>
      </c>
      <c r="F1420" s="28">
        <f t="shared" si="585"/>
        <v>36.713195999999996</v>
      </c>
      <c r="G1420" s="28">
        <f t="shared" si="585"/>
        <v>19.391813999999997</v>
      </c>
      <c r="H1420" s="28">
        <f t="shared" si="585"/>
        <v>40.044373199999995</v>
      </c>
      <c r="I1420" s="28">
        <f t="shared" si="585"/>
        <v>29.477775600000001</v>
      </c>
      <c r="J1420" s="28">
        <f t="shared" si="585"/>
        <v>5.1465024000000001</v>
      </c>
      <c r="K1420" s="28">
        <f t="shared" si="585"/>
        <v>27.895374</v>
      </c>
      <c r="L1420" s="28">
        <f t="shared" si="585"/>
        <v>33.19715879999999</v>
      </c>
      <c r="M1420" s="28">
        <f t="shared" si="585"/>
        <v>69.178309199999987</v>
      </c>
      <c r="N1420" s="28">
        <f t="shared" si="585"/>
        <v>0.72465120000000005</v>
      </c>
      <c r="O1420" s="28">
        <f t="shared" si="585"/>
        <v>0</v>
      </c>
      <c r="P1420" s="28">
        <f t="shared" si="585"/>
        <v>0</v>
      </c>
      <c r="Q1420" s="28">
        <f t="shared" si="583"/>
        <v>282.99330071999998</v>
      </c>
    </row>
    <row r="1421" spans="1:17" ht="40.5" customHeight="1" x14ac:dyDescent="0.25">
      <c r="A1421" s="40" t="str">
        <f>[1]фидера!B27</f>
        <v>Рыльский</v>
      </c>
      <c r="B1421" s="40" t="str">
        <f>[1]фидера!C27</f>
        <v>Рыльск 110/35/10</v>
      </c>
      <c r="C1421" s="40" t="str">
        <f>[1]фидера!D27</f>
        <v>яч. 14      210</v>
      </c>
      <c r="D1421" s="14" t="s">
        <v>45</v>
      </c>
      <c r="E1421" s="28">
        <f t="shared" si="585"/>
        <v>101.19162456000001</v>
      </c>
      <c r="F1421" s="28">
        <f t="shared" si="585"/>
        <v>40.173775199999994</v>
      </c>
      <c r="G1421" s="28">
        <v>0</v>
      </c>
      <c r="H1421" s="28">
        <f t="shared" si="585"/>
        <v>11.176635599999997</v>
      </c>
      <c r="I1421" s="28">
        <f t="shared" si="585"/>
        <v>37.038549599999989</v>
      </c>
      <c r="J1421" s="28">
        <f t="shared" si="585"/>
        <v>24.201871199999999</v>
      </c>
      <c r="K1421" s="28">
        <f t="shared" si="585"/>
        <v>11.564841599999999</v>
      </c>
      <c r="L1421" s="28">
        <f t="shared" si="585"/>
        <v>5.2906931999999989</v>
      </c>
      <c r="M1421" s="28">
        <f t="shared" si="585"/>
        <v>8.0931707999999993</v>
      </c>
      <c r="N1421" s="28">
        <f t="shared" si="585"/>
        <v>10.3484628</v>
      </c>
      <c r="O1421" s="28">
        <f t="shared" si="585"/>
        <v>0</v>
      </c>
      <c r="P1421" s="28">
        <f t="shared" si="585"/>
        <v>0</v>
      </c>
      <c r="Q1421" s="28">
        <f t="shared" si="583"/>
        <v>249.07962455999996</v>
      </c>
    </row>
    <row r="1422" spans="1:17" ht="40.5" customHeight="1" x14ac:dyDescent="0.25">
      <c r="A1422" s="40" t="str">
        <f>[1]фидера!B28</f>
        <v>Рыльский</v>
      </c>
      <c r="B1422" s="40" t="str">
        <f>[1]фидера!C28</f>
        <v>Журятино 110/10</v>
      </c>
      <c r="C1422" s="40" t="str">
        <f>[1]фидера!D28</f>
        <v>ВЛ № 21401</v>
      </c>
      <c r="D1422" s="14" t="s">
        <v>45</v>
      </c>
      <c r="E1422" s="28">
        <f t="shared" si="585"/>
        <v>171.42807240000002</v>
      </c>
      <c r="F1422" s="28">
        <f t="shared" si="585"/>
        <v>245.54584080000001</v>
      </c>
      <c r="G1422" s="28">
        <f t="shared" si="585"/>
        <v>47.867648399999993</v>
      </c>
      <c r="H1422" s="28">
        <f t="shared" si="585"/>
        <v>29.337281999999995</v>
      </c>
      <c r="I1422" s="28">
        <f t="shared" si="585"/>
        <v>38.495246399999999</v>
      </c>
      <c r="J1422" s="28">
        <f t="shared" si="585"/>
        <v>11.073114</v>
      </c>
      <c r="K1422" s="28">
        <f t="shared" si="585"/>
        <v>23.902397999999998</v>
      </c>
      <c r="L1422" s="28">
        <f t="shared" si="585"/>
        <v>26.978468399999997</v>
      </c>
      <c r="M1422" s="28">
        <f t="shared" si="585"/>
        <v>24.320181599999998</v>
      </c>
      <c r="N1422" s="28">
        <f t="shared" si="585"/>
        <v>12.185971199999999</v>
      </c>
      <c r="O1422" s="28">
        <f t="shared" si="585"/>
        <v>0</v>
      </c>
      <c r="P1422" s="28">
        <f t="shared" si="585"/>
        <v>0</v>
      </c>
      <c r="Q1422" s="28">
        <f t="shared" si="583"/>
        <v>631.13422320000006</v>
      </c>
    </row>
    <row r="1423" spans="1:17" ht="40.5" customHeight="1" x14ac:dyDescent="0.25">
      <c r="A1423" s="40" t="str">
        <f>[1]фидера!B29</f>
        <v>Рыльский</v>
      </c>
      <c r="B1423" s="40" t="str">
        <f>[1]фидера!C29</f>
        <v>Журятино 110/10</v>
      </c>
      <c r="C1423" s="40" t="str">
        <f>[1]фидера!D29</f>
        <v>ВЛ № 21404</v>
      </c>
      <c r="D1423" s="14" t="s">
        <v>45</v>
      </c>
      <c r="E1423" s="28">
        <f t="shared" si="585"/>
        <v>129.37242239999998</v>
      </c>
      <c r="F1423" s="28">
        <f t="shared" si="585"/>
        <v>52.359746399999999</v>
      </c>
      <c r="G1423" s="28">
        <f t="shared" si="585"/>
        <v>98.474921999999992</v>
      </c>
      <c r="H1423" s="28">
        <f t="shared" si="585"/>
        <v>60.493586400000005</v>
      </c>
      <c r="I1423" s="28">
        <f t="shared" si="585"/>
        <v>57.450790799999986</v>
      </c>
      <c r="J1423" s="28">
        <f t="shared" si="585"/>
        <v>34.805440800000007</v>
      </c>
      <c r="K1423" s="28">
        <f t="shared" si="585"/>
        <v>30.243096000000001</v>
      </c>
      <c r="L1423" s="28">
        <f t="shared" si="585"/>
        <v>23.052042</v>
      </c>
      <c r="M1423" s="28">
        <f t="shared" si="585"/>
        <v>51.420657600000006</v>
      </c>
      <c r="N1423" s="28">
        <f t="shared" si="585"/>
        <v>22.068586799999999</v>
      </c>
      <c r="O1423" s="28">
        <f t="shared" si="585"/>
        <v>0</v>
      </c>
      <c r="P1423" s="28">
        <f t="shared" si="585"/>
        <v>0</v>
      </c>
      <c r="Q1423" s="28">
        <f t="shared" si="583"/>
        <v>559.74129119999998</v>
      </c>
    </row>
    <row r="1424" spans="1:17" ht="40.5" customHeight="1" x14ac:dyDescent="0.25">
      <c r="A1424" s="40" t="str">
        <f>[1]фидера!B30</f>
        <v>Рыльский</v>
      </c>
      <c r="B1424" s="40" t="str">
        <f>[1]фидера!C30</f>
        <v>Журятино 110/10</v>
      </c>
      <c r="C1424" s="40" t="str">
        <f>[1]фидера!D30</f>
        <v>ВЛ № 21405</v>
      </c>
      <c r="D1424" s="14" t="s">
        <v>45</v>
      </c>
      <c r="E1424" s="28">
        <f t="shared" si="585"/>
        <v>90.143281799999983</v>
      </c>
      <c r="F1424" s="28">
        <f t="shared" si="585"/>
        <v>66.276007199999981</v>
      </c>
      <c r="G1424" s="28">
        <f t="shared" si="585"/>
        <v>71.015817599999991</v>
      </c>
      <c r="H1424" s="28">
        <f t="shared" si="585"/>
        <v>47.838070799999997</v>
      </c>
      <c r="I1424" s="28">
        <f t="shared" si="585"/>
        <v>27.533048399999995</v>
      </c>
      <c r="J1424" s="28">
        <f t="shared" si="585"/>
        <v>29.858587200000002</v>
      </c>
      <c r="K1424" s="28">
        <f t="shared" si="585"/>
        <v>6.9174612000000018</v>
      </c>
      <c r="L1424" s="28">
        <f t="shared" si="585"/>
        <v>12.910622399999996</v>
      </c>
      <c r="M1424" s="28">
        <f t="shared" si="585"/>
        <v>32.047329599999998</v>
      </c>
      <c r="N1424" s="28">
        <f t="shared" si="585"/>
        <v>24.1020468</v>
      </c>
      <c r="O1424" s="28">
        <f t="shared" si="585"/>
        <v>0</v>
      </c>
      <c r="P1424" s="28">
        <f t="shared" si="585"/>
        <v>0</v>
      </c>
      <c r="Q1424" s="28">
        <f t="shared" si="583"/>
        <v>408.64227299999993</v>
      </c>
    </row>
    <row r="1425" spans="1:17" ht="40.5" customHeight="1" x14ac:dyDescent="0.25">
      <c r="A1425" s="40" t="str">
        <f>[1]фидера!B31</f>
        <v>Рыльский</v>
      </c>
      <c r="B1425" s="40" t="str">
        <f>[1]фидера!C31</f>
        <v>Журятино 110/10</v>
      </c>
      <c r="C1425" s="40" t="str">
        <f>[1]фидера!D31</f>
        <v>ВЛ № 21408</v>
      </c>
      <c r="D1425" s="14" t="s">
        <v>45</v>
      </c>
      <c r="E1425" s="28">
        <f t="shared" si="585"/>
        <v>99.940492079999984</v>
      </c>
      <c r="F1425" s="28">
        <f t="shared" si="585"/>
        <v>85.837892400000001</v>
      </c>
      <c r="G1425" s="28">
        <f t="shared" si="585"/>
        <v>15.820318799999997</v>
      </c>
      <c r="H1425" s="28">
        <f t="shared" si="585"/>
        <v>8.559018</v>
      </c>
      <c r="I1425" s="28">
        <f t="shared" si="585"/>
        <v>1.1313432000000001</v>
      </c>
      <c r="J1425" s="28">
        <f t="shared" si="585"/>
        <v>21.051856799999999</v>
      </c>
      <c r="K1425" s="28">
        <v>0</v>
      </c>
      <c r="L1425" s="28">
        <f t="shared" si="585"/>
        <v>28.664391599999998</v>
      </c>
      <c r="M1425" s="28">
        <f t="shared" si="585"/>
        <v>41.308815599999996</v>
      </c>
      <c r="N1425" s="28">
        <f t="shared" si="585"/>
        <v>33.82938</v>
      </c>
      <c r="O1425" s="28">
        <f t="shared" si="585"/>
        <v>0</v>
      </c>
      <c r="P1425" s="28">
        <f t="shared" si="585"/>
        <v>0</v>
      </c>
      <c r="Q1425" s="28">
        <f t="shared" si="583"/>
        <v>336.14350848000004</v>
      </c>
    </row>
    <row r="1426" spans="1:17" ht="40.5" customHeight="1" x14ac:dyDescent="0.25">
      <c r="A1426" s="40" t="str">
        <f>[1]фидера!B32</f>
        <v>Рыльский</v>
      </c>
      <c r="B1426" s="40" t="str">
        <f>[1]фидера!C32</f>
        <v>Журятино 110/10</v>
      </c>
      <c r="C1426" s="40" t="str">
        <f>[1]фидера!D32</f>
        <v>ВЛ № 21409</v>
      </c>
      <c r="D1426" s="14" t="s">
        <v>45</v>
      </c>
      <c r="E1426" s="28">
        <f t="shared" si="585"/>
        <v>137.33471231999999</v>
      </c>
      <c r="F1426" s="28">
        <f t="shared" si="585"/>
        <v>68.435171999999994</v>
      </c>
      <c r="G1426" s="28">
        <f t="shared" si="585"/>
        <v>50.341075199999999</v>
      </c>
      <c r="H1426" s="28">
        <f t="shared" si="585"/>
        <v>30.823556399999994</v>
      </c>
      <c r="I1426" s="28">
        <f t="shared" si="585"/>
        <v>24.867367199999997</v>
      </c>
      <c r="J1426" s="28">
        <f t="shared" si="585"/>
        <v>0.54718559999999883</v>
      </c>
      <c r="K1426" s="28">
        <f t="shared" si="585"/>
        <v>6.0818940000000001</v>
      </c>
      <c r="L1426" s="28">
        <f t="shared" si="585"/>
        <v>5.0171004000000003</v>
      </c>
      <c r="M1426" s="28">
        <f t="shared" si="585"/>
        <v>35.138188800000002</v>
      </c>
      <c r="N1426" s="28">
        <f t="shared" si="585"/>
        <v>18.766987199999999</v>
      </c>
      <c r="O1426" s="28">
        <f t="shared" si="585"/>
        <v>0</v>
      </c>
      <c r="P1426" s="28">
        <f t="shared" si="585"/>
        <v>0</v>
      </c>
      <c r="Q1426" s="28">
        <f t="shared" si="583"/>
        <v>377.35323911999996</v>
      </c>
    </row>
    <row r="1427" spans="1:17" ht="40.5" customHeight="1" x14ac:dyDescent="0.25">
      <c r="A1427" s="40" t="str">
        <f>[1]фидера!B33</f>
        <v>Рыльский</v>
      </c>
      <c r="B1427" s="40" t="str">
        <f>[1]фидера!C33</f>
        <v>Журятино 110/10</v>
      </c>
      <c r="C1427" s="40" t="str">
        <f>[1]фидера!D33</f>
        <v>ВЛ № 21410</v>
      </c>
      <c r="D1427" s="14" t="s">
        <v>45</v>
      </c>
      <c r="E1427" s="28">
        <f t="shared" si="585"/>
        <v>87.656175359999992</v>
      </c>
      <c r="F1427" s="28">
        <f t="shared" si="585"/>
        <v>107.52197039999999</v>
      </c>
      <c r="G1427" s="28">
        <v>0</v>
      </c>
      <c r="H1427" s="28">
        <f t="shared" si="585"/>
        <v>0.48433319999999996</v>
      </c>
      <c r="I1427" s="28">
        <v>0</v>
      </c>
      <c r="J1427" s="28">
        <f t="shared" si="585"/>
        <v>4.6917468000000007</v>
      </c>
      <c r="K1427" s="28">
        <f t="shared" si="585"/>
        <v>2.1184955999999997</v>
      </c>
      <c r="L1427" s="28">
        <v>0</v>
      </c>
      <c r="M1427" s="28">
        <f t="shared" si="585"/>
        <v>0.90951119999999996</v>
      </c>
      <c r="N1427" s="28">
        <v>0</v>
      </c>
      <c r="O1427" s="28">
        <f t="shared" si="585"/>
        <v>0</v>
      </c>
      <c r="P1427" s="28">
        <f t="shared" si="585"/>
        <v>0</v>
      </c>
      <c r="Q1427" s="28">
        <f t="shared" si="583"/>
        <v>203.38223255999998</v>
      </c>
    </row>
    <row r="1428" spans="1:17" ht="40.5" customHeight="1" x14ac:dyDescent="0.25">
      <c r="A1428" s="40" t="str">
        <f>[1]фидера!B34</f>
        <v>Рыльский</v>
      </c>
      <c r="B1428" s="40" t="str">
        <f>[1]фидера!C34</f>
        <v>Рыльский АРЗ 110/10</v>
      </c>
      <c r="C1428" s="40" t="str">
        <f>[1]фидера!D34</f>
        <v xml:space="preserve">яч. 07          296 </v>
      </c>
      <c r="D1428" s="14" t="s">
        <v>45</v>
      </c>
      <c r="E1428" s="28">
        <f t="shared" si="585"/>
        <v>74.200955399999984</v>
      </c>
      <c r="F1428" s="28">
        <f t="shared" si="585"/>
        <v>97.961011199999987</v>
      </c>
      <c r="G1428" s="28">
        <f t="shared" si="585"/>
        <v>59.088650399999999</v>
      </c>
      <c r="H1428" s="28">
        <f t="shared" si="585"/>
        <v>75.811086000000017</v>
      </c>
      <c r="I1428" s="28">
        <v>0</v>
      </c>
      <c r="J1428" s="28">
        <v>0</v>
      </c>
      <c r="K1428" s="28">
        <v>0</v>
      </c>
      <c r="L1428" s="28">
        <f t="shared" si="585"/>
        <v>4.3368156000000004</v>
      </c>
      <c r="M1428" s="28">
        <f t="shared" si="585"/>
        <v>10.866070799999999</v>
      </c>
      <c r="N1428" s="28">
        <f t="shared" si="585"/>
        <v>15.724191599999999</v>
      </c>
      <c r="O1428" s="28">
        <f t="shared" si="585"/>
        <v>0</v>
      </c>
      <c r="P1428" s="28">
        <f t="shared" si="585"/>
        <v>0</v>
      </c>
      <c r="Q1428" s="28">
        <f t="shared" si="583"/>
        <v>337.98878099999996</v>
      </c>
    </row>
    <row r="1429" spans="1:17" ht="40.5" customHeight="1" x14ac:dyDescent="0.25">
      <c r="A1429" s="40" t="str">
        <f>[1]фидера!B35</f>
        <v>Рыльский</v>
      </c>
      <c r="B1429" s="40" t="str">
        <f>[1]фидера!C35</f>
        <v>Рыльский АРЗ 110/10</v>
      </c>
      <c r="C1429" s="40" t="str">
        <f>[1]фидера!D35</f>
        <v xml:space="preserve">яч. 09          297 </v>
      </c>
      <c r="D1429" s="14" t="s">
        <v>45</v>
      </c>
      <c r="E1429" s="28">
        <v>0</v>
      </c>
      <c r="F1429" s="28">
        <f t="shared" si="585"/>
        <v>163.22398559999996</v>
      </c>
      <c r="G1429" s="28">
        <f t="shared" si="585"/>
        <v>147.69944279999999</v>
      </c>
      <c r="H1429" s="28">
        <f t="shared" si="585"/>
        <v>73.829386799999995</v>
      </c>
      <c r="I1429" s="28">
        <f t="shared" si="585"/>
        <v>25.832336399999992</v>
      </c>
      <c r="J1429" s="28">
        <f t="shared" si="585"/>
        <v>124.11130680000001</v>
      </c>
      <c r="K1429" s="28">
        <v>0</v>
      </c>
      <c r="L1429" s="28">
        <f t="shared" si="585"/>
        <v>4.499492399999995</v>
      </c>
      <c r="M1429" s="28">
        <f t="shared" si="585"/>
        <v>73.35244800000001</v>
      </c>
      <c r="N1429" s="28">
        <v>0</v>
      </c>
      <c r="O1429" s="28">
        <f t="shared" si="585"/>
        <v>0</v>
      </c>
      <c r="P1429" s="28">
        <f t="shared" si="585"/>
        <v>0</v>
      </c>
      <c r="Q1429" s="28">
        <f t="shared" si="583"/>
        <v>612.54839879999986</v>
      </c>
    </row>
    <row r="1430" spans="1:17" ht="40.5" customHeight="1" x14ac:dyDescent="0.25">
      <c r="A1430" s="40" t="str">
        <f>[1]фидера!B36</f>
        <v>Рыльский</v>
      </c>
      <c r="B1430" s="40" t="str">
        <f>[1]фидера!C36</f>
        <v>Яньково 35/10</v>
      </c>
      <c r="C1430" s="40" t="str">
        <f>[1]фидера!D36</f>
        <v>ВЛ № 2157</v>
      </c>
      <c r="D1430" s="14" t="s">
        <v>45</v>
      </c>
      <c r="E1430" s="28">
        <f t="shared" ref="E1430:P1445" si="586">E1361*0.9</f>
        <v>68.806370879999989</v>
      </c>
      <c r="F1430" s="28">
        <f t="shared" si="586"/>
        <v>75.940488000000002</v>
      </c>
      <c r="G1430" s="28">
        <f t="shared" si="586"/>
        <v>18.160646400000001</v>
      </c>
      <c r="H1430" s="28">
        <f t="shared" si="586"/>
        <v>8.2928196000000014</v>
      </c>
      <c r="I1430" s="28">
        <f t="shared" si="586"/>
        <v>29.3409792</v>
      </c>
      <c r="J1430" s="28">
        <f t="shared" si="586"/>
        <v>13.960627199999999</v>
      </c>
      <c r="K1430" s="28">
        <f t="shared" si="586"/>
        <v>7.5127103999999996</v>
      </c>
      <c r="L1430" s="28">
        <f t="shared" si="586"/>
        <v>4.5808308000000002</v>
      </c>
      <c r="M1430" s="28">
        <f t="shared" si="586"/>
        <v>28.531292399999998</v>
      </c>
      <c r="N1430" s="28">
        <f t="shared" si="586"/>
        <v>8.5183487999999983</v>
      </c>
      <c r="O1430" s="28">
        <f t="shared" si="585"/>
        <v>0</v>
      </c>
      <c r="P1430" s="28">
        <f t="shared" si="585"/>
        <v>0</v>
      </c>
      <c r="Q1430" s="28">
        <f t="shared" si="583"/>
        <v>263.64511368000001</v>
      </c>
    </row>
    <row r="1431" spans="1:17" ht="40.5" customHeight="1" x14ac:dyDescent="0.25">
      <c r="A1431" s="40" t="str">
        <f>[1]фидера!B37</f>
        <v>Рыльский</v>
      </c>
      <c r="B1431" s="40" t="str">
        <f>[1]фидера!C37</f>
        <v>Луговка 35/10</v>
      </c>
      <c r="C1431" s="40" t="str">
        <f>[1]фидера!D37</f>
        <v>яч. 01           2121</v>
      </c>
      <c r="D1431" s="14" t="s">
        <v>45</v>
      </c>
      <c r="E1431" s="28">
        <f t="shared" si="586"/>
        <v>36.599913792000002</v>
      </c>
      <c r="F1431" s="28">
        <f t="shared" si="586"/>
        <v>59.084953199999973</v>
      </c>
      <c r="G1431" s="28">
        <f t="shared" si="586"/>
        <v>148.054374</v>
      </c>
      <c r="H1431" s="28">
        <f t="shared" si="586"/>
        <v>104.16121560000001</v>
      </c>
      <c r="I1431" s="28">
        <v>0</v>
      </c>
      <c r="J1431" s="28">
        <v>0</v>
      </c>
      <c r="K1431" s="28">
        <v>0</v>
      </c>
      <c r="L1431" s="28">
        <v>0</v>
      </c>
      <c r="M1431" s="28">
        <f t="shared" si="586"/>
        <v>31.7478564</v>
      </c>
      <c r="N1431" s="28">
        <f t="shared" si="586"/>
        <v>10.973289599999999</v>
      </c>
      <c r="O1431" s="28">
        <f t="shared" si="585"/>
        <v>0</v>
      </c>
      <c r="P1431" s="28">
        <f t="shared" si="585"/>
        <v>0</v>
      </c>
      <c r="Q1431" s="28">
        <f t="shared" si="583"/>
        <v>390.62160259199993</v>
      </c>
    </row>
    <row r="1432" spans="1:17" ht="40.5" customHeight="1" x14ac:dyDescent="0.25">
      <c r="A1432" s="40" t="str">
        <f>[1]фидера!B38</f>
        <v>Рыльский</v>
      </c>
      <c r="B1432" s="40" t="str">
        <f>[1]фидера!C38</f>
        <v>Луговка 35/10</v>
      </c>
      <c r="C1432" s="40" t="str">
        <f>[1]фидера!D38</f>
        <v>яч. 03           2123</v>
      </c>
      <c r="D1432" s="14" t="s">
        <v>45</v>
      </c>
      <c r="E1432" s="28">
        <f t="shared" si="586"/>
        <v>39.283489439999997</v>
      </c>
      <c r="F1432" s="28">
        <f t="shared" si="586"/>
        <v>126.30374639999999</v>
      </c>
      <c r="G1432" s="28">
        <f t="shared" si="586"/>
        <v>75.788902800000002</v>
      </c>
      <c r="H1432" s="28">
        <f t="shared" si="586"/>
        <v>50.28561719999999</v>
      </c>
      <c r="I1432" s="28">
        <f t="shared" si="586"/>
        <v>46.433134799999991</v>
      </c>
      <c r="J1432" s="28">
        <f t="shared" si="586"/>
        <v>11.280157199999998</v>
      </c>
      <c r="K1432" s="28">
        <f t="shared" si="586"/>
        <v>27.928648799999998</v>
      </c>
      <c r="L1432" s="28">
        <v>0</v>
      </c>
      <c r="M1432" s="28">
        <f t="shared" si="586"/>
        <v>39.907576800000001</v>
      </c>
      <c r="N1432" s="28">
        <f t="shared" si="586"/>
        <v>2.3920884</v>
      </c>
      <c r="O1432" s="28">
        <f t="shared" si="585"/>
        <v>0</v>
      </c>
      <c r="P1432" s="28">
        <f t="shared" si="585"/>
        <v>0</v>
      </c>
      <c r="Q1432" s="28">
        <f t="shared" si="583"/>
        <v>419.60336184000005</v>
      </c>
    </row>
    <row r="1433" spans="1:17" ht="40.5" customHeight="1" x14ac:dyDescent="0.25">
      <c r="A1433" s="40" t="str">
        <f>[1]фидера!B39</f>
        <v>Рыльский</v>
      </c>
      <c r="B1433" s="40" t="str">
        <f>[1]фидера!C39</f>
        <v>Луговка 35/10</v>
      </c>
      <c r="C1433" s="40" t="str">
        <f>[1]фидера!D39</f>
        <v>яч. 06           2126</v>
      </c>
      <c r="D1433" s="14" t="s">
        <v>45</v>
      </c>
      <c r="E1433" s="28">
        <f t="shared" si="586"/>
        <v>255.67801739999999</v>
      </c>
      <c r="F1433" s="28">
        <f t="shared" si="586"/>
        <v>313.71481439999997</v>
      </c>
      <c r="G1433" s="28">
        <f t="shared" si="586"/>
        <v>212.5261476</v>
      </c>
      <c r="H1433" s="28">
        <f t="shared" si="586"/>
        <v>176.22334079999999</v>
      </c>
      <c r="I1433" s="28">
        <f t="shared" si="586"/>
        <v>250.00096679999999</v>
      </c>
      <c r="J1433" s="28">
        <f t="shared" si="586"/>
        <v>145.70665199999999</v>
      </c>
      <c r="K1433" s="28">
        <f t="shared" si="586"/>
        <v>11.124874800000001</v>
      </c>
      <c r="L1433" s="28">
        <f t="shared" si="586"/>
        <v>134.48195279999999</v>
      </c>
      <c r="M1433" s="28">
        <f t="shared" si="586"/>
        <v>90.355870799999991</v>
      </c>
      <c r="N1433" s="28">
        <f t="shared" si="586"/>
        <v>26.712269999999997</v>
      </c>
      <c r="O1433" s="28">
        <f t="shared" si="585"/>
        <v>0</v>
      </c>
      <c r="P1433" s="28">
        <f t="shared" si="585"/>
        <v>0</v>
      </c>
      <c r="Q1433" s="28">
        <f t="shared" si="583"/>
        <v>1616.5249074000001</v>
      </c>
    </row>
    <row r="1434" spans="1:17" ht="40.5" customHeight="1" x14ac:dyDescent="0.25">
      <c r="A1434" s="40" t="str">
        <f>[1]фидера!B40</f>
        <v>Рыльский</v>
      </c>
      <c r="B1434" s="40" t="str">
        <f>[1]фидера!C40</f>
        <v>Сухая 35/10</v>
      </c>
      <c r="C1434" s="40" t="str">
        <f>[1]фидера!D40</f>
        <v>ВЛ № 2111</v>
      </c>
      <c r="D1434" s="14" t="s">
        <v>45</v>
      </c>
      <c r="E1434" s="28">
        <f t="shared" si="586"/>
        <v>169.43121468000001</v>
      </c>
      <c r="F1434" s="28">
        <f t="shared" si="586"/>
        <v>119.84473799999998</v>
      </c>
      <c r="G1434" s="28">
        <f t="shared" si="586"/>
        <v>75.086434799999992</v>
      </c>
      <c r="H1434" s="28">
        <f t="shared" si="586"/>
        <v>79.981527599999993</v>
      </c>
      <c r="I1434" s="28">
        <f t="shared" si="586"/>
        <v>6.5218607999999998</v>
      </c>
      <c r="J1434" s="28">
        <f t="shared" si="586"/>
        <v>11.7718848</v>
      </c>
      <c r="K1434" s="28">
        <f t="shared" si="586"/>
        <v>13.960627200000001</v>
      </c>
      <c r="L1434" s="28">
        <f t="shared" si="586"/>
        <v>6.4442195999999994</v>
      </c>
      <c r="M1434" s="28">
        <f t="shared" si="586"/>
        <v>25.917371999999997</v>
      </c>
      <c r="N1434" s="28">
        <f t="shared" si="586"/>
        <v>9.3502187999999986</v>
      </c>
      <c r="O1434" s="28">
        <f t="shared" si="585"/>
        <v>0</v>
      </c>
      <c r="P1434" s="28">
        <f t="shared" si="585"/>
        <v>0</v>
      </c>
      <c r="Q1434" s="28">
        <f t="shared" si="583"/>
        <v>518.31009828000003</v>
      </c>
    </row>
    <row r="1435" spans="1:17" ht="40.5" customHeight="1" x14ac:dyDescent="0.25">
      <c r="A1435" s="40" t="str">
        <f>[1]фидера!B41</f>
        <v>Льговский</v>
      </c>
      <c r="B1435" s="40" t="str">
        <f>[1]фидера!C41</f>
        <v>Черемошки 110/35/10</v>
      </c>
      <c r="C1435" s="40">
        <f>[1]фидера!D41</f>
        <v>1401</v>
      </c>
      <c r="D1435" s="14" t="s">
        <v>45</v>
      </c>
      <c r="E1435" s="28">
        <f t="shared" si="586"/>
        <v>259.68031034399996</v>
      </c>
      <c r="F1435" s="28">
        <v>0</v>
      </c>
      <c r="G1435" s="28">
        <f t="shared" si="586"/>
        <v>2.865330000000001</v>
      </c>
      <c r="H1435" s="28">
        <f t="shared" si="586"/>
        <v>9.2688803999999987</v>
      </c>
      <c r="I1435" s="28">
        <v>0</v>
      </c>
      <c r="J1435" s="28">
        <v>0</v>
      </c>
      <c r="K1435" s="28">
        <v>0</v>
      </c>
      <c r="L1435" s="28">
        <v>0</v>
      </c>
      <c r="M1435" s="28">
        <f t="shared" si="586"/>
        <v>11.827342799999998</v>
      </c>
      <c r="N1435" s="28">
        <f t="shared" si="586"/>
        <v>43.767453599999996</v>
      </c>
      <c r="O1435" s="28">
        <f t="shared" si="585"/>
        <v>0</v>
      </c>
      <c r="P1435" s="28">
        <f t="shared" si="585"/>
        <v>0</v>
      </c>
      <c r="Q1435" s="28">
        <f t="shared" si="583"/>
        <v>327.409317144</v>
      </c>
    </row>
    <row r="1436" spans="1:17" ht="40.5" customHeight="1" x14ac:dyDescent="0.25">
      <c r="A1436" s="40" t="str">
        <f>[1]фидера!B42</f>
        <v>Льговский</v>
      </c>
      <c r="B1436" s="40" t="str">
        <f>[1]фидера!C42</f>
        <v>Черемошки 110/35/10</v>
      </c>
      <c r="C1436" s="40">
        <f>[1]фидера!D42</f>
        <v>1419</v>
      </c>
      <c r="D1436" s="14" t="s">
        <v>45</v>
      </c>
      <c r="E1436" s="28">
        <f t="shared" si="586"/>
        <v>256.45908787199994</v>
      </c>
      <c r="F1436" s="28">
        <f t="shared" si="586"/>
        <v>79.929766800000024</v>
      </c>
      <c r="G1436" s="28">
        <f t="shared" si="586"/>
        <v>429.69228119999997</v>
      </c>
      <c r="H1436" s="28">
        <f t="shared" si="586"/>
        <v>278.75039399999997</v>
      </c>
      <c r="I1436" s="28">
        <v>0</v>
      </c>
      <c r="J1436" s="28">
        <v>0</v>
      </c>
      <c r="K1436" s="28">
        <v>0</v>
      </c>
      <c r="L1436" s="28">
        <f t="shared" si="586"/>
        <v>60.97052519999999</v>
      </c>
      <c r="M1436" s="28">
        <f t="shared" si="586"/>
        <v>174.32298</v>
      </c>
      <c r="N1436" s="28">
        <f t="shared" si="586"/>
        <v>5.1797771999999993</v>
      </c>
      <c r="O1436" s="28">
        <f t="shared" si="586"/>
        <v>0</v>
      </c>
      <c r="P1436" s="28">
        <f t="shared" si="586"/>
        <v>0</v>
      </c>
      <c r="Q1436" s="28">
        <f t="shared" si="583"/>
        <v>1285.3048122719997</v>
      </c>
    </row>
    <row r="1437" spans="1:17" ht="40.5" customHeight="1" x14ac:dyDescent="0.25">
      <c r="A1437" s="40" t="str">
        <f>[1]фидера!B43</f>
        <v>Льговский</v>
      </c>
      <c r="B1437" s="40" t="str">
        <f>[1]фидера!C43</f>
        <v>Букреевка 35/10</v>
      </c>
      <c r="C1437" s="40">
        <f>[1]фидера!D43</f>
        <v>11401</v>
      </c>
      <c r="D1437" s="14" t="s">
        <v>45</v>
      </c>
      <c r="E1437" s="28">
        <f t="shared" si="586"/>
        <v>73.667819159999993</v>
      </c>
      <c r="F1437" s="28">
        <f t="shared" si="586"/>
        <v>87.926810400000008</v>
      </c>
      <c r="G1437" s="28">
        <v>0</v>
      </c>
      <c r="H1437" s="28">
        <f t="shared" si="586"/>
        <v>23.199929999999998</v>
      </c>
      <c r="I1437" s="28">
        <f t="shared" si="586"/>
        <v>52.614853199999992</v>
      </c>
      <c r="J1437" s="28">
        <f t="shared" si="586"/>
        <v>1.1498291999999999</v>
      </c>
      <c r="K1437" s="28">
        <f t="shared" si="586"/>
        <v>18.7595928</v>
      </c>
      <c r="L1437" s="28">
        <v>0</v>
      </c>
      <c r="M1437" s="28">
        <f t="shared" si="586"/>
        <v>18.781776000000001</v>
      </c>
      <c r="N1437" s="28">
        <f t="shared" si="586"/>
        <v>18.8113536</v>
      </c>
      <c r="O1437" s="28">
        <f t="shared" si="586"/>
        <v>0</v>
      </c>
      <c r="P1437" s="28">
        <f t="shared" si="586"/>
        <v>0</v>
      </c>
      <c r="Q1437" s="28">
        <f t="shared" si="583"/>
        <v>294.91196435999996</v>
      </c>
    </row>
    <row r="1438" spans="1:17" ht="40.5" customHeight="1" x14ac:dyDescent="0.25">
      <c r="A1438" s="40" t="str">
        <f>[1]фидера!B44</f>
        <v>Льговский</v>
      </c>
      <c r="B1438" s="40" t="str">
        <f>[1]фидера!C44</f>
        <v>Букреевка 35/10</v>
      </c>
      <c r="C1438" s="40">
        <f>[1]фидера!D44</f>
        <v>11407</v>
      </c>
      <c r="D1438" s="14" t="s">
        <v>45</v>
      </c>
      <c r="E1438" s="28">
        <f t="shared" si="586"/>
        <v>150.81433379999999</v>
      </c>
      <c r="F1438" s="28">
        <f t="shared" si="586"/>
        <v>122.09263560000002</v>
      </c>
      <c r="G1438" s="28">
        <f t="shared" si="586"/>
        <v>98.522985600000013</v>
      </c>
      <c r="H1438" s="28">
        <f t="shared" si="586"/>
        <v>38.898241200000001</v>
      </c>
      <c r="I1438" s="28">
        <f t="shared" si="586"/>
        <v>62.467891199999997</v>
      </c>
      <c r="J1438" s="28">
        <f t="shared" si="586"/>
        <v>8.3630663999999975</v>
      </c>
      <c r="K1438" s="28">
        <f t="shared" si="586"/>
        <v>44.355308399999991</v>
      </c>
      <c r="L1438" s="28">
        <f t="shared" si="586"/>
        <v>2.1850452000000007</v>
      </c>
      <c r="M1438" s="28">
        <f t="shared" si="586"/>
        <v>22.649047199999998</v>
      </c>
      <c r="N1438" s="28">
        <f t="shared" si="586"/>
        <v>15.406232399999997</v>
      </c>
      <c r="O1438" s="28">
        <f t="shared" si="586"/>
        <v>0</v>
      </c>
      <c r="P1438" s="28">
        <f t="shared" si="586"/>
        <v>0</v>
      </c>
      <c r="Q1438" s="28">
        <f t="shared" si="583"/>
        <v>565.75478699999996</v>
      </c>
    </row>
    <row r="1439" spans="1:17" ht="40.5" customHeight="1" x14ac:dyDescent="0.25">
      <c r="A1439" s="40" t="str">
        <f>[1]фидера!B45</f>
        <v>Льговский</v>
      </c>
      <c r="B1439" s="40" t="str">
        <f>[1]фидера!C45</f>
        <v>Букреевка 35/10</v>
      </c>
      <c r="C1439" s="40">
        <f>[1]фидера!D45</f>
        <v>11408</v>
      </c>
      <c r="D1439" s="14" t="s">
        <v>45</v>
      </c>
      <c r="E1439" s="28">
        <f t="shared" si="586"/>
        <v>96.031442519999999</v>
      </c>
      <c r="F1439" s="28">
        <f t="shared" si="586"/>
        <v>93.265567199999992</v>
      </c>
      <c r="G1439" s="28">
        <f t="shared" si="586"/>
        <v>87.276103200000009</v>
      </c>
      <c r="H1439" s="28">
        <f t="shared" si="586"/>
        <v>2.2848695999999995</v>
      </c>
      <c r="I1439" s="28">
        <f t="shared" si="586"/>
        <v>62.874583199999996</v>
      </c>
      <c r="J1439" s="28">
        <f t="shared" si="586"/>
        <v>8.3778551999999991</v>
      </c>
      <c r="K1439" s="28">
        <v>0</v>
      </c>
      <c r="L1439" s="28">
        <f t="shared" si="586"/>
        <v>1.9558187999999994</v>
      </c>
      <c r="M1439" s="28">
        <f t="shared" si="586"/>
        <v>11.161846799999999</v>
      </c>
      <c r="N1439" s="28">
        <f t="shared" si="586"/>
        <v>3.4642764000000001</v>
      </c>
      <c r="O1439" s="28">
        <f t="shared" si="586"/>
        <v>0</v>
      </c>
      <c r="P1439" s="28">
        <f t="shared" si="586"/>
        <v>0</v>
      </c>
      <c r="Q1439" s="28">
        <f t="shared" si="583"/>
        <v>366.69236291999999</v>
      </c>
    </row>
    <row r="1440" spans="1:17" ht="40.5" customHeight="1" x14ac:dyDescent="0.25">
      <c r="A1440" s="40" t="str">
        <f>[1]фидера!B46</f>
        <v>Льговский</v>
      </c>
      <c r="B1440" s="40" t="str">
        <f>[1]фидера!C46</f>
        <v>Городенск 35/10</v>
      </c>
      <c r="C1440" s="40" t="str">
        <f>[1]фидера!D46</f>
        <v>яч. 01        1101</v>
      </c>
      <c r="D1440" s="14" t="s">
        <v>45</v>
      </c>
      <c r="E1440" s="28">
        <f t="shared" si="586"/>
        <v>65.268150479999989</v>
      </c>
      <c r="F1440" s="28">
        <f t="shared" si="586"/>
        <v>41.974311599999993</v>
      </c>
      <c r="G1440" s="28">
        <f t="shared" si="586"/>
        <v>83.257246800000004</v>
      </c>
      <c r="H1440" s="28">
        <f t="shared" si="586"/>
        <v>48.104269199999997</v>
      </c>
      <c r="I1440" s="28">
        <f t="shared" si="586"/>
        <v>12.219246</v>
      </c>
      <c r="J1440" s="28">
        <v>0</v>
      </c>
      <c r="K1440" s="28">
        <f t="shared" si="586"/>
        <v>44.691753600000006</v>
      </c>
      <c r="L1440" s="28">
        <f t="shared" si="586"/>
        <v>8.1819036000000001</v>
      </c>
      <c r="M1440" s="28">
        <f t="shared" si="586"/>
        <v>41.323604400000008</v>
      </c>
      <c r="N1440" s="28">
        <f t="shared" si="586"/>
        <v>12.8958336</v>
      </c>
      <c r="O1440" s="28">
        <f t="shared" si="586"/>
        <v>0</v>
      </c>
      <c r="P1440" s="28">
        <f t="shared" si="586"/>
        <v>0</v>
      </c>
      <c r="Q1440" s="28">
        <f t="shared" si="583"/>
        <v>357.91631928000004</v>
      </c>
    </row>
    <row r="1441" spans="1:17" ht="40.5" customHeight="1" x14ac:dyDescent="0.25">
      <c r="A1441" s="40" t="str">
        <f>[1]фидера!B47</f>
        <v>Льговский</v>
      </c>
      <c r="B1441" s="40" t="str">
        <f>[1]фидера!C47</f>
        <v>Городенск 35/10</v>
      </c>
      <c r="C1441" s="40" t="str">
        <f>[1]фидера!D47</f>
        <v xml:space="preserve">яч. 03        1102 </v>
      </c>
      <c r="D1441" s="14" t="s">
        <v>45</v>
      </c>
      <c r="E1441" s="28">
        <f t="shared" si="586"/>
        <v>85.74398352</v>
      </c>
      <c r="F1441" s="28">
        <f t="shared" si="586"/>
        <v>56.862936000000005</v>
      </c>
      <c r="G1441" s="28">
        <f t="shared" si="586"/>
        <v>71.917934400000007</v>
      </c>
      <c r="H1441" s="28">
        <f t="shared" si="586"/>
        <v>58.249385999999994</v>
      </c>
      <c r="I1441" s="28">
        <f t="shared" si="586"/>
        <v>40.033281599999995</v>
      </c>
      <c r="J1441" s="28">
        <f t="shared" si="586"/>
        <v>5.7676319999999999</v>
      </c>
      <c r="K1441" s="28">
        <f t="shared" si="586"/>
        <v>77.068133999999986</v>
      </c>
      <c r="L1441" s="28">
        <v>0</v>
      </c>
      <c r="M1441" s="28">
        <f t="shared" si="586"/>
        <v>39.412151999999992</v>
      </c>
      <c r="N1441" s="28">
        <f t="shared" si="586"/>
        <v>13.535449199999999</v>
      </c>
      <c r="O1441" s="28">
        <f t="shared" si="586"/>
        <v>0</v>
      </c>
      <c r="P1441" s="28">
        <f t="shared" si="586"/>
        <v>0</v>
      </c>
      <c r="Q1441" s="28">
        <f t="shared" si="583"/>
        <v>448.59088872000001</v>
      </c>
    </row>
    <row r="1442" spans="1:17" ht="40.5" customHeight="1" x14ac:dyDescent="0.25">
      <c r="A1442" s="40" t="str">
        <f>[1]фидера!B48</f>
        <v>Льговский</v>
      </c>
      <c r="B1442" s="40" t="str">
        <f>[1]фидера!C48</f>
        <v>ПС Марьино</v>
      </c>
      <c r="C1442" s="40">
        <f>[1]фидера!D48</f>
        <v>1305</v>
      </c>
      <c r="D1442" s="14" t="s">
        <v>45</v>
      </c>
      <c r="E1442" s="28">
        <f t="shared" si="586"/>
        <v>67.773003479999986</v>
      </c>
      <c r="F1442" s="28">
        <f t="shared" si="586"/>
        <v>66.054175199999989</v>
      </c>
      <c r="G1442" s="28">
        <f t="shared" si="586"/>
        <v>41.782057199999997</v>
      </c>
      <c r="H1442" s="28">
        <f t="shared" si="586"/>
        <v>52.577881199999993</v>
      </c>
      <c r="I1442" s="28">
        <f t="shared" si="586"/>
        <v>20.8485108</v>
      </c>
      <c r="J1442" s="28">
        <f t="shared" si="586"/>
        <v>18.241984799999997</v>
      </c>
      <c r="K1442" s="28">
        <f t="shared" si="586"/>
        <v>11.3725872</v>
      </c>
      <c r="L1442" s="28">
        <v>0</v>
      </c>
      <c r="M1442" s="28">
        <v>0</v>
      </c>
      <c r="N1442" s="28">
        <v>0</v>
      </c>
      <c r="O1442" s="28">
        <f t="shared" si="586"/>
        <v>0</v>
      </c>
      <c r="P1442" s="28">
        <f t="shared" si="586"/>
        <v>0</v>
      </c>
      <c r="Q1442" s="28">
        <f t="shared" si="583"/>
        <v>278.65019987999995</v>
      </c>
    </row>
    <row r="1443" spans="1:17" ht="40.5" customHeight="1" x14ac:dyDescent="0.25">
      <c r="A1443" s="40" t="str">
        <f>[1]фидера!B49</f>
        <v>Золотухинский</v>
      </c>
      <c r="B1443" s="40" t="str">
        <f>[1]фидера!C49</f>
        <v>Фентисово 35/10</v>
      </c>
      <c r="C1443" s="40" t="str">
        <f>[1]фидера!D49</f>
        <v xml:space="preserve">ВЛ № 2  </v>
      </c>
      <c r="D1443" s="14" t="s">
        <v>45</v>
      </c>
      <c r="E1443" s="28">
        <f t="shared" si="586"/>
        <v>53.571318839999989</v>
      </c>
      <c r="F1443" s="28">
        <f t="shared" si="586"/>
        <v>49.890016799999991</v>
      </c>
      <c r="G1443" s="28">
        <v>0</v>
      </c>
      <c r="H1443" s="28">
        <f t="shared" si="586"/>
        <v>93.040037999999996</v>
      </c>
      <c r="I1443" s="28">
        <v>0</v>
      </c>
      <c r="J1443" s="28">
        <v>0</v>
      </c>
      <c r="K1443" s="28">
        <f t="shared" si="586"/>
        <v>35.885023199999999</v>
      </c>
      <c r="L1443" s="28">
        <v>0</v>
      </c>
      <c r="M1443" s="28">
        <v>0</v>
      </c>
      <c r="N1443" s="28">
        <v>0</v>
      </c>
      <c r="O1443" s="28">
        <f t="shared" si="586"/>
        <v>0</v>
      </c>
      <c r="P1443" s="28">
        <f t="shared" si="586"/>
        <v>0</v>
      </c>
      <c r="Q1443" s="28">
        <f t="shared" si="583"/>
        <v>232.38639684</v>
      </c>
    </row>
    <row r="1444" spans="1:17" ht="40.5" customHeight="1" x14ac:dyDescent="0.25">
      <c r="A1444" s="40" t="str">
        <f>[1]фидера!B50</f>
        <v>Золотухинский</v>
      </c>
      <c r="B1444" s="40" t="str">
        <f>[1]фидера!C50</f>
        <v>Свобода тяговая 110/35/10</v>
      </c>
      <c r="C1444" s="40" t="str">
        <f>[1]фидера!D50</f>
        <v xml:space="preserve">яч.18                   18 </v>
      </c>
      <c r="D1444" s="14" t="s">
        <v>45</v>
      </c>
      <c r="E1444" s="28">
        <f t="shared" si="586"/>
        <v>14.978096640000004</v>
      </c>
      <c r="F1444" s="28">
        <v>0</v>
      </c>
      <c r="G1444" s="28">
        <f t="shared" si="586"/>
        <v>25.684448399999994</v>
      </c>
      <c r="H1444" s="28">
        <v>0</v>
      </c>
      <c r="I1444" s="28">
        <f t="shared" si="586"/>
        <v>12.415197599999996</v>
      </c>
      <c r="J1444" s="28">
        <f t="shared" si="586"/>
        <v>6.3480924000000014</v>
      </c>
      <c r="K1444" s="28">
        <v>0</v>
      </c>
      <c r="L1444" s="28">
        <f t="shared" si="586"/>
        <v>548.38719000000003</v>
      </c>
      <c r="M1444" s="28">
        <v>0</v>
      </c>
      <c r="N1444" s="28">
        <f t="shared" si="586"/>
        <v>25.839730799999998</v>
      </c>
      <c r="O1444" s="28">
        <f t="shared" si="586"/>
        <v>0</v>
      </c>
      <c r="P1444" s="28">
        <f t="shared" si="586"/>
        <v>0</v>
      </c>
      <c r="Q1444" s="28">
        <f t="shared" si="583"/>
        <v>633.65275584000005</v>
      </c>
    </row>
    <row r="1445" spans="1:17" ht="40.5" customHeight="1" x14ac:dyDescent="0.25">
      <c r="A1445" s="40" t="str">
        <f>[1]фидера!B51</f>
        <v>Обоянский</v>
      </c>
      <c r="B1445" s="40" t="str">
        <f>[1]фидера!C51</f>
        <v>Долженково 35/10</v>
      </c>
      <c r="C1445" s="40" t="str">
        <f>[1]фидера!D51</f>
        <v>долженково             4815</v>
      </c>
      <c r="D1445" s="14" t="s">
        <v>45</v>
      </c>
      <c r="E1445" s="28">
        <f t="shared" si="586"/>
        <v>119.85804791999999</v>
      </c>
      <c r="F1445" s="28">
        <f t="shared" si="586"/>
        <v>82.022382000000007</v>
      </c>
      <c r="G1445" s="28">
        <f t="shared" si="586"/>
        <v>74.102979599999998</v>
      </c>
      <c r="H1445" s="28">
        <f t="shared" si="586"/>
        <v>55.805536799999999</v>
      </c>
      <c r="I1445" s="28">
        <f t="shared" si="586"/>
        <v>86.6512764</v>
      </c>
      <c r="J1445" s="28">
        <v>0</v>
      </c>
      <c r="K1445" s="28">
        <f t="shared" si="586"/>
        <v>57.18828959999999</v>
      </c>
      <c r="L1445" s="28">
        <f t="shared" si="586"/>
        <v>45.885949199999999</v>
      </c>
      <c r="M1445" s="28">
        <f t="shared" si="586"/>
        <v>57.972095999999993</v>
      </c>
      <c r="N1445" s="28">
        <v>0</v>
      </c>
      <c r="O1445" s="28">
        <f t="shared" si="586"/>
        <v>0</v>
      </c>
      <c r="P1445" s="28">
        <f t="shared" si="586"/>
        <v>0</v>
      </c>
      <c r="Q1445" s="28">
        <f t="shared" si="583"/>
        <v>579.48655752000002</v>
      </c>
    </row>
    <row r="1446" spans="1:17" ht="40.5" customHeight="1" x14ac:dyDescent="0.25">
      <c r="A1446" s="40" t="str">
        <f>[1]фидера!B52</f>
        <v>Обоянский</v>
      </c>
      <c r="B1446" s="40" t="str">
        <f>[1]фидера!C52</f>
        <v>Быканово 35/10</v>
      </c>
      <c r="C1446" s="40" t="str">
        <f>[1]фидера!D52</f>
        <v>стф                             455</v>
      </c>
      <c r="D1446" s="14" t="s">
        <v>45</v>
      </c>
      <c r="E1446" s="28">
        <f t="shared" ref="E1446:P1461" si="587">E1377*0.9</f>
        <v>62.802857519999996</v>
      </c>
      <c r="F1446" s="28">
        <f t="shared" si="587"/>
        <v>53.568730799999997</v>
      </c>
      <c r="G1446" s="28">
        <f t="shared" si="587"/>
        <v>89.446359600000008</v>
      </c>
      <c r="H1446" s="28">
        <f t="shared" si="587"/>
        <v>45.294397199999999</v>
      </c>
      <c r="I1446" s="28">
        <f t="shared" si="587"/>
        <v>42.521497199999992</v>
      </c>
      <c r="J1446" s="28">
        <f t="shared" si="587"/>
        <v>23.229507600000002</v>
      </c>
      <c r="K1446" s="28">
        <f t="shared" si="587"/>
        <v>32.439232800000006</v>
      </c>
      <c r="L1446" s="28">
        <f t="shared" si="587"/>
        <v>22.168411200000001</v>
      </c>
      <c r="M1446" s="28">
        <f t="shared" si="587"/>
        <v>36.347173199999993</v>
      </c>
      <c r="N1446" s="28">
        <f t="shared" si="587"/>
        <v>15.461690400000002</v>
      </c>
      <c r="O1446" s="28">
        <f t="shared" si="587"/>
        <v>0</v>
      </c>
      <c r="P1446" s="28">
        <f t="shared" si="587"/>
        <v>0</v>
      </c>
      <c r="Q1446" s="28">
        <f t="shared" si="583"/>
        <v>423.27985751999995</v>
      </c>
    </row>
    <row r="1447" spans="1:17" ht="40.5" customHeight="1" x14ac:dyDescent="0.25">
      <c r="A1447" s="40" t="str">
        <f>[1]фидера!B53</f>
        <v>Обоянский</v>
      </c>
      <c r="B1447" s="40" t="str">
        <f>[1]фидера!C53</f>
        <v>М.Крюки 35/11</v>
      </c>
      <c r="C1447" s="40" t="str">
        <f>[1]фидера!D53</f>
        <v>яч. 09                         475</v>
      </c>
      <c r="D1447" s="14" t="s">
        <v>45</v>
      </c>
      <c r="E1447" s="28">
        <f t="shared" si="587"/>
        <v>35.225109971999998</v>
      </c>
      <c r="F1447" s="28">
        <f t="shared" si="587"/>
        <v>33.167581199999994</v>
      </c>
      <c r="G1447" s="28">
        <f t="shared" si="587"/>
        <v>35.300865599999995</v>
      </c>
      <c r="H1447" s="28">
        <f t="shared" si="587"/>
        <v>25.5994128</v>
      </c>
      <c r="I1447" s="28">
        <v>0</v>
      </c>
      <c r="J1447" s="28">
        <f t="shared" si="587"/>
        <v>5.431186799999999</v>
      </c>
      <c r="K1447" s="28">
        <f t="shared" si="587"/>
        <v>8.2114811999999997</v>
      </c>
      <c r="L1447" s="28">
        <f t="shared" si="587"/>
        <v>7.3389420000000003</v>
      </c>
      <c r="M1447" s="28">
        <f t="shared" si="587"/>
        <v>11.690546399999999</v>
      </c>
      <c r="N1447" s="28">
        <f t="shared" si="587"/>
        <v>6.9248555999999999</v>
      </c>
      <c r="O1447" s="28">
        <f t="shared" si="587"/>
        <v>0</v>
      </c>
      <c r="P1447" s="28">
        <f t="shared" si="587"/>
        <v>0</v>
      </c>
      <c r="Q1447" s="28">
        <f t="shared" si="583"/>
        <v>168.88998157199998</v>
      </c>
    </row>
    <row r="1448" spans="1:17" ht="40.5" customHeight="1" x14ac:dyDescent="0.25">
      <c r="A1448" s="40" t="str">
        <f>[1]фидера!B54</f>
        <v>Медвенский</v>
      </c>
      <c r="B1448" s="40" t="str">
        <f>[1]фидера!C54</f>
        <v>Медвенка 110/35/10</v>
      </c>
      <c r="C1448" s="40" t="str">
        <f>[1]фидера!D54</f>
        <v>243.04 Ю-Восточный</v>
      </c>
      <c r="D1448" s="14" t="s">
        <v>45</v>
      </c>
      <c r="E1448" s="28">
        <f t="shared" si="587"/>
        <v>20.717629919999997</v>
      </c>
      <c r="F1448" s="28">
        <f t="shared" si="587"/>
        <v>37.929574799999997</v>
      </c>
      <c r="G1448" s="28">
        <f t="shared" si="587"/>
        <v>20.855905199999999</v>
      </c>
      <c r="H1448" s="28">
        <f t="shared" si="587"/>
        <v>32.1249708</v>
      </c>
      <c r="I1448" s="28">
        <f t="shared" si="587"/>
        <v>57.110648399999988</v>
      </c>
      <c r="J1448" s="28">
        <f t="shared" si="587"/>
        <v>66.974778000000001</v>
      </c>
      <c r="K1448" s="28">
        <f t="shared" si="587"/>
        <v>53.572427999999995</v>
      </c>
      <c r="L1448" s="28">
        <v>0</v>
      </c>
      <c r="M1448" s="28">
        <f t="shared" si="587"/>
        <v>30.808767599999999</v>
      </c>
      <c r="N1448" s="28">
        <f t="shared" si="587"/>
        <v>12.359739599999999</v>
      </c>
      <c r="O1448" s="28">
        <f t="shared" si="587"/>
        <v>0</v>
      </c>
      <c r="P1448" s="28">
        <f t="shared" si="587"/>
        <v>0</v>
      </c>
      <c r="Q1448" s="28">
        <f t="shared" si="583"/>
        <v>332.45444232</v>
      </c>
    </row>
    <row r="1449" spans="1:17" ht="40.5" customHeight="1" x14ac:dyDescent="0.25">
      <c r="A1449" s="40" t="str">
        <f>[1]фидера!B55</f>
        <v>Фатежский</v>
      </c>
      <c r="B1449" s="40" t="str">
        <f>[1]фидера!C55</f>
        <v>ПС 35/10кВ В.Любаж</v>
      </c>
      <c r="C1449" s="40" t="str">
        <f>[1]фидера!D55</f>
        <v>яч. №04 ВЛ 10кВ №3315</v>
      </c>
      <c r="D1449" s="14" t="s">
        <v>45</v>
      </c>
      <c r="E1449" s="28">
        <f t="shared" si="587"/>
        <v>38.699146979999995</v>
      </c>
      <c r="F1449" s="28">
        <f t="shared" si="587"/>
        <v>33.149095200000005</v>
      </c>
      <c r="G1449" s="28">
        <f t="shared" si="587"/>
        <v>20.046218400000001</v>
      </c>
      <c r="H1449" s="28">
        <f t="shared" si="587"/>
        <v>36.384145199999999</v>
      </c>
      <c r="I1449" s="28">
        <f t="shared" si="587"/>
        <v>94.330360799999994</v>
      </c>
      <c r="J1449" s="28">
        <v>0</v>
      </c>
      <c r="K1449" s="28">
        <f t="shared" si="587"/>
        <v>79.523074800000003</v>
      </c>
      <c r="L1449" s="28">
        <f t="shared" si="587"/>
        <v>92.533521599999986</v>
      </c>
      <c r="M1449" s="28">
        <f t="shared" si="587"/>
        <v>83.423620799999995</v>
      </c>
      <c r="N1449" s="28">
        <v>0</v>
      </c>
      <c r="O1449" s="28">
        <f t="shared" si="587"/>
        <v>0</v>
      </c>
      <c r="P1449" s="28">
        <f t="shared" si="587"/>
        <v>0</v>
      </c>
      <c r="Q1449" s="28">
        <f t="shared" si="583"/>
        <v>478.08918377999993</v>
      </c>
    </row>
    <row r="1450" spans="1:17" ht="40.5" customHeight="1" x14ac:dyDescent="0.25">
      <c r="A1450" s="40" t="str">
        <f>[1]фидера!B56</f>
        <v>Фатежский</v>
      </c>
      <c r="B1450" s="40" t="str">
        <f>[1]фидера!C56</f>
        <v>ПC 35/10кВ Шуклино</v>
      </c>
      <c r="C1450" s="40" t="str">
        <f>[1]фидера!D56</f>
        <v>яч.№01 ВЛ 10кВ №351</v>
      </c>
      <c r="D1450" s="14" t="s">
        <v>45</v>
      </c>
      <c r="E1450" s="28">
        <f t="shared" si="587"/>
        <v>49.549911371999997</v>
      </c>
      <c r="F1450" s="28">
        <f t="shared" si="587"/>
        <v>14.652003599999999</v>
      </c>
      <c r="G1450" s="28">
        <f t="shared" si="587"/>
        <v>116.59859639999999</v>
      </c>
      <c r="H1450" s="28">
        <f t="shared" si="587"/>
        <v>40.266205199999995</v>
      </c>
      <c r="I1450" s="28">
        <f t="shared" si="587"/>
        <v>23.111197199999999</v>
      </c>
      <c r="J1450" s="28">
        <v>0</v>
      </c>
      <c r="K1450" s="28">
        <f t="shared" si="587"/>
        <v>14.2785864</v>
      </c>
      <c r="L1450" s="28">
        <v>0</v>
      </c>
      <c r="M1450" s="28">
        <v>0</v>
      </c>
      <c r="N1450" s="28">
        <f t="shared" si="587"/>
        <v>6.1262603999999996</v>
      </c>
      <c r="O1450" s="28">
        <f t="shared" si="587"/>
        <v>0</v>
      </c>
      <c r="P1450" s="28">
        <f t="shared" si="587"/>
        <v>0</v>
      </c>
      <c r="Q1450" s="28">
        <f t="shared" si="583"/>
        <v>264.58276057199998</v>
      </c>
    </row>
    <row r="1451" spans="1:17" ht="40.5" customHeight="1" x14ac:dyDescent="0.25">
      <c r="A1451" s="40" t="str">
        <f>[1]фидера!B57</f>
        <v>Фатежский</v>
      </c>
      <c r="B1451" s="40" t="str">
        <f>[1]фидера!C57</f>
        <v>ПС 35/10кВ Глебово</v>
      </c>
      <c r="C1451" s="40" t="str">
        <f>[1]фидера!D57</f>
        <v>яч.№ 8 фидер 378</v>
      </c>
      <c r="D1451" s="14" t="s">
        <v>45</v>
      </c>
      <c r="E1451" s="28">
        <f t="shared" si="587"/>
        <v>66.061569600000013</v>
      </c>
      <c r="F1451" s="28">
        <f t="shared" si="587"/>
        <v>42.503011199999989</v>
      </c>
      <c r="G1451" s="28">
        <f t="shared" si="587"/>
        <v>55.631768399999991</v>
      </c>
      <c r="H1451" s="28">
        <f t="shared" si="587"/>
        <v>27.381463199999995</v>
      </c>
      <c r="I1451" s="28">
        <v>0</v>
      </c>
      <c r="J1451" s="28">
        <f t="shared" si="587"/>
        <v>38.994368399999999</v>
      </c>
      <c r="K1451" s="28">
        <f t="shared" si="587"/>
        <v>9.1764503999999985</v>
      </c>
      <c r="L1451" s="28">
        <f t="shared" si="587"/>
        <v>5.545799999999999</v>
      </c>
      <c r="M1451" s="28">
        <f t="shared" si="587"/>
        <v>11.439136800000002</v>
      </c>
      <c r="N1451" s="28">
        <f t="shared" si="587"/>
        <v>6.2482679999999995</v>
      </c>
      <c r="O1451" s="28">
        <f t="shared" si="587"/>
        <v>0</v>
      </c>
      <c r="P1451" s="28">
        <f t="shared" si="587"/>
        <v>0</v>
      </c>
      <c r="Q1451" s="28">
        <f t="shared" si="583"/>
        <v>262.98183599999993</v>
      </c>
    </row>
    <row r="1452" spans="1:17" ht="40.5" customHeight="1" x14ac:dyDescent="0.25">
      <c r="A1452" s="40" t="str">
        <f>[1]фидера!B58</f>
        <v>Октябрьский</v>
      </c>
      <c r="B1452" s="40" t="str">
        <f>[1]фидера!C58</f>
        <v>ПС 35/10кВ Старково</v>
      </c>
      <c r="C1452" s="40" t="str">
        <f>[1]фидера!D58</f>
        <v>ВЛ 10кВ 560.15</v>
      </c>
      <c r="D1452" s="14" t="s">
        <v>45</v>
      </c>
      <c r="E1452" s="28">
        <f t="shared" si="587"/>
        <v>68.713940879999996</v>
      </c>
      <c r="F1452" s="28">
        <f t="shared" si="587"/>
        <v>42.321848399999993</v>
      </c>
      <c r="G1452" s="28">
        <f t="shared" si="587"/>
        <v>57.735475199999996</v>
      </c>
      <c r="H1452" s="28">
        <f t="shared" si="587"/>
        <v>55.213984799999999</v>
      </c>
      <c r="I1452" s="28">
        <f t="shared" si="587"/>
        <v>11.5870248</v>
      </c>
      <c r="J1452" s="28">
        <v>0</v>
      </c>
      <c r="K1452" s="28">
        <f t="shared" si="587"/>
        <v>13.088087999999999</v>
      </c>
      <c r="L1452" s="28">
        <f t="shared" si="587"/>
        <v>2.5584624000000002</v>
      </c>
      <c r="M1452" s="28">
        <f t="shared" si="587"/>
        <v>17.021908799999995</v>
      </c>
      <c r="N1452" s="28">
        <f t="shared" si="587"/>
        <v>16.249193999999999</v>
      </c>
      <c r="O1452" s="28">
        <f t="shared" si="587"/>
        <v>0</v>
      </c>
      <c r="P1452" s="28">
        <f t="shared" si="587"/>
        <v>0</v>
      </c>
      <c r="Q1452" s="28">
        <f t="shared" si="583"/>
        <v>284.48992727999996</v>
      </c>
    </row>
    <row r="1453" spans="1:17" ht="40.5" customHeight="1" x14ac:dyDescent="0.25">
      <c r="A1453" s="40" t="str">
        <f>[1]фидера!B59</f>
        <v xml:space="preserve">Курчатовский </v>
      </c>
      <c r="B1453" s="40" t="str">
        <f>[1]фидера!C59</f>
        <v xml:space="preserve">ПС 35/10 Рязаново </v>
      </c>
      <c r="C1453" s="40" t="str">
        <f>[1]фидера!D59</f>
        <v xml:space="preserve"> ВЛ 10 кВ 82507</v>
      </c>
      <c r="D1453" s="14" t="s">
        <v>45</v>
      </c>
      <c r="E1453" s="28">
        <f t="shared" si="587"/>
        <v>12.107590560000009</v>
      </c>
      <c r="F1453" s="28">
        <f t="shared" si="587"/>
        <v>75.548584799999986</v>
      </c>
      <c r="G1453" s="28">
        <f t="shared" si="587"/>
        <v>87.94899359999998</v>
      </c>
      <c r="H1453" s="28">
        <f t="shared" si="587"/>
        <v>48.895470000000003</v>
      </c>
      <c r="I1453" s="28">
        <f t="shared" si="587"/>
        <v>43.896855599999988</v>
      </c>
      <c r="J1453" s="28">
        <v>0</v>
      </c>
      <c r="K1453" s="28">
        <f t="shared" si="587"/>
        <v>20.5342488</v>
      </c>
      <c r="L1453" s="28">
        <f t="shared" si="587"/>
        <v>11.2801572</v>
      </c>
      <c r="M1453" s="28">
        <f t="shared" si="587"/>
        <v>13.982810400000004</v>
      </c>
      <c r="N1453" s="28">
        <f t="shared" si="587"/>
        <v>16.6300056</v>
      </c>
      <c r="O1453" s="28">
        <f t="shared" si="587"/>
        <v>0</v>
      </c>
      <c r="P1453" s="28">
        <f t="shared" si="587"/>
        <v>0</v>
      </c>
      <c r="Q1453" s="28">
        <f t="shared" si="583"/>
        <v>330.82471655999996</v>
      </c>
    </row>
    <row r="1454" spans="1:17" ht="40.5" customHeight="1" x14ac:dyDescent="0.25">
      <c r="A1454" s="40" t="str">
        <f>[1]фидера!B60</f>
        <v xml:space="preserve">Курчатовский </v>
      </c>
      <c r="B1454" s="40" t="str">
        <f>[1]фидера!C60</f>
        <v xml:space="preserve">ПС 35/10 Сосновый бор </v>
      </c>
      <c r="C1454" s="40" t="str">
        <f>[1]фидера!D60</f>
        <v xml:space="preserve"> ВЛ кВ 10 82201+81901</v>
      </c>
      <c r="D1454" s="14" t="s">
        <v>45</v>
      </c>
      <c r="E1454" s="28">
        <f t="shared" si="587"/>
        <v>188.74368676799995</v>
      </c>
      <c r="F1454" s="28">
        <f t="shared" si="587"/>
        <v>211.20994440000001</v>
      </c>
      <c r="G1454" s="28">
        <f t="shared" si="587"/>
        <v>223.06686479999999</v>
      </c>
      <c r="H1454" s="28">
        <f t="shared" si="587"/>
        <v>61.872641999999992</v>
      </c>
      <c r="I1454" s="28">
        <v>0</v>
      </c>
      <c r="J1454" s="28">
        <v>0</v>
      </c>
      <c r="K1454" s="28">
        <f t="shared" si="587"/>
        <v>32.498387999999998</v>
      </c>
      <c r="L1454" s="28">
        <f t="shared" si="587"/>
        <v>42.691568399999994</v>
      </c>
      <c r="M1454" s="28">
        <f t="shared" si="587"/>
        <v>59.584075200000001</v>
      </c>
      <c r="N1454" s="28">
        <f t="shared" si="587"/>
        <v>7.9711631999999994</v>
      </c>
      <c r="O1454" s="28">
        <f t="shared" si="587"/>
        <v>0</v>
      </c>
      <c r="P1454" s="28">
        <f t="shared" si="587"/>
        <v>0</v>
      </c>
      <c r="Q1454" s="28">
        <f t="shared" si="583"/>
        <v>827.63833276800005</v>
      </c>
    </row>
    <row r="1455" spans="1:17" ht="40.5" customHeight="1" x14ac:dyDescent="0.25">
      <c r="A1455" s="40" t="str">
        <f>[1]фидера!B61</f>
        <v>Курский</v>
      </c>
      <c r="B1455" s="40" t="str">
        <f>[1]фидера!C61</f>
        <v>Камыши</v>
      </c>
      <c r="C1455" s="40" t="str">
        <f>[1]фидера!D61</f>
        <v>420.10</v>
      </c>
      <c r="D1455" s="14" t="s">
        <v>45</v>
      </c>
      <c r="E1455" s="28">
        <f t="shared" si="587"/>
        <v>51.59331684</v>
      </c>
      <c r="F1455" s="28">
        <f t="shared" si="587"/>
        <v>93.162045599999985</v>
      </c>
      <c r="G1455" s="28">
        <f t="shared" si="587"/>
        <v>96.141988799999993</v>
      </c>
      <c r="H1455" s="28">
        <f t="shared" si="587"/>
        <v>74.487488399999989</v>
      </c>
      <c r="I1455" s="28">
        <f t="shared" si="587"/>
        <v>77.752116000000001</v>
      </c>
      <c r="J1455" s="28">
        <f t="shared" si="587"/>
        <v>48.547933199999996</v>
      </c>
      <c r="K1455" s="28">
        <f t="shared" si="587"/>
        <v>65.906287200000008</v>
      </c>
      <c r="L1455" s="28">
        <f t="shared" si="587"/>
        <v>84.521689199999997</v>
      </c>
      <c r="M1455" s="28">
        <f t="shared" si="587"/>
        <v>52.001117999999991</v>
      </c>
      <c r="N1455" s="28">
        <f t="shared" si="587"/>
        <v>32.505782399999994</v>
      </c>
      <c r="O1455" s="28">
        <f t="shared" si="587"/>
        <v>0</v>
      </c>
      <c r="P1455" s="28">
        <f t="shared" si="587"/>
        <v>0</v>
      </c>
      <c r="Q1455" s="28">
        <f t="shared" si="583"/>
        <v>676.61976564000008</v>
      </c>
    </row>
    <row r="1456" spans="1:17" ht="40.5" customHeight="1" x14ac:dyDescent="0.25">
      <c r="A1456" s="40" t="str">
        <f>[1]фидера!B62</f>
        <v>Курский</v>
      </c>
      <c r="B1456" s="40" t="str">
        <f>[1]фидера!C62</f>
        <v>Сапогово</v>
      </c>
      <c r="C1456" s="40" t="str">
        <f>[1]фидера!D62</f>
        <v>427.16</v>
      </c>
      <c r="D1456" s="14" t="s">
        <v>45</v>
      </c>
      <c r="E1456" s="28">
        <f t="shared" si="587"/>
        <v>239.82923015999998</v>
      </c>
      <c r="F1456" s="28">
        <f t="shared" si="587"/>
        <v>162.50303159999999</v>
      </c>
      <c r="G1456" s="28">
        <f t="shared" si="587"/>
        <v>395.01254520000003</v>
      </c>
      <c r="H1456" s="28">
        <f t="shared" si="587"/>
        <v>187.00437599999998</v>
      </c>
      <c r="I1456" s="28">
        <f t="shared" si="587"/>
        <v>192.57975359999998</v>
      </c>
      <c r="J1456" s="28">
        <f t="shared" si="587"/>
        <v>58.153258799999989</v>
      </c>
      <c r="K1456" s="28">
        <f t="shared" si="587"/>
        <v>126.1632528</v>
      </c>
      <c r="L1456" s="28">
        <f t="shared" si="587"/>
        <v>69.337288799999996</v>
      </c>
      <c r="M1456" s="28">
        <f t="shared" si="587"/>
        <v>82.883829599999999</v>
      </c>
      <c r="N1456" s="28">
        <f t="shared" si="587"/>
        <v>3.1056479999999995</v>
      </c>
      <c r="O1456" s="28">
        <f t="shared" si="587"/>
        <v>0</v>
      </c>
      <c r="P1456" s="28">
        <f t="shared" si="587"/>
        <v>0</v>
      </c>
      <c r="Q1456" s="28">
        <f t="shared" si="583"/>
        <v>1516.5722145599996</v>
      </c>
    </row>
    <row r="1457" spans="1:17" ht="40.5" customHeight="1" x14ac:dyDescent="0.25">
      <c r="A1457" s="40" t="str">
        <f>[1]фидера!B63</f>
        <v>Курский</v>
      </c>
      <c r="B1457" s="40" t="str">
        <f>[1]фидера!C63</f>
        <v>Стрелецкая</v>
      </c>
      <c r="C1457" s="40" t="str">
        <f>[1]фидера!D63</f>
        <v>416.5</v>
      </c>
      <c r="D1457" s="14" t="s">
        <v>45</v>
      </c>
      <c r="E1457" s="28">
        <f t="shared" si="587"/>
        <v>156.96839714399997</v>
      </c>
      <c r="F1457" s="28">
        <f t="shared" si="587"/>
        <v>38.443485599999981</v>
      </c>
      <c r="G1457" s="28">
        <f t="shared" si="587"/>
        <v>22.253446800000006</v>
      </c>
      <c r="H1457" s="28">
        <f t="shared" si="587"/>
        <v>51.927173999999994</v>
      </c>
      <c r="I1457" s="28">
        <f t="shared" si="587"/>
        <v>129.6090432</v>
      </c>
      <c r="J1457" s="28">
        <v>0</v>
      </c>
      <c r="K1457" s="28">
        <v>0</v>
      </c>
      <c r="L1457" s="28">
        <f t="shared" si="587"/>
        <v>71.374445999999992</v>
      </c>
      <c r="M1457" s="28">
        <v>0</v>
      </c>
      <c r="N1457" s="28">
        <f t="shared" si="587"/>
        <v>23.096408399999998</v>
      </c>
      <c r="O1457" s="28">
        <f t="shared" si="587"/>
        <v>0</v>
      </c>
      <c r="P1457" s="28">
        <f t="shared" si="587"/>
        <v>0</v>
      </c>
      <c r="Q1457" s="28">
        <f t="shared" si="583"/>
        <v>493.67240114399993</v>
      </c>
    </row>
    <row r="1458" spans="1:17" ht="40.5" customHeight="1" x14ac:dyDescent="0.25">
      <c r="A1458" s="40" t="str">
        <f>[1]фидера!B64</f>
        <v>Курский</v>
      </c>
      <c r="B1458" s="40" t="str">
        <f>[1]фидера!C64</f>
        <v>Моква</v>
      </c>
      <c r="C1458" s="40" t="str">
        <f>[1]фидера!D64</f>
        <v>421.2</v>
      </c>
      <c r="D1458" s="14" t="s">
        <v>45</v>
      </c>
      <c r="E1458" s="28">
        <f t="shared" si="587"/>
        <v>279.19657209600001</v>
      </c>
      <c r="F1458" s="28">
        <f t="shared" si="587"/>
        <v>229.27076639999999</v>
      </c>
      <c r="G1458" s="28">
        <f t="shared" si="587"/>
        <v>662.69721959999993</v>
      </c>
      <c r="H1458" s="28">
        <f t="shared" si="587"/>
        <v>56.899907999999989</v>
      </c>
      <c r="I1458" s="28">
        <f t="shared" si="587"/>
        <v>48.318706800000008</v>
      </c>
      <c r="J1458" s="28">
        <f t="shared" si="587"/>
        <v>141.00751080000001</v>
      </c>
      <c r="K1458" s="28">
        <v>0</v>
      </c>
      <c r="L1458" s="28">
        <f t="shared" si="587"/>
        <v>65.081811600000009</v>
      </c>
      <c r="M1458" s="28">
        <f t="shared" si="587"/>
        <v>80.854066799999998</v>
      </c>
      <c r="N1458" s="28">
        <f t="shared" si="587"/>
        <v>33.418990799999996</v>
      </c>
      <c r="O1458" s="28">
        <f t="shared" si="587"/>
        <v>0</v>
      </c>
      <c r="P1458" s="28">
        <f t="shared" si="587"/>
        <v>0</v>
      </c>
      <c r="Q1458" s="28">
        <f t="shared" si="583"/>
        <v>1596.7455528960002</v>
      </c>
    </row>
    <row r="1459" spans="1:17" ht="40.5" customHeight="1" x14ac:dyDescent="0.25">
      <c r="A1459" s="40" t="str">
        <f>[1]фидера!B65</f>
        <v>Курский</v>
      </c>
      <c r="B1459" s="40" t="str">
        <f>[1]фидера!C65</f>
        <v>Моква</v>
      </c>
      <c r="C1459" s="40" t="str">
        <f>[1]фидера!D65</f>
        <v>421.2</v>
      </c>
      <c r="D1459" s="14" t="s">
        <v>45</v>
      </c>
      <c r="E1459" s="28">
        <f t="shared" si="587"/>
        <v>279.19657209600001</v>
      </c>
      <c r="F1459" s="28">
        <f t="shared" si="587"/>
        <v>229.27076639999999</v>
      </c>
      <c r="G1459" s="28">
        <f t="shared" si="587"/>
        <v>662.69721959999993</v>
      </c>
      <c r="H1459" s="28">
        <f t="shared" si="587"/>
        <v>56.899907999999989</v>
      </c>
      <c r="I1459" s="28">
        <f t="shared" si="587"/>
        <v>48.318706800000008</v>
      </c>
      <c r="J1459" s="28">
        <f t="shared" si="587"/>
        <v>141.00751080000001</v>
      </c>
      <c r="K1459" s="28">
        <v>0</v>
      </c>
      <c r="L1459" s="28">
        <f t="shared" si="587"/>
        <v>65.081811600000009</v>
      </c>
      <c r="M1459" s="28">
        <f t="shared" si="587"/>
        <v>80.854066799999998</v>
      </c>
      <c r="N1459" s="28">
        <f t="shared" si="587"/>
        <v>33.418990799999996</v>
      </c>
      <c r="O1459" s="28">
        <f t="shared" si="587"/>
        <v>0</v>
      </c>
      <c r="P1459" s="28">
        <f t="shared" si="587"/>
        <v>0</v>
      </c>
      <c r="Q1459" s="28">
        <f t="shared" si="583"/>
        <v>1596.7455528960002</v>
      </c>
    </row>
    <row r="1460" spans="1:17" ht="40.5" customHeight="1" x14ac:dyDescent="0.25">
      <c r="A1460" s="40" t="str">
        <f>[1]фидера!B66</f>
        <v>Обоянский</v>
      </c>
      <c r="B1460" s="40" t="str">
        <f>[1]фидера!C66</f>
        <v>Шипы 35/10</v>
      </c>
      <c r="C1460" s="40" t="str">
        <f>[1]фидера!D66</f>
        <v>пятилетка                 4914</v>
      </c>
      <c r="D1460" s="14" t="s">
        <v>45</v>
      </c>
      <c r="E1460" s="28">
        <f t="shared" si="587"/>
        <v>25.520292719999997</v>
      </c>
      <c r="F1460" s="28">
        <f t="shared" si="587"/>
        <v>37.881511199999998</v>
      </c>
      <c r="G1460" s="28">
        <f t="shared" si="587"/>
        <v>37.766897999999998</v>
      </c>
      <c r="H1460" s="28">
        <f t="shared" si="587"/>
        <v>15.642853199999998</v>
      </c>
      <c r="I1460" s="28">
        <f t="shared" si="587"/>
        <v>16.385990400000001</v>
      </c>
      <c r="J1460" s="28">
        <f t="shared" si="587"/>
        <v>22.090769999999999</v>
      </c>
      <c r="K1460" s="28">
        <f t="shared" si="587"/>
        <v>11.058325199999999</v>
      </c>
      <c r="L1460" s="28">
        <f t="shared" si="587"/>
        <v>23.159260799999998</v>
      </c>
      <c r="M1460" s="28">
        <f t="shared" si="587"/>
        <v>11.856920399999998</v>
      </c>
      <c r="N1460" s="28">
        <f t="shared" si="587"/>
        <v>8.41113</v>
      </c>
      <c r="O1460" s="28">
        <f t="shared" si="587"/>
        <v>0</v>
      </c>
      <c r="P1460" s="28">
        <f t="shared" si="587"/>
        <v>0</v>
      </c>
      <c r="Q1460" s="28">
        <f t="shared" si="583"/>
        <v>209.77395192</v>
      </c>
    </row>
    <row r="1461" spans="1:17" ht="40.5" customHeight="1" x14ac:dyDescent="0.25">
      <c r="A1461" s="40" t="str">
        <f>[1]фидера!B67</f>
        <v>Курский</v>
      </c>
      <c r="B1461" s="40" t="str">
        <f>[1]фидера!C67</f>
        <v>Б.Жирово</v>
      </c>
      <c r="C1461" s="40" t="str">
        <f>[1]фидера!D67</f>
        <v>478.11</v>
      </c>
      <c r="D1461" s="14" t="s">
        <v>45</v>
      </c>
      <c r="E1461" s="28">
        <f t="shared" si="587"/>
        <v>194.20038424799998</v>
      </c>
      <c r="F1461" s="28">
        <f t="shared" si="587"/>
        <v>279.27909360000001</v>
      </c>
      <c r="G1461" s="28">
        <f t="shared" si="587"/>
        <v>208.466622</v>
      </c>
      <c r="H1461" s="28">
        <f t="shared" si="587"/>
        <v>128.40375600000002</v>
      </c>
      <c r="I1461" s="28">
        <f t="shared" si="587"/>
        <v>101.91701519999998</v>
      </c>
      <c r="J1461" s="28">
        <f t="shared" si="587"/>
        <v>80.587868399999991</v>
      </c>
      <c r="K1461" s="28">
        <v>0</v>
      </c>
      <c r="L1461" s="28">
        <f t="shared" si="587"/>
        <v>50.917838400000001</v>
      </c>
      <c r="M1461" s="28">
        <f t="shared" si="587"/>
        <v>74.605798800000002</v>
      </c>
      <c r="N1461" s="28">
        <f t="shared" si="587"/>
        <v>26.434979999999999</v>
      </c>
      <c r="O1461" s="28">
        <f t="shared" si="587"/>
        <v>0</v>
      </c>
      <c r="P1461" s="28">
        <f t="shared" si="587"/>
        <v>0</v>
      </c>
      <c r="Q1461" s="28">
        <f t="shared" si="583"/>
        <v>1144.8133566479999</v>
      </c>
    </row>
    <row r="1462" spans="1:17" ht="40.5" customHeight="1" x14ac:dyDescent="0.25">
      <c r="A1462" s="40" t="str">
        <f>[1]фидера!B68</f>
        <v>Октябрьский</v>
      </c>
      <c r="B1462" s="40" t="str">
        <f>[1]фидера!C68</f>
        <v>ПC 35/10кВ Лобазовка</v>
      </c>
      <c r="C1462" s="40" t="str">
        <f>[1]фидера!D68</f>
        <v>ВЛ 10кВ 554.06</v>
      </c>
      <c r="D1462" s="14" t="s">
        <v>45</v>
      </c>
      <c r="E1462" s="28">
        <f t="shared" ref="E1462:P1470" si="588">E1393*0.9</f>
        <v>248.45842101599996</v>
      </c>
      <c r="F1462" s="28">
        <f t="shared" si="588"/>
        <v>270.87905519999993</v>
      </c>
      <c r="G1462" s="28">
        <f t="shared" si="588"/>
        <v>63.769305599999996</v>
      </c>
      <c r="H1462" s="28">
        <f t="shared" si="588"/>
        <v>170.21169359999996</v>
      </c>
      <c r="I1462" s="28">
        <v>0</v>
      </c>
      <c r="J1462" s="28">
        <f t="shared" si="588"/>
        <v>115.5781692</v>
      </c>
      <c r="K1462" s="28">
        <f t="shared" si="588"/>
        <v>66.974778000000001</v>
      </c>
      <c r="L1462" s="28">
        <v>0</v>
      </c>
      <c r="M1462" s="28">
        <f t="shared" si="588"/>
        <v>61.746937200000005</v>
      </c>
      <c r="N1462" s="28">
        <f t="shared" si="588"/>
        <v>45.523623600000001</v>
      </c>
      <c r="O1462" s="28">
        <f t="shared" si="588"/>
        <v>0</v>
      </c>
      <c r="P1462" s="28">
        <f t="shared" si="588"/>
        <v>0</v>
      </c>
      <c r="Q1462" s="28">
        <f t="shared" si="583"/>
        <v>1043.1419834160001</v>
      </c>
    </row>
    <row r="1463" spans="1:17" ht="40.5" customHeight="1" x14ac:dyDescent="0.25">
      <c r="A1463" s="40" t="str">
        <f>[1]фидера!B69</f>
        <v>Курский</v>
      </c>
      <c r="B1463" s="40" t="str">
        <f>[1]фидера!C69</f>
        <v>Камыши</v>
      </c>
      <c r="C1463" s="40" t="str">
        <f>[1]фидера!D69</f>
        <v>420.16</v>
      </c>
      <c r="D1463" s="14" t="s">
        <v>45</v>
      </c>
      <c r="E1463" s="28">
        <f t="shared" si="588"/>
        <v>62.042713199999994</v>
      </c>
      <c r="F1463" s="28">
        <f t="shared" si="588"/>
        <v>71.47057319999999</v>
      </c>
      <c r="G1463" s="28">
        <v>0</v>
      </c>
      <c r="H1463" s="28">
        <v>0</v>
      </c>
      <c r="I1463" s="28">
        <f t="shared" si="588"/>
        <v>21.425273999999998</v>
      </c>
      <c r="J1463" s="28">
        <f t="shared" si="588"/>
        <v>2.8320552000000001</v>
      </c>
      <c r="K1463" s="28">
        <f t="shared" si="588"/>
        <v>35.707557599999994</v>
      </c>
      <c r="L1463" s="28">
        <v>0</v>
      </c>
      <c r="M1463" s="28">
        <f t="shared" si="588"/>
        <v>15.683522399999999</v>
      </c>
      <c r="N1463" s="28">
        <f t="shared" si="588"/>
        <v>3.6528335999999997</v>
      </c>
      <c r="O1463" s="28">
        <f t="shared" si="588"/>
        <v>0</v>
      </c>
      <c r="P1463" s="28">
        <f t="shared" si="588"/>
        <v>0</v>
      </c>
      <c r="Q1463" s="28">
        <f t="shared" si="583"/>
        <v>212.81452919999998</v>
      </c>
    </row>
    <row r="1464" spans="1:17" ht="40.5" customHeight="1" x14ac:dyDescent="0.25">
      <c r="A1464" s="40" t="str">
        <f>[1]фидера!B70</f>
        <v>Курский</v>
      </c>
      <c r="B1464" s="40" t="str">
        <f>[1]фидера!C70</f>
        <v>Сапогово</v>
      </c>
      <c r="C1464" s="40" t="str">
        <f>[1]фидера!D70</f>
        <v>427.13</v>
      </c>
      <c r="D1464" s="14" t="s">
        <v>45</v>
      </c>
      <c r="E1464" s="28">
        <f t="shared" si="588"/>
        <v>347.46825391199997</v>
      </c>
      <c r="F1464" s="28">
        <f t="shared" si="588"/>
        <v>114.58362239999998</v>
      </c>
      <c r="G1464" s="28">
        <f t="shared" si="588"/>
        <v>99.761547599999986</v>
      </c>
      <c r="H1464" s="28">
        <f t="shared" si="588"/>
        <v>10.000926</v>
      </c>
      <c r="I1464" s="28">
        <f t="shared" si="588"/>
        <v>36.617068799999998</v>
      </c>
      <c r="J1464" s="28">
        <f t="shared" si="588"/>
        <v>85.564299599999998</v>
      </c>
      <c r="K1464" s="28">
        <f t="shared" si="588"/>
        <v>300.85595280000001</v>
      </c>
      <c r="L1464" s="28">
        <f t="shared" si="588"/>
        <v>13.247067599999994</v>
      </c>
      <c r="M1464" s="28">
        <v>0</v>
      </c>
      <c r="N1464" s="28">
        <v>0</v>
      </c>
      <c r="O1464" s="28">
        <f t="shared" si="588"/>
        <v>0</v>
      </c>
      <c r="P1464" s="28">
        <f t="shared" si="588"/>
        <v>0</v>
      </c>
      <c r="Q1464" s="28">
        <f t="shared" si="583"/>
        <v>1008.0987387120001</v>
      </c>
    </row>
    <row r="1465" spans="1:17" ht="40.5" customHeight="1" x14ac:dyDescent="0.25">
      <c r="A1465" s="40" t="str">
        <f>[1]фидера!B71</f>
        <v>Фатежский</v>
      </c>
      <c r="B1465" s="40" t="str">
        <f>[1]фидера!C71</f>
        <v>ПС 35/10кВ В.Любаж</v>
      </c>
      <c r="C1465" s="40" t="str">
        <f>[1]фидера!D71</f>
        <v>яч. №03 ВЛ 10кВ №332</v>
      </c>
      <c r="D1465" s="14" t="s">
        <v>45</v>
      </c>
      <c r="E1465" s="28">
        <f t="shared" si="588"/>
        <v>36.610783560000002</v>
      </c>
      <c r="F1465" s="28">
        <f t="shared" si="588"/>
        <v>62.689723199999989</v>
      </c>
      <c r="G1465" s="28">
        <f t="shared" si="588"/>
        <v>102.0833892</v>
      </c>
      <c r="H1465" s="28">
        <f t="shared" si="588"/>
        <v>144.4533012</v>
      </c>
      <c r="I1465" s="28">
        <f t="shared" si="588"/>
        <v>62.941132799999998</v>
      </c>
      <c r="J1465" s="28">
        <f t="shared" si="588"/>
        <v>110.25420119999998</v>
      </c>
      <c r="K1465" s="28">
        <f t="shared" si="588"/>
        <v>31.185881999999992</v>
      </c>
      <c r="L1465" s="28">
        <f t="shared" si="588"/>
        <v>15.661339199999997</v>
      </c>
      <c r="M1465" s="28">
        <v>0</v>
      </c>
      <c r="N1465" s="28">
        <f t="shared" si="588"/>
        <v>14.404291199999999</v>
      </c>
      <c r="O1465" s="28">
        <f t="shared" si="588"/>
        <v>0</v>
      </c>
      <c r="P1465" s="28">
        <f t="shared" si="588"/>
        <v>0</v>
      </c>
      <c r="Q1465" s="28">
        <f t="shared" si="583"/>
        <v>580.28404355999999</v>
      </c>
    </row>
    <row r="1466" spans="1:17" ht="40.5" customHeight="1" x14ac:dyDescent="0.25">
      <c r="A1466" s="40" t="str">
        <f>[1]фидера!B72</f>
        <v xml:space="preserve">Курчатовский </v>
      </c>
      <c r="B1466" s="40" t="str">
        <f>[1]фидера!C72</f>
        <v>ПС Иванино 35/10+Теплицы 35/10+Рязаново 35/10</v>
      </c>
      <c r="C1466" s="40" t="str">
        <f>[1]фидера!D72</f>
        <v xml:space="preserve"> ВЛ 10 кВ 8505+8185+82505</v>
      </c>
      <c r="D1466" s="14" t="s">
        <v>45</v>
      </c>
      <c r="E1466" s="28">
        <f t="shared" si="588"/>
        <v>158.72131360799997</v>
      </c>
      <c r="F1466" s="28">
        <f t="shared" si="588"/>
        <v>195.65952120000003</v>
      </c>
      <c r="G1466" s="28">
        <f t="shared" si="588"/>
        <v>285.69743279999994</v>
      </c>
      <c r="H1466" s="28">
        <f t="shared" si="588"/>
        <v>211.84216559999999</v>
      </c>
      <c r="I1466" s="28">
        <v>0</v>
      </c>
      <c r="J1466" s="28">
        <f t="shared" si="588"/>
        <v>154.75739759999996</v>
      </c>
      <c r="K1466" s="28">
        <f t="shared" si="588"/>
        <v>81.42713280000001</v>
      </c>
      <c r="L1466" s="28">
        <f t="shared" si="588"/>
        <v>43.996679999999991</v>
      </c>
      <c r="M1466" s="28">
        <f t="shared" si="588"/>
        <v>231.45581159999998</v>
      </c>
      <c r="N1466" s="28">
        <f t="shared" si="588"/>
        <v>103.58445239999999</v>
      </c>
      <c r="O1466" s="28">
        <f t="shared" si="588"/>
        <v>0</v>
      </c>
      <c r="P1466" s="28">
        <f t="shared" si="588"/>
        <v>0</v>
      </c>
      <c r="Q1466" s="28">
        <f t="shared" si="583"/>
        <v>1467.1419076080001</v>
      </c>
    </row>
    <row r="1467" spans="1:17" ht="40.5" customHeight="1" x14ac:dyDescent="0.25">
      <c r="A1467" s="40" t="str">
        <f>[1]фидера!B73</f>
        <v>Курский</v>
      </c>
      <c r="B1467" s="40" t="str">
        <f>[1]фидера!C73</f>
        <v>Новая</v>
      </c>
      <c r="C1467" s="40" t="str">
        <f>[1]фидера!D73</f>
        <v>414.1</v>
      </c>
      <c r="D1467" s="14" t="s">
        <v>45</v>
      </c>
      <c r="E1467" s="28">
        <f t="shared" si="588"/>
        <v>397.15810430400001</v>
      </c>
      <c r="F1467" s="28">
        <f t="shared" si="588"/>
        <v>473.00497920000004</v>
      </c>
      <c r="G1467" s="28">
        <f t="shared" si="588"/>
        <v>901.43651519999992</v>
      </c>
      <c r="H1467" s="28">
        <f t="shared" si="588"/>
        <v>24.320181599999994</v>
      </c>
      <c r="I1467" s="28">
        <f t="shared" si="588"/>
        <v>83.231366399999985</v>
      </c>
      <c r="J1467" s="28">
        <f t="shared" si="588"/>
        <v>113.8996404</v>
      </c>
      <c r="K1467" s="28">
        <v>0</v>
      </c>
      <c r="L1467" s="28">
        <f t="shared" si="588"/>
        <v>86.94705239999999</v>
      </c>
      <c r="M1467" s="28">
        <f t="shared" si="588"/>
        <v>132.85888199999999</v>
      </c>
      <c r="N1467" s="28">
        <f t="shared" si="588"/>
        <v>31.352255999999997</v>
      </c>
      <c r="O1467" s="28">
        <f t="shared" si="588"/>
        <v>0</v>
      </c>
      <c r="P1467" s="28">
        <f t="shared" si="588"/>
        <v>0</v>
      </c>
      <c r="Q1467" s="28">
        <f t="shared" ref="Q1467:Q1471" si="589">SUM(E1467:P1467)</f>
        <v>2244.2089775040004</v>
      </c>
    </row>
    <row r="1468" spans="1:17" ht="40.5" customHeight="1" x14ac:dyDescent="0.25">
      <c r="A1468" s="40" t="str">
        <f>[1]фидера!B74</f>
        <v>Курский</v>
      </c>
      <c r="B1468" s="40" t="str">
        <f>[1]фидера!C74</f>
        <v>Оросительная</v>
      </c>
      <c r="C1468" s="40" t="str">
        <f>[1]фидера!D74</f>
        <v>415.8</v>
      </c>
      <c r="D1468" s="14" t="s">
        <v>45</v>
      </c>
      <c r="E1468" s="28">
        <f t="shared" si="588"/>
        <v>383.38854840000005</v>
      </c>
      <c r="F1468" s="28">
        <f t="shared" si="588"/>
        <v>427.89913920000004</v>
      </c>
      <c r="G1468" s="28">
        <f t="shared" si="588"/>
        <v>228.6126648</v>
      </c>
      <c r="H1468" s="28">
        <f t="shared" si="588"/>
        <v>419.4621287999999</v>
      </c>
      <c r="I1468" s="28">
        <v>0</v>
      </c>
      <c r="J1468" s="28">
        <v>0</v>
      </c>
      <c r="K1468" s="28">
        <f t="shared" si="588"/>
        <v>131.43546000000001</v>
      </c>
      <c r="L1468" s="28">
        <v>0</v>
      </c>
      <c r="M1468" s="28">
        <f t="shared" si="588"/>
        <v>217.05521759999996</v>
      </c>
      <c r="N1468" s="28">
        <f t="shared" si="588"/>
        <v>99.088657199999986</v>
      </c>
      <c r="O1468" s="28">
        <f t="shared" si="588"/>
        <v>0</v>
      </c>
      <c r="P1468" s="28">
        <f t="shared" si="588"/>
        <v>0</v>
      </c>
      <c r="Q1468" s="28">
        <f t="shared" si="589"/>
        <v>1906.9418159999996</v>
      </c>
    </row>
    <row r="1469" spans="1:17" ht="40.5" customHeight="1" x14ac:dyDescent="0.25">
      <c r="A1469" s="40" t="str">
        <f>[1]фидера!B75</f>
        <v>Курский</v>
      </c>
      <c r="B1469" s="40" t="str">
        <f>[1]фидера!C75</f>
        <v>Садовая</v>
      </c>
      <c r="C1469" s="40" t="str">
        <f>[1]фидера!D75</f>
        <v>403.23</v>
      </c>
      <c r="D1469" s="14" t="s">
        <v>45</v>
      </c>
      <c r="E1469" s="28">
        <f t="shared" si="588"/>
        <v>372.67435857599992</v>
      </c>
      <c r="F1469" s="28">
        <f t="shared" si="588"/>
        <v>460.25333639999991</v>
      </c>
      <c r="G1469" s="28">
        <f t="shared" si="588"/>
        <v>435.51167399999991</v>
      </c>
      <c r="H1469" s="28">
        <f t="shared" si="588"/>
        <v>304.21301039999997</v>
      </c>
      <c r="I1469" s="28">
        <v>0</v>
      </c>
      <c r="J1469" s="28">
        <f t="shared" si="588"/>
        <v>41.449309199999988</v>
      </c>
      <c r="K1469" s="28">
        <v>0</v>
      </c>
      <c r="L1469" s="28">
        <f t="shared" si="588"/>
        <v>80.769031199999986</v>
      </c>
      <c r="M1469" s="28">
        <f t="shared" si="588"/>
        <v>67.14484920000001</v>
      </c>
      <c r="N1469" s="28">
        <v>0</v>
      </c>
      <c r="O1469" s="28">
        <f t="shared" si="588"/>
        <v>0</v>
      </c>
      <c r="P1469" s="28">
        <f t="shared" si="588"/>
        <v>0</v>
      </c>
      <c r="Q1469" s="28">
        <f t="shared" si="589"/>
        <v>1762.0155689759997</v>
      </c>
    </row>
    <row r="1470" spans="1:17" ht="40.5" customHeight="1" x14ac:dyDescent="0.25">
      <c r="A1470" s="40" t="str">
        <f>[1]фидера!B76</f>
        <v>Курский</v>
      </c>
      <c r="B1470" s="40" t="str">
        <f>[1]фидера!C76</f>
        <v>Мурыновка</v>
      </c>
      <c r="C1470" s="40" t="str">
        <f>[1]фидера!D76</f>
        <v>422.2</v>
      </c>
      <c r="D1470" s="14" t="s">
        <v>45</v>
      </c>
      <c r="E1470" s="28">
        <f t="shared" si="588"/>
        <v>210.59620919999998</v>
      </c>
      <c r="F1470" s="28">
        <f t="shared" si="588"/>
        <v>184.07619359999998</v>
      </c>
      <c r="G1470" s="28">
        <f t="shared" si="588"/>
        <v>469.72556279999998</v>
      </c>
      <c r="H1470" s="28">
        <f t="shared" si="588"/>
        <v>221.56949879999996</v>
      </c>
      <c r="I1470" s="28">
        <f t="shared" si="588"/>
        <v>197.03857679999996</v>
      </c>
      <c r="J1470" s="28">
        <f t="shared" si="588"/>
        <v>77.082922799999992</v>
      </c>
      <c r="K1470" s="28">
        <f t="shared" si="588"/>
        <v>110.3355396</v>
      </c>
      <c r="L1470" s="28">
        <f t="shared" si="588"/>
        <v>169.13950559999998</v>
      </c>
      <c r="M1470" s="28">
        <f t="shared" si="588"/>
        <v>128.26695959999998</v>
      </c>
      <c r="N1470" s="28">
        <f t="shared" si="588"/>
        <v>31.940110799999996</v>
      </c>
      <c r="O1470" s="28">
        <f t="shared" si="588"/>
        <v>0</v>
      </c>
      <c r="P1470" s="28">
        <f t="shared" si="588"/>
        <v>0</v>
      </c>
      <c r="Q1470" s="28">
        <f t="shared" si="589"/>
        <v>1799.7710795999997</v>
      </c>
    </row>
    <row r="1471" spans="1:17" ht="56.25" customHeight="1" x14ac:dyDescent="0.25">
      <c r="A1471" s="41"/>
      <c r="B1471" s="41" t="str">
        <f>[1]фидера!C77</f>
        <v>ВСЕГО</v>
      </c>
      <c r="C1471" s="41"/>
      <c r="D1471" s="10" t="s">
        <v>45</v>
      </c>
      <c r="E1471" s="22">
        <f>SUM(E1403:E1470)</f>
        <v>9190.8267773400003</v>
      </c>
      <c r="F1471" s="22">
        <f t="shared" ref="F1471:P1471" si="590">SUM(F1403:F1470)</f>
        <v>8396.6998284000019</v>
      </c>
      <c r="G1471" s="22">
        <f t="shared" si="590"/>
        <v>9283.0184927999981</v>
      </c>
      <c r="H1471" s="22">
        <f t="shared" si="590"/>
        <v>5290.7708411999993</v>
      </c>
      <c r="I1471" s="22">
        <f t="shared" si="590"/>
        <v>3471.8852376000013</v>
      </c>
      <c r="J1471" s="22">
        <f t="shared" si="590"/>
        <v>2589.9107832</v>
      </c>
      <c r="K1471" s="22">
        <f t="shared" si="590"/>
        <v>2236.2809975999999</v>
      </c>
      <c r="L1471" s="22">
        <f t="shared" si="590"/>
        <v>2610.9848232000004</v>
      </c>
      <c r="M1471" s="22">
        <f t="shared" si="590"/>
        <v>3496.5899280000003</v>
      </c>
      <c r="N1471" s="22">
        <f t="shared" si="590"/>
        <v>1387.9892675999995</v>
      </c>
      <c r="O1471" s="22">
        <f t="shared" si="590"/>
        <v>0</v>
      </c>
      <c r="P1471" s="22">
        <f t="shared" si="590"/>
        <v>0</v>
      </c>
      <c r="Q1471" s="22">
        <f t="shared" si="589"/>
        <v>47954.956976940004</v>
      </c>
    </row>
    <row r="1472" spans="1:17" ht="45" customHeight="1" x14ac:dyDescent="0.25">
      <c r="A1472" s="44"/>
      <c r="B1472" s="44"/>
      <c r="C1472" s="44"/>
      <c r="D1472" s="18" t="s">
        <v>46</v>
      </c>
      <c r="E1472" s="36">
        <f t="shared" ref="E1472:P1472" si="591">E284+E424+E564+E704+E844+E984+E1124+E1332</f>
        <v>24221.41142</v>
      </c>
      <c r="F1472" s="36">
        <f t="shared" si="591"/>
        <v>18000.728000000003</v>
      </c>
      <c r="G1472" s="36">
        <f t="shared" si="591"/>
        <v>20001.576000000005</v>
      </c>
      <c r="H1472" s="36">
        <f t="shared" si="591"/>
        <v>11315.231999999993</v>
      </c>
      <c r="I1472" s="36">
        <f t="shared" si="591"/>
        <v>6772.6800000000012</v>
      </c>
      <c r="J1472" s="36">
        <f t="shared" si="591"/>
        <v>4979.5599999999986</v>
      </c>
      <c r="K1472" s="36">
        <f t="shared" si="591"/>
        <v>2674.3599999999988</v>
      </c>
      <c r="L1472" s="36">
        <f t="shared" si="591"/>
        <v>4862.800000000002</v>
      </c>
      <c r="M1472" s="36">
        <f t="shared" si="591"/>
        <v>6949.9360000000015</v>
      </c>
      <c r="N1472" s="36">
        <f t="shared" si="591"/>
        <v>9770.9290333333338</v>
      </c>
      <c r="O1472" s="36">
        <f t="shared" si="591"/>
        <v>10004.455999999998</v>
      </c>
      <c r="P1472" s="36">
        <f t="shared" si="591"/>
        <v>11600.771000000001</v>
      </c>
      <c r="Q1472" s="37">
        <f>SUM(E1472:P1472)</f>
        <v>131154.43945333335</v>
      </c>
    </row>
    <row r="1473" spans="1:17" ht="45" customHeight="1" x14ac:dyDescent="0.25">
      <c r="A1473" s="44"/>
      <c r="B1473" s="44"/>
      <c r="C1473" s="44"/>
      <c r="D1473" s="18" t="s">
        <v>47</v>
      </c>
      <c r="E1473" s="36">
        <f t="shared" ref="E1473:P1473" si="592">E354+E494+E634+E774+E914+E1054+E1194+E1402</f>
        <v>64817.192289710001</v>
      </c>
      <c r="F1473" s="36">
        <f t="shared" si="592"/>
        <v>60304.688891000005</v>
      </c>
      <c r="G1473" s="36">
        <f t="shared" si="592"/>
        <v>67007.77979700001</v>
      </c>
      <c r="H1473" s="36">
        <f t="shared" si="592"/>
        <v>37907.441603999978</v>
      </c>
      <c r="I1473" s="36">
        <f t="shared" si="592"/>
        <v>22689.324585000006</v>
      </c>
      <c r="J1473" s="36">
        <f t="shared" si="592"/>
        <v>16682.148444999992</v>
      </c>
      <c r="K1473" s="36">
        <f t="shared" si="592"/>
        <v>8959.4402949999967</v>
      </c>
      <c r="L1473" s="36">
        <f t="shared" si="592"/>
        <v>16290.987850000005</v>
      </c>
      <c r="M1473" s="36">
        <f t="shared" si="592"/>
        <v>23283.154342000005</v>
      </c>
      <c r="N1473" s="36">
        <f t="shared" si="592"/>
        <v>31990.601555933339</v>
      </c>
      <c r="O1473" s="36">
        <f t="shared" si="592"/>
        <v>32433.01714399999</v>
      </c>
      <c r="P1473" s="36">
        <f t="shared" si="592"/>
        <v>37608.042328999996</v>
      </c>
      <c r="Q1473" s="37">
        <f>SUM(E1473:P1473)</f>
        <v>419973.81912764336</v>
      </c>
    </row>
    <row r="1474" spans="1:17" ht="45" customHeight="1" x14ac:dyDescent="0.25">
      <c r="A1474" s="44"/>
      <c r="B1474" s="44"/>
      <c r="C1474" s="44"/>
      <c r="D1474" s="19" t="s">
        <v>48</v>
      </c>
      <c r="E1474" s="38">
        <f t="shared" ref="E1474:P1474" si="593">E423+E563+E703+E843+E983+E1123+E1263+E1471</f>
        <v>58584.763203867005</v>
      </c>
      <c r="F1474" s="38">
        <f t="shared" si="593"/>
        <v>54351.883385100016</v>
      </c>
      <c r="G1474" s="38">
        <f t="shared" si="593"/>
        <v>60346.291961700015</v>
      </c>
      <c r="H1474" s="38">
        <f t="shared" si="593"/>
        <v>34178.133815999987</v>
      </c>
      <c r="I1474" s="38">
        <f t="shared" si="593"/>
        <v>20762.283302100004</v>
      </c>
      <c r="J1474" s="38">
        <f t="shared" si="593"/>
        <v>15302.540729699995</v>
      </c>
      <c r="K1474" s="38">
        <f t="shared" si="593"/>
        <v>9063.8217890999949</v>
      </c>
      <c r="L1474" s="38">
        <f t="shared" si="593"/>
        <v>15025.530868200003</v>
      </c>
      <c r="M1474" s="38">
        <f t="shared" si="593"/>
        <v>21239.515913400006</v>
      </c>
      <c r="N1474" s="38">
        <f t="shared" si="593"/>
        <v>28836.441306300003</v>
      </c>
      <c r="O1474" s="38">
        <f t="shared" si="593"/>
        <v>29189.71542959999</v>
      </c>
      <c r="P1474" s="38">
        <f t="shared" si="593"/>
        <v>33847.238096099994</v>
      </c>
      <c r="Q1474" s="39">
        <f>SUM(E1474:P1474)</f>
        <v>380728.15980116697</v>
      </c>
    </row>
    <row r="1475" spans="1:17" x14ac:dyDescent="0.25">
      <c r="A1475" s="1"/>
      <c r="B1475" s="1"/>
      <c r="C1475" s="1"/>
    </row>
    <row r="1476" spans="1:17" ht="15.75" x14ac:dyDescent="0.25">
      <c r="A1476" s="2"/>
      <c r="B1476" s="3" t="s">
        <v>49</v>
      </c>
      <c r="C1476" s="3"/>
      <c r="D1476" s="7"/>
      <c r="E1476" s="3"/>
      <c r="F1476" s="3"/>
      <c r="G1476" s="3"/>
      <c r="H1476" s="3"/>
      <c r="I1476" s="3"/>
      <c r="J1476" s="3"/>
      <c r="K1476" s="3"/>
      <c r="L1476" s="3" t="s">
        <v>50</v>
      </c>
      <c r="M1476" s="3"/>
      <c r="N1476" s="3"/>
      <c r="O1476" s="3"/>
      <c r="P1476" s="3"/>
      <c r="Q1476" s="4"/>
    </row>
    <row r="1477" spans="1:17" ht="15.75" x14ac:dyDescent="0.25">
      <c r="A1477" s="2"/>
      <c r="B1477" s="2"/>
      <c r="C1477" s="2"/>
      <c r="D1477" s="7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</row>
    <row r="1478" spans="1:17" ht="15.75" x14ac:dyDescent="0.25">
      <c r="A1478" s="2"/>
      <c r="B1478" s="3" t="s">
        <v>51</v>
      </c>
      <c r="C1478" s="3"/>
      <c r="D1478" s="7"/>
      <c r="E1478" s="3"/>
      <c r="F1478" s="3"/>
      <c r="G1478" s="5"/>
      <c r="H1478" s="3"/>
      <c r="I1478" s="3"/>
      <c r="J1478" s="3"/>
      <c r="K1478" s="3"/>
      <c r="L1478" s="3" t="s">
        <v>52</v>
      </c>
      <c r="M1478" s="3"/>
      <c r="N1478" s="3"/>
      <c r="O1478" s="3"/>
      <c r="P1478" s="3"/>
      <c r="Q1478" s="3"/>
    </row>
    <row r="1479" spans="1:17" ht="15.75" x14ac:dyDescent="0.25">
      <c r="A1479" s="2"/>
      <c r="B1479" s="2"/>
      <c r="C1479" s="2"/>
      <c r="D1479" s="7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</row>
    <row r="1480" spans="1:17" ht="15.75" x14ac:dyDescent="0.25">
      <c r="A1480" s="2"/>
      <c r="B1480" s="3" t="s">
        <v>53</v>
      </c>
      <c r="C1480" s="3"/>
      <c r="D1480" s="7"/>
      <c r="E1480" s="3"/>
      <c r="F1480" s="3"/>
      <c r="G1480" s="3"/>
      <c r="H1480" s="3"/>
      <c r="I1480" s="3"/>
      <c r="J1480" s="3"/>
      <c r="K1480" s="3"/>
      <c r="L1480" s="3" t="s">
        <v>54</v>
      </c>
      <c r="M1480" s="3"/>
      <c r="N1480" s="3"/>
      <c r="O1480" s="3"/>
      <c r="P1480" s="3"/>
      <c r="Q1480" s="3"/>
    </row>
  </sheetData>
  <mergeCells count="4">
    <mergeCell ref="A4:Q5"/>
    <mergeCell ref="M1:Q1"/>
    <mergeCell ref="M2:Q2"/>
    <mergeCell ref="M3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2018-03-29T11:52:28Z</dcterms:modified>
</cp:coreProperties>
</file>